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hreadedComments/threadedComment2.xml" ContentType="application/vnd.ms-excel.threadedcomments+xml"/>
  <Override PartName="/xl/comments7.xml" ContentType="application/vnd.openxmlformats-officedocument.spreadsheetml.comments+xml"/>
  <Override PartName="/xl/threadedComments/threadedComment3.xml" ContentType="application/vnd.ms-excel.threadedcomments+xml"/>
  <Override PartName="/xl/comments8.xml" ContentType="application/vnd.openxmlformats-officedocument.spreadsheetml.comments+xml"/>
  <Override PartName="/xl/threadedComments/threadedComment4.xml" ContentType="application/vnd.ms-excel.threadedcomments+xml"/>
  <Override PartName="/xl/comments9.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31C839A9-0621-4337-A126-F21C42029AF2}" xr6:coauthVersionLast="47" xr6:coauthVersionMax="47" xr10:uidLastSave="{00000000-0000-0000-0000-000000000000}"/>
  <bookViews>
    <workbookView xWindow="-120" yWindow="-120" windowWidth="29040" windowHeight="15840" firstSheet="2" activeTab="4" xr2:uid="{00000000-000D-0000-FFFF-FFFF00000000}"/>
  </bookViews>
  <sheets>
    <sheet name="Instructions" sheetId="22" r:id="rId1"/>
    <sheet name="Definitions" sheetId="25" r:id="rId2"/>
    <sheet name="Summary_NVR-CH" sheetId="60" r:id="rId3"/>
    <sheet name="Summary_NVR-ORO" sheetId="58" r:id="rId4"/>
    <sheet name="Rev Req't_yrs 1-3_NVR" sheetId="6" r:id="rId5"/>
    <sheet name="Bill_Impact_CH" sheetId="26" r:id="rId6"/>
    <sheet name="Bill_Impact_ORO" sheetId="49" r:id="rId7"/>
    <sheet name="Pre-Consolidation --&gt;" sheetId="59" r:id="rId8"/>
    <sheet name="Summary_ORO" sheetId="57" r:id="rId9"/>
    <sheet name="Summary_CH" sheetId="4" r:id="rId10"/>
    <sheet name="Rev Req't_yrs 1-3_CH" sheetId="55" r:id="rId11"/>
    <sheet name="Rev Req't_yrs 1-3_ORO" sheetId="54" r:id="rId12"/>
    <sheet name="Calculators --&gt;" sheetId="28" r:id="rId13"/>
    <sheet name="CH Input" sheetId="27" r:id="rId14"/>
    <sheet name="ORO Input" sheetId="38" r:id="rId15"/>
    <sheet name="CH Bill Calcs --&gt;" sheetId="53" r:id="rId16"/>
    <sheet name="Calculator Data Summary_CH" sheetId="29" r:id="rId17"/>
    <sheet name="Residential Bill_Current_avg_CH" sheetId="30" r:id="rId18"/>
    <sheet name="Residential Bills_Yr 1_avg_CH" sheetId="31" r:id="rId19"/>
    <sheet name="Residential Bills_Yr 2_avg_CH" sheetId="32" r:id="rId20"/>
    <sheet name="Residential Bills_Yr 3_avg_CH" sheetId="33" r:id="rId21"/>
    <sheet name="Residential Bill_Current6_CH" sheetId="34" r:id="rId22"/>
    <sheet name="Residential Bills_Yr 1_6_CH" sheetId="35" r:id="rId23"/>
    <sheet name="Residential Bills_Yr 2_6_CH" sheetId="36" r:id="rId24"/>
    <sheet name="Residential Bills_Yr 3_6_CH" sheetId="37" r:id="rId25"/>
    <sheet name="ORO Bill Calcs --&gt;" sheetId="52" r:id="rId26"/>
    <sheet name="Calculator Data Summary_ORO" sheetId="39" r:id="rId27"/>
    <sheet name="Residential Bill_Current_avg_OR" sheetId="40" r:id="rId28"/>
    <sheet name="Residential Bills_Yr 1_avg_ORO" sheetId="41" r:id="rId29"/>
    <sheet name="Residential Bills_Yr 2_avg_ORO" sheetId="42" r:id="rId30"/>
    <sheet name="Residential Bills_Yr 3_avg_ORO" sheetId="43" r:id="rId31"/>
    <sheet name="Residential Bill_Current6_ORO" sheetId="44" r:id="rId32"/>
    <sheet name="Residential Bills_Yr 1_6_ORO" sheetId="45" r:id="rId33"/>
    <sheet name="Residential Bills_Yr 2_6_ORO" sheetId="46" r:id="rId34"/>
    <sheet name="Residential Bills_Yr 3_6_ORO" sheetId="47"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xlnm._FilterDatabase" localSheetId="10" hidden="1">'Rev Req''t_yrs 1-3_CH'!$A$1:$K$53</definedName>
    <definedName name="_xlnm._FilterDatabase" localSheetId="4" hidden="1">'Rev Req''t_yrs 1-3_NVR'!$A$1:$K$54</definedName>
    <definedName name="_xlnm._FilterDatabase" localSheetId="11" hidden="1">'Rev Req''t_yrs 1-3_ORO'!$A$1:$K$53</definedName>
    <definedName name="CAP" localSheetId="6">#REF!</definedName>
    <definedName name="CAP" localSheetId="10">#REF!</definedName>
    <definedName name="CAP" localSheetId="11">#REF!</definedName>
    <definedName name="CAP">#REF!</definedName>
    <definedName name="Non_CAP" localSheetId="6">#REF!</definedName>
    <definedName name="Non_CAP" localSheetId="10">#REF!</definedName>
    <definedName name="Non_CAP" localSheetId="11">#REF!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76" i="38" l="1"/>
  <c r="AB76" i="38" s="1"/>
  <c r="AC76" i="38" s="1"/>
  <c r="AD76" i="38" s="1"/>
  <c r="AE76" i="38" s="1"/>
  <c r="AF76" i="38" s="1"/>
  <c r="AG76" i="38" s="1"/>
  <c r="AH76" i="38" s="1"/>
  <c r="AI76" i="38" s="1"/>
  <c r="AJ76" i="38" s="1"/>
  <c r="AK76" i="38" s="1"/>
  <c r="AL76" i="38" s="1"/>
  <c r="AM76" i="38" s="1"/>
  <c r="Z76" i="38"/>
  <c r="M76" i="38"/>
  <c r="N76" i="38" s="1"/>
  <c r="O76" i="38" s="1"/>
  <c r="P76" i="38" s="1"/>
  <c r="Q76" i="38" s="1"/>
  <c r="R76" i="38" s="1"/>
  <c r="S76" i="38" s="1"/>
  <c r="T76" i="38" s="1"/>
  <c r="U76" i="38" s="1"/>
  <c r="V76" i="38" s="1"/>
  <c r="W76" i="38" s="1"/>
  <c r="X76" i="38" s="1"/>
  <c r="A75" i="38"/>
  <c r="B75" i="38"/>
  <c r="C75" i="38"/>
  <c r="D75" i="38"/>
  <c r="E75" i="38"/>
  <c r="F75" i="38"/>
  <c r="G75" i="38"/>
  <c r="H75" i="38"/>
  <c r="C58" i="38"/>
  <c r="E58" i="38"/>
  <c r="F58" i="38"/>
  <c r="G58" i="38"/>
  <c r="H58" i="38"/>
  <c r="I58" i="38"/>
  <c r="I75" i="38" s="1"/>
  <c r="J58" i="38"/>
  <c r="K58" i="38" s="1"/>
  <c r="L58" i="38" s="1"/>
  <c r="N58" i="38" s="1"/>
  <c r="O58" i="38" s="1"/>
  <c r="P58" i="38" s="1"/>
  <c r="Q58" i="38" s="1"/>
  <c r="R58" i="38" s="1"/>
  <c r="S58" i="38" s="1"/>
  <c r="T58" i="38" s="1"/>
  <c r="U58" i="38" s="1"/>
  <c r="V58" i="38" s="1"/>
  <c r="W58" i="38" s="1"/>
  <c r="X58" i="38" s="1"/>
  <c r="Z58" i="38" s="1"/>
  <c r="AA58" i="38" s="1"/>
  <c r="AB58" i="38" s="1"/>
  <c r="AC58" i="38" s="1"/>
  <c r="AD58" i="38" s="1"/>
  <c r="AE58" i="38" s="1"/>
  <c r="AF58" i="38" s="1"/>
  <c r="AG58" i="38" s="1"/>
  <c r="AH58" i="38" s="1"/>
  <c r="AI58" i="38" s="1"/>
  <c r="AJ58" i="38" s="1"/>
  <c r="AK58" i="38" s="1"/>
  <c r="AL58" i="38" s="1"/>
  <c r="AM58" i="38" s="1"/>
  <c r="AM75" i="38" s="1"/>
  <c r="AA73" i="27"/>
  <c r="AB73" i="27" s="1"/>
  <c r="AC73" i="27" s="1"/>
  <c r="AD73" i="27" s="1"/>
  <c r="AE73" i="27" s="1"/>
  <c r="AF73" i="27" s="1"/>
  <c r="AG73" i="27" s="1"/>
  <c r="AH73" i="27" s="1"/>
  <c r="AI73" i="27" s="1"/>
  <c r="AJ73" i="27" s="1"/>
  <c r="AK73" i="27" s="1"/>
  <c r="AL73" i="27" s="1"/>
  <c r="AM73" i="27" s="1"/>
  <c r="Z73" i="27"/>
  <c r="N73" i="27"/>
  <c r="O73" i="27" s="1"/>
  <c r="P73" i="27" s="1"/>
  <c r="Q73" i="27" s="1"/>
  <c r="R73" i="27" s="1"/>
  <c r="S73" i="27" s="1"/>
  <c r="T73" i="27" s="1"/>
  <c r="U73" i="27" s="1"/>
  <c r="V73" i="27" s="1"/>
  <c r="W73" i="27" s="1"/>
  <c r="X73" i="27" s="1"/>
  <c r="M73" i="27"/>
  <c r="Z72" i="27"/>
  <c r="AA72" i="27" s="1"/>
  <c r="AB72" i="27" s="1"/>
  <c r="AC72" i="27" s="1"/>
  <c r="AD72" i="27" s="1"/>
  <c r="AE72" i="27" s="1"/>
  <c r="AF72" i="27" s="1"/>
  <c r="AG72" i="27" s="1"/>
  <c r="AH72" i="27" s="1"/>
  <c r="AI72" i="27" s="1"/>
  <c r="AJ72" i="27" s="1"/>
  <c r="AK72" i="27" s="1"/>
  <c r="AL72" i="27" s="1"/>
  <c r="AM72" i="27" s="1"/>
  <c r="M72" i="27"/>
  <c r="N72" i="27" s="1"/>
  <c r="O72" i="27" s="1"/>
  <c r="P72" i="27" s="1"/>
  <c r="Q72" i="27" s="1"/>
  <c r="R72" i="27" s="1"/>
  <c r="S72" i="27" s="1"/>
  <c r="T72" i="27" s="1"/>
  <c r="U72" i="27" s="1"/>
  <c r="V72" i="27" s="1"/>
  <c r="W72" i="27" s="1"/>
  <c r="X72" i="27" s="1"/>
  <c r="M56" i="38"/>
  <c r="M73" i="38" s="1"/>
  <c r="N73" i="38" s="1"/>
  <c r="O73" i="38" s="1"/>
  <c r="P73" i="38" s="1"/>
  <c r="Q73" i="38" s="1"/>
  <c r="R73" i="38" s="1"/>
  <c r="S73" i="38" s="1"/>
  <c r="T73" i="38" s="1"/>
  <c r="U73" i="38" s="1"/>
  <c r="V73" i="38" s="1"/>
  <c r="W73" i="38" s="1"/>
  <c r="X73" i="38" s="1"/>
  <c r="Y73" i="38" s="1"/>
  <c r="Z73" i="38" s="1"/>
  <c r="AA73" i="38" s="1"/>
  <c r="AB73" i="38" s="1"/>
  <c r="AC73" i="38" s="1"/>
  <c r="AD73" i="38" s="1"/>
  <c r="AE73" i="38" s="1"/>
  <c r="AF73" i="38" s="1"/>
  <c r="AG73" i="38" s="1"/>
  <c r="AH73" i="38" s="1"/>
  <c r="AI73" i="38" s="1"/>
  <c r="AJ73" i="38" s="1"/>
  <c r="AK73" i="38" s="1"/>
  <c r="AL73" i="38" s="1"/>
  <c r="AM73" i="38" s="1"/>
  <c r="M54" i="27"/>
  <c r="M70" i="27" s="1"/>
  <c r="N70" i="27" s="1"/>
  <c r="O70" i="27" s="1"/>
  <c r="P70" i="27" s="1"/>
  <c r="Q70" i="27" s="1"/>
  <c r="R70" i="27" s="1"/>
  <c r="S70" i="27" s="1"/>
  <c r="T70" i="27" s="1"/>
  <c r="U70" i="27" s="1"/>
  <c r="V70" i="27" s="1"/>
  <c r="W70" i="27" s="1"/>
  <c r="X70" i="27" s="1"/>
  <c r="Y70" i="27" s="1"/>
  <c r="Z70" i="27" s="1"/>
  <c r="AA70" i="27" s="1"/>
  <c r="AB70" i="27" s="1"/>
  <c r="AC70" i="27" s="1"/>
  <c r="AD70" i="27" s="1"/>
  <c r="AE70" i="27" s="1"/>
  <c r="AF70" i="27" s="1"/>
  <c r="AG70" i="27" s="1"/>
  <c r="AH70" i="27" s="1"/>
  <c r="AI70" i="27" s="1"/>
  <c r="AJ70" i="27" s="1"/>
  <c r="AK70" i="27" s="1"/>
  <c r="AL70" i="27" s="1"/>
  <c r="AM70" i="27" s="1"/>
  <c r="Z54" i="38"/>
  <c r="Z55" i="38"/>
  <c r="N54" i="38"/>
  <c r="N55" i="38"/>
  <c r="Z52" i="27"/>
  <c r="Z53" i="27"/>
  <c r="N52" i="27"/>
  <c r="N53" i="27"/>
  <c r="L52" i="27"/>
  <c r="L53" i="27"/>
  <c r="U7" i="26"/>
  <c r="U8" i="26"/>
  <c r="U6" i="26"/>
  <c r="P7" i="26"/>
  <c r="P8" i="26"/>
  <c r="P6" i="26"/>
  <c r="J7" i="26"/>
  <c r="J8" i="26"/>
  <c r="J6" i="26"/>
  <c r="E7" i="26"/>
  <c r="E8" i="26"/>
  <c r="E6" i="26"/>
  <c r="E7" i="49"/>
  <c r="E8" i="49"/>
  <c r="E6" i="49"/>
  <c r="J51" i="27"/>
  <c r="AA11" i="49"/>
  <c r="AA12" i="49"/>
  <c r="AA13" i="49"/>
  <c r="AA14" i="49"/>
  <c r="AA15" i="49"/>
  <c r="AA16" i="49"/>
  <c r="AA17" i="49"/>
  <c r="AA18" i="49"/>
  <c r="AA19" i="49"/>
  <c r="AA20" i="49"/>
  <c r="AA21" i="49"/>
  <c r="AA22" i="49"/>
  <c r="AA23" i="49"/>
  <c r="AA24" i="49"/>
  <c r="AA25" i="49"/>
  <c r="AA26" i="49"/>
  <c r="AA27" i="49"/>
  <c r="AA28" i="49"/>
  <c r="AA29" i="49"/>
  <c r="AA30" i="49"/>
  <c r="AA31" i="49"/>
  <c r="AA32" i="49"/>
  <c r="AA33" i="49"/>
  <c r="AA34" i="49"/>
  <c r="AA35" i="49"/>
  <c r="AA36" i="49"/>
  <c r="AA37" i="49"/>
  <c r="AA38" i="49"/>
  <c r="AA39" i="49"/>
  <c r="AA40" i="49"/>
  <c r="AA41" i="49"/>
  <c r="AA42" i="49"/>
  <c r="AA43" i="49"/>
  <c r="AA44" i="49"/>
  <c r="AA45" i="49"/>
  <c r="AA46" i="49"/>
  <c r="AA47" i="49"/>
  <c r="AA48" i="49"/>
  <c r="AA49" i="49"/>
  <c r="AA50" i="49"/>
  <c r="AA51" i="49"/>
  <c r="AA52" i="49"/>
  <c r="AA53" i="49"/>
  <c r="A11" i="49"/>
  <c r="B11" i="49"/>
  <c r="C11" i="49"/>
  <c r="D11" i="49"/>
  <c r="A12" i="49"/>
  <c r="B12" i="49"/>
  <c r="C12" i="49"/>
  <c r="D12" i="49"/>
  <c r="A13" i="49"/>
  <c r="B13" i="49"/>
  <c r="C13" i="49"/>
  <c r="D13" i="49"/>
  <c r="A14" i="49"/>
  <c r="B14" i="49"/>
  <c r="C14" i="49"/>
  <c r="D14" i="49"/>
  <c r="A15" i="49"/>
  <c r="B15" i="49"/>
  <c r="C15" i="49"/>
  <c r="D15" i="49"/>
  <c r="E15" i="49"/>
  <c r="A16" i="49"/>
  <c r="B16" i="49"/>
  <c r="C16" i="49"/>
  <c r="D16" i="49"/>
  <c r="A17" i="49"/>
  <c r="B17" i="49"/>
  <c r="C17" i="49"/>
  <c r="D17" i="49"/>
  <c r="E17" i="49"/>
  <c r="A18" i="49"/>
  <c r="B18" i="49"/>
  <c r="C18" i="49"/>
  <c r="D18" i="49"/>
  <c r="A19" i="49"/>
  <c r="B19" i="49"/>
  <c r="C19" i="49"/>
  <c r="D19" i="49"/>
  <c r="A20" i="49"/>
  <c r="B20" i="49"/>
  <c r="C20" i="49"/>
  <c r="D20" i="49"/>
  <c r="A21" i="49"/>
  <c r="B21" i="49"/>
  <c r="C21" i="49"/>
  <c r="D21" i="49"/>
  <c r="AA11" i="26"/>
  <c r="AA12" i="26"/>
  <c r="AA13"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11" i="26"/>
  <c r="B11" i="26"/>
  <c r="C11" i="26"/>
  <c r="D11" i="26"/>
  <c r="A12" i="26"/>
  <c r="B12" i="26"/>
  <c r="C12" i="26"/>
  <c r="D12" i="26"/>
  <c r="A13" i="26"/>
  <c r="B13" i="26"/>
  <c r="C13" i="26"/>
  <c r="D13" i="26"/>
  <c r="A14" i="26"/>
  <c r="B14" i="26"/>
  <c r="C14" i="26"/>
  <c r="D14" i="26"/>
  <c r="E14" i="26" s="1"/>
  <c r="A15" i="26"/>
  <c r="B15" i="26"/>
  <c r="C15" i="26"/>
  <c r="D15" i="26"/>
  <c r="E15" i="26"/>
  <c r="A16" i="26"/>
  <c r="B16" i="26"/>
  <c r="C16" i="26"/>
  <c r="D16" i="26"/>
  <c r="E16" i="26" s="1"/>
  <c r="A17" i="26"/>
  <c r="B17" i="26"/>
  <c r="C17" i="26"/>
  <c r="D17" i="26"/>
  <c r="E17" i="26"/>
  <c r="A18" i="26"/>
  <c r="B18" i="26"/>
  <c r="C18" i="26"/>
  <c r="D18" i="26"/>
  <c r="E18" i="26" s="1"/>
  <c r="A19" i="26"/>
  <c r="B19" i="26"/>
  <c r="C19" i="26"/>
  <c r="D19" i="26"/>
  <c r="A20" i="26"/>
  <c r="B20" i="26"/>
  <c r="C20" i="26"/>
  <c r="D20" i="26"/>
  <c r="A21" i="26"/>
  <c r="B21" i="26"/>
  <c r="C21" i="26"/>
  <c r="D21" i="26"/>
  <c r="A22" i="26"/>
  <c r="B22" i="26"/>
  <c r="C22" i="26"/>
  <c r="D22" i="26"/>
  <c r="A23" i="26"/>
  <c r="B23" i="26"/>
  <c r="C23" i="26"/>
  <c r="D23" i="26"/>
  <c r="E23" i="26"/>
  <c r="A24" i="26"/>
  <c r="B24" i="26"/>
  <c r="C24" i="26"/>
  <c r="D24" i="26"/>
  <c r="E24" i="26" s="1"/>
  <c r="A25" i="26"/>
  <c r="B25" i="26"/>
  <c r="C25" i="26"/>
  <c r="D25" i="26"/>
  <c r="E25" i="26"/>
  <c r="A26" i="26"/>
  <c r="B26" i="26"/>
  <c r="C26" i="26"/>
  <c r="D26" i="26"/>
  <c r="E26" i="26" s="1"/>
  <c r="G9" i="6"/>
  <c r="O75" i="38" l="1"/>
  <c r="AF75" i="38"/>
  <c r="P75" i="38"/>
  <c r="AC75" i="38"/>
  <c r="L75" i="38"/>
  <c r="K75" i="38"/>
  <c r="AD75" i="38"/>
  <c r="M75" i="38"/>
  <c r="AB75" i="38"/>
  <c r="AA75" i="38"/>
  <c r="Z75" i="38"/>
  <c r="J75" i="38"/>
  <c r="N75" i="38"/>
  <c r="AE75" i="38"/>
  <c r="X75" i="38"/>
  <c r="W75" i="38"/>
  <c r="AL75" i="38"/>
  <c r="V75" i="38"/>
  <c r="AK75" i="38"/>
  <c r="U75" i="38"/>
  <c r="AJ75" i="38"/>
  <c r="T75" i="38"/>
  <c r="AI75" i="38"/>
  <c r="S75" i="38"/>
  <c r="AH75" i="38"/>
  <c r="R75" i="38"/>
  <c r="AG75" i="38"/>
  <c r="Q75" i="38"/>
  <c r="E18" i="49"/>
  <c r="E16" i="49"/>
  <c r="E14" i="49"/>
  <c r="F6" i="6"/>
  <c r="AJ53" i="26" l="1" a="1"/>
  <c r="AJ53" i="26" s="1"/>
  <c r="AI53" i="26" a="1"/>
  <c r="AI53" i="26" s="1"/>
  <c r="AH53" i="26" a="1"/>
  <c r="AH53" i="26" s="1"/>
  <c r="AF53" i="26" a="1"/>
  <c r="AF53" i="26" s="1"/>
  <c r="AA10" i="49" l="1"/>
  <c r="A10" i="49"/>
  <c r="B10" i="49"/>
  <c r="C10" i="49"/>
  <c r="D10" i="49"/>
  <c r="AA10" i="26"/>
  <c r="A10" i="26"/>
  <c r="B10" i="26"/>
  <c r="C10" i="26"/>
  <c r="D10" i="26"/>
  <c r="T12" i="58"/>
  <c r="T7" i="58"/>
  <c r="N7" i="58"/>
  <c r="H7" i="58"/>
  <c r="B7" i="58"/>
  <c r="T7" i="60"/>
  <c r="N7" i="60"/>
  <c r="H7" i="60"/>
  <c r="B7" i="60"/>
  <c r="E24" i="60"/>
  <c r="D24" i="60"/>
  <c r="C24" i="60"/>
  <c r="B24" i="60"/>
  <c r="A24" i="60"/>
  <c r="E23" i="60"/>
  <c r="D23" i="60"/>
  <c r="D25" i="60" s="1"/>
  <c r="C23" i="60"/>
  <c r="A23" i="60"/>
  <c r="E22" i="60"/>
  <c r="D22" i="60"/>
  <c r="C22" i="60"/>
  <c r="A22" i="60"/>
  <c r="E21" i="60"/>
  <c r="D21" i="60"/>
  <c r="C21" i="60"/>
  <c r="A21" i="60"/>
  <c r="E20" i="60"/>
  <c r="D20" i="60"/>
  <c r="C20" i="60"/>
  <c r="B20" i="60"/>
  <c r="A18" i="60"/>
  <c r="W8" i="60"/>
  <c r="V8" i="60"/>
  <c r="U8" i="60"/>
  <c r="T8" i="60"/>
  <c r="Q8" i="60"/>
  <c r="P8" i="60"/>
  <c r="O8" i="60"/>
  <c r="N8" i="60"/>
  <c r="K8" i="60"/>
  <c r="J8" i="60"/>
  <c r="I8" i="60"/>
  <c r="H8" i="60"/>
  <c r="E8" i="60"/>
  <c r="D8" i="60"/>
  <c r="C8" i="60"/>
  <c r="B8" i="60"/>
  <c r="S7" i="60"/>
  <c r="M7" i="60"/>
  <c r="G7" i="60"/>
  <c r="A7" i="60"/>
  <c r="A2" i="60"/>
  <c r="A1" i="60"/>
  <c r="E25" i="60"/>
  <c r="C25" i="60"/>
  <c r="E24" i="58"/>
  <c r="D24" i="58"/>
  <c r="C24" i="58"/>
  <c r="B24" i="58"/>
  <c r="A24" i="58"/>
  <c r="E23" i="58"/>
  <c r="D23" i="58"/>
  <c r="C23" i="58"/>
  <c r="C25" i="58" s="1"/>
  <c r="A23" i="58"/>
  <c r="E22" i="58"/>
  <c r="D22" i="58"/>
  <c r="C22" i="58"/>
  <c r="A22" i="58"/>
  <c r="E21" i="58"/>
  <c r="E25" i="58" s="1"/>
  <c r="D21" i="58"/>
  <c r="C21" i="58"/>
  <c r="A21" i="58"/>
  <c r="E20" i="58"/>
  <c r="D20" i="58"/>
  <c r="C20" i="58"/>
  <c r="B20" i="58"/>
  <c r="A18" i="58"/>
  <c r="W8" i="58"/>
  <c r="V8" i="58"/>
  <c r="U8" i="58"/>
  <c r="T8" i="58"/>
  <c r="Q8" i="58"/>
  <c r="P8" i="58"/>
  <c r="O8" i="58"/>
  <c r="N8" i="58"/>
  <c r="K8" i="58"/>
  <c r="J8" i="58"/>
  <c r="I8" i="58"/>
  <c r="H8" i="58"/>
  <c r="E8" i="58"/>
  <c r="D8" i="58"/>
  <c r="C8" i="58"/>
  <c r="B8" i="58"/>
  <c r="S7" i="58"/>
  <c r="M7" i="58"/>
  <c r="G7" i="58"/>
  <c r="A7" i="58"/>
  <c r="A2" i="58"/>
  <c r="A1" i="58"/>
  <c r="D25" i="58"/>
  <c r="N12" i="58" l="1"/>
  <c r="H11" i="60"/>
  <c r="I10" i="60"/>
  <c r="J11" i="60"/>
  <c r="W9" i="58"/>
  <c r="K9" i="60"/>
  <c r="P10" i="60"/>
  <c r="D11" i="58"/>
  <c r="I10" i="58"/>
  <c r="W9" i="60"/>
  <c r="K10" i="58"/>
  <c r="O12" i="58"/>
  <c r="P9" i="58"/>
  <c r="V9" i="58"/>
  <c r="N11" i="60"/>
  <c r="C12" i="58"/>
  <c r="V11" i="60"/>
  <c r="K11" i="58"/>
  <c r="B10" i="60"/>
  <c r="B11" i="60"/>
  <c r="B12" i="60"/>
  <c r="D9" i="58"/>
  <c r="N10" i="58"/>
  <c r="N11" i="58"/>
  <c r="T10" i="58"/>
  <c r="V10" i="58"/>
  <c r="J9" i="60"/>
  <c r="C10" i="58"/>
  <c r="U12" i="60"/>
  <c r="U10" i="60"/>
  <c r="V9" i="60"/>
  <c r="J11" i="58"/>
  <c r="W11" i="60"/>
  <c r="C10" i="60"/>
  <c r="C12" i="60"/>
  <c r="O10" i="58"/>
  <c r="D10" i="60"/>
  <c r="D11" i="60"/>
  <c r="J9" i="58"/>
  <c r="P10" i="58"/>
  <c r="P11" i="58"/>
  <c r="U12" i="58"/>
  <c r="H10" i="60"/>
  <c r="V11" i="58"/>
  <c r="N10" i="60"/>
  <c r="T12" i="60"/>
  <c r="D10" i="58"/>
  <c r="V10" i="60"/>
  <c r="J10" i="58"/>
  <c r="W10" i="60"/>
  <c r="E9" i="58"/>
  <c r="E10" i="60"/>
  <c r="E11" i="60"/>
  <c r="H12" i="60"/>
  <c r="K9" i="58"/>
  <c r="Q10" i="58"/>
  <c r="Q11" i="58"/>
  <c r="Q9" i="58"/>
  <c r="U10" i="58"/>
  <c r="J10" i="60"/>
  <c r="W10" i="58"/>
  <c r="W11" i="58"/>
  <c r="N12" i="60"/>
  <c r="B11" i="58"/>
  <c r="B12" i="58"/>
  <c r="K11" i="60"/>
  <c r="D9" i="60"/>
  <c r="O12" i="60"/>
  <c r="E11" i="58"/>
  <c r="T11" i="58"/>
  <c r="E9" i="60"/>
  <c r="K10" i="60"/>
  <c r="O10" i="60"/>
  <c r="P11" i="60"/>
  <c r="P9" i="60"/>
  <c r="Q10" i="60"/>
  <c r="Q11" i="60"/>
  <c r="E10" i="58"/>
  <c r="H12" i="58"/>
  <c r="Q9" i="60"/>
  <c r="T10" i="60"/>
  <c r="T11" i="60"/>
  <c r="H10" i="58"/>
  <c r="H11" i="58"/>
  <c r="I12" i="58"/>
  <c r="I12" i="60"/>
  <c r="B10" i="58"/>
  <c r="AA9" i="49" l="1"/>
  <c r="D9" i="49"/>
  <c r="B9" i="49"/>
  <c r="C9" i="49"/>
  <c r="A9" i="49"/>
  <c r="AA9" i="26"/>
  <c r="D9" i="26"/>
  <c r="B9" i="26"/>
  <c r="C9" i="26"/>
  <c r="A9" i="26"/>
  <c r="J8" i="49" l="1"/>
  <c r="O29" i="38" l="1"/>
  <c r="O30" i="38"/>
  <c r="O31" i="38"/>
  <c r="O32" i="38"/>
  <c r="O33" i="38"/>
  <c r="O34" i="38"/>
  <c r="O35" i="38"/>
  <c r="O36" i="38"/>
  <c r="O37" i="38"/>
  <c r="O38" i="38"/>
  <c r="O39" i="38"/>
  <c r="O40" i="38"/>
  <c r="O41" i="38"/>
  <c r="O42" i="38"/>
  <c r="O28" i="38"/>
  <c r="O22" i="38"/>
  <c r="O23" i="38"/>
  <c r="O24" i="38"/>
  <c r="O21" i="38"/>
  <c r="O42" i="27"/>
  <c r="O41" i="27"/>
  <c r="O40" i="27"/>
  <c r="O39" i="27"/>
  <c r="O38" i="27"/>
  <c r="O37" i="27"/>
  <c r="O36" i="27"/>
  <c r="O35" i="27"/>
  <c r="O34" i="27"/>
  <c r="O33" i="27"/>
  <c r="O32" i="27"/>
  <c r="O31" i="27"/>
  <c r="O30" i="27"/>
  <c r="O28" i="27"/>
  <c r="O24" i="27"/>
  <c r="O23" i="27"/>
  <c r="O22" i="27"/>
  <c r="O21" i="27"/>
  <c r="D5" i="38" l="1"/>
  <c r="C5" i="38"/>
  <c r="D5" i="27"/>
  <c r="C5" i="27"/>
  <c r="AE9" i="26" s="1"/>
  <c r="AE9" i="49" l="1"/>
  <c r="AE11" i="49"/>
  <c r="AE15" i="49"/>
  <c r="AE16" i="49"/>
  <c r="AE17" i="49"/>
  <c r="AE26" i="49"/>
  <c r="AE38" i="49"/>
  <c r="AE27" i="49"/>
  <c r="AE10" i="49"/>
  <c r="AE20" i="49"/>
  <c r="AE25" i="49"/>
  <c r="AE33" i="49"/>
  <c r="AE44" i="49"/>
  <c r="AE35" i="49"/>
  <c r="AE13" i="49"/>
  <c r="AE31" i="49"/>
  <c r="AE32" i="49"/>
  <c r="AE37" i="49"/>
  <c r="AE43" i="49"/>
  <c r="AE51" i="49"/>
  <c r="AE52" i="49"/>
  <c r="AE28" i="49"/>
  <c r="AE40" i="49"/>
  <c r="AE21" i="49"/>
  <c r="AE19" i="49"/>
  <c r="AE24" i="49"/>
  <c r="AE30" i="49"/>
  <c r="AE42" i="49"/>
  <c r="AE50" i="49"/>
  <c r="AE49" i="49"/>
  <c r="AE46" i="49"/>
  <c r="AE39" i="49"/>
  <c r="AE23" i="49"/>
  <c r="AE29" i="49"/>
  <c r="AE36" i="49"/>
  <c r="AE41" i="49"/>
  <c r="AE12" i="49"/>
  <c r="AE14" i="49"/>
  <c r="AE45" i="49"/>
  <c r="AE18" i="49"/>
  <c r="AE22" i="49"/>
  <c r="AE47" i="49"/>
  <c r="AE48" i="49"/>
  <c r="AE34" i="49"/>
  <c r="AG10" i="49"/>
  <c r="AG12" i="49"/>
  <c r="AG14" i="49"/>
  <c r="AG28" i="49"/>
  <c r="AG35" i="49"/>
  <c r="AG40" i="49"/>
  <c r="AG47" i="49"/>
  <c r="AG48" i="49"/>
  <c r="AG22" i="49"/>
  <c r="AG17" i="49"/>
  <c r="AG21" i="49"/>
  <c r="AG27" i="49"/>
  <c r="AG34" i="49"/>
  <c r="AG39" i="49"/>
  <c r="AG45" i="49"/>
  <c r="AG46" i="49"/>
  <c r="AG36" i="49"/>
  <c r="AG49" i="49"/>
  <c r="AG38" i="49"/>
  <c r="AG30" i="49"/>
  <c r="AG42" i="49"/>
  <c r="AG18" i="49"/>
  <c r="AG20" i="49"/>
  <c r="AG25" i="49"/>
  <c r="AG26" i="49"/>
  <c r="AG33" i="49"/>
  <c r="AG44" i="49"/>
  <c r="AG29" i="49"/>
  <c r="AG41" i="49"/>
  <c r="AG9" i="49"/>
  <c r="AG13" i="49"/>
  <c r="AG16" i="49"/>
  <c r="AG37" i="49"/>
  <c r="AG43" i="49"/>
  <c r="AG23" i="49"/>
  <c r="AG50" i="49"/>
  <c r="AG11" i="49"/>
  <c r="AG15" i="49"/>
  <c r="AG19" i="49"/>
  <c r="AG24" i="49"/>
  <c r="AG31" i="49"/>
  <c r="AG32" i="49"/>
  <c r="AG51" i="49"/>
  <c r="AG52" i="49"/>
  <c r="AG17" i="26"/>
  <c r="AG25" i="26"/>
  <c r="AG33" i="26"/>
  <c r="AG41" i="26"/>
  <c r="AG49" i="26"/>
  <c r="AG10" i="26"/>
  <c r="AG18" i="26"/>
  <c r="AG26" i="26"/>
  <c r="AG34" i="26"/>
  <c r="AG42" i="26"/>
  <c r="AG50" i="26"/>
  <c r="AG11" i="26"/>
  <c r="AG19" i="26"/>
  <c r="AG27" i="26"/>
  <c r="AG35" i="26"/>
  <c r="AG43" i="26"/>
  <c r="AG51" i="26"/>
  <c r="AG12" i="26"/>
  <c r="AG20" i="26"/>
  <c r="AG28" i="26"/>
  <c r="AG36" i="26"/>
  <c r="AG44" i="26"/>
  <c r="AG52" i="26"/>
  <c r="AG13" i="26"/>
  <c r="AG21" i="26"/>
  <c r="AG29" i="26"/>
  <c r="AG37" i="26"/>
  <c r="AG45" i="26"/>
  <c r="AG53" i="26"/>
  <c r="AG14" i="26"/>
  <c r="AG22" i="26"/>
  <c r="AG30" i="26"/>
  <c r="AG38" i="26"/>
  <c r="AG46" i="26"/>
  <c r="AG9" i="26"/>
  <c r="AG40" i="26"/>
  <c r="AG15" i="26"/>
  <c r="AG47" i="26"/>
  <c r="AG16" i="26"/>
  <c r="AG48" i="26"/>
  <c r="AG23" i="26"/>
  <c r="AG24" i="26"/>
  <c r="AG31" i="26"/>
  <c r="AG32" i="26"/>
  <c r="AG39" i="26"/>
  <c r="A2" i="4"/>
  <c r="A2" i="57"/>
  <c r="A24" i="57"/>
  <c r="A23" i="57"/>
  <c r="A22" i="57"/>
  <c r="A21" i="57"/>
  <c r="E20" i="57"/>
  <c r="D20" i="57"/>
  <c r="C20" i="57"/>
  <c r="B20" i="57"/>
  <c r="A18" i="57"/>
  <c r="W8" i="57"/>
  <c r="V8" i="57"/>
  <c r="U8" i="57"/>
  <c r="T8" i="57"/>
  <c r="Q8" i="57"/>
  <c r="P8" i="57"/>
  <c r="O8" i="57"/>
  <c r="N8" i="57"/>
  <c r="K8" i="57"/>
  <c r="J8" i="57"/>
  <c r="I8" i="57"/>
  <c r="H8" i="57"/>
  <c r="E8" i="57"/>
  <c r="D8" i="57"/>
  <c r="C8" i="57"/>
  <c r="B8" i="57"/>
  <c r="S7" i="57"/>
  <c r="M7" i="57"/>
  <c r="G7" i="57"/>
  <c r="A7" i="57"/>
  <c r="A1" i="57"/>
  <c r="E4" i="6" l="1"/>
  <c r="B18" i="57" l="1"/>
  <c r="C53" i="49" l="1"/>
  <c r="B53" i="49"/>
  <c r="A53" i="49"/>
  <c r="C52" i="49"/>
  <c r="B52" i="49"/>
  <c r="A52" i="49"/>
  <c r="C51" i="49"/>
  <c r="B51" i="49"/>
  <c r="A51" i="49"/>
  <c r="C50" i="49"/>
  <c r="B50" i="49"/>
  <c r="A50" i="49"/>
  <c r="C49" i="49"/>
  <c r="B49" i="49"/>
  <c r="A49" i="49"/>
  <c r="C48" i="49"/>
  <c r="B48" i="49"/>
  <c r="A48" i="49"/>
  <c r="C47" i="49"/>
  <c r="B47" i="49"/>
  <c r="A47" i="49"/>
  <c r="C46" i="49"/>
  <c r="B46" i="49"/>
  <c r="A46" i="49"/>
  <c r="C45" i="49"/>
  <c r="B45" i="49"/>
  <c r="A45" i="49"/>
  <c r="C44" i="49"/>
  <c r="B44" i="49"/>
  <c r="A44" i="49"/>
  <c r="C43" i="49"/>
  <c r="B43" i="49"/>
  <c r="A43" i="49"/>
  <c r="C42" i="49"/>
  <c r="B42" i="49"/>
  <c r="A42" i="49"/>
  <c r="C41" i="49"/>
  <c r="B41" i="49"/>
  <c r="A41" i="49"/>
  <c r="C40" i="49"/>
  <c r="B40" i="49"/>
  <c r="A40" i="49"/>
  <c r="C39" i="49"/>
  <c r="B39" i="49"/>
  <c r="A39" i="49"/>
  <c r="C38" i="49"/>
  <c r="B38" i="49"/>
  <c r="A38" i="49"/>
  <c r="C37" i="49"/>
  <c r="B37" i="49"/>
  <c r="A37" i="49"/>
  <c r="C36" i="49"/>
  <c r="B36" i="49"/>
  <c r="A36" i="49"/>
  <c r="C35" i="49"/>
  <c r="B35" i="49"/>
  <c r="A35" i="49"/>
  <c r="C34" i="49"/>
  <c r="B34" i="49"/>
  <c r="A34" i="49"/>
  <c r="C33" i="49"/>
  <c r="B33" i="49"/>
  <c r="A33" i="49"/>
  <c r="C32" i="49"/>
  <c r="B32" i="49"/>
  <c r="A32" i="49"/>
  <c r="C31" i="49"/>
  <c r="B31" i="49"/>
  <c r="A31" i="49"/>
  <c r="C30" i="49"/>
  <c r="B30" i="49"/>
  <c r="A30" i="49"/>
  <c r="C29" i="49"/>
  <c r="B29" i="49"/>
  <c r="A29" i="49"/>
  <c r="C28" i="49"/>
  <c r="B28" i="49"/>
  <c r="A28" i="49"/>
  <c r="C27" i="49"/>
  <c r="B27" i="49"/>
  <c r="A27" i="49"/>
  <c r="C26" i="49"/>
  <c r="B26" i="49"/>
  <c r="A26" i="49"/>
  <c r="C25" i="49"/>
  <c r="B25" i="49"/>
  <c r="A25" i="49"/>
  <c r="C24" i="49"/>
  <c r="B24" i="49"/>
  <c r="A24" i="49"/>
  <c r="D23" i="49"/>
  <c r="C23" i="49"/>
  <c r="B23" i="49"/>
  <c r="A23" i="49"/>
  <c r="D22" i="49"/>
  <c r="C22" i="49"/>
  <c r="B22" i="49"/>
  <c r="A22" i="49"/>
  <c r="D8" i="49"/>
  <c r="C8" i="49"/>
  <c r="B8" i="49"/>
  <c r="A8" i="49"/>
  <c r="D7" i="49"/>
  <c r="C7" i="49"/>
  <c r="B7" i="49"/>
  <c r="A7" i="49"/>
  <c r="D6" i="49"/>
  <c r="C6" i="49"/>
  <c r="B6" i="49"/>
  <c r="A6" i="49"/>
  <c r="D5" i="49"/>
  <c r="C5" i="49"/>
  <c r="B5" i="49"/>
  <c r="A5" i="49"/>
  <c r="D4" i="49"/>
  <c r="C2" i="49"/>
  <c r="A2" i="49"/>
  <c r="A1" i="49"/>
  <c r="AA53" i="26"/>
  <c r="C53" i="26"/>
  <c r="B53" i="26"/>
  <c r="A53" i="26"/>
  <c r="C52" i="26"/>
  <c r="B52" i="26"/>
  <c r="A52" i="26"/>
  <c r="C51" i="26"/>
  <c r="B51" i="26"/>
  <c r="A51" i="26"/>
  <c r="C50" i="26"/>
  <c r="B50" i="26"/>
  <c r="A50" i="26"/>
  <c r="C49" i="26"/>
  <c r="B49" i="26"/>
  <c r="A49" i="26"/>
  <c r="C48" i="26"/>
  <c r="B48" i="26"/>
  <c r="A48"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D8" i="26"/>
  <c r="C8" i="26"/>
  <c r="B8" i="26"/>
  <c r="A8" i="26"/>
  <c r="D7" i="26"/>
  <c r="C7" i="26"/>
  <c r="B7" i="26"/>
  <c r="A7" i="26"/>
  <c r="D6" i="26"/>
  <c r="C6" i="26"/>
  <c r="B6" i="26"/>
  <c r="A6" i="26"/>
  <c r="D5" i="26"/>
  <c r="C5" i="26"/>
  <c r="B5" i="26"/>
  <c r="A5" i="26"/>
  <c r="D4" i="26"/>
  <c r="C2" i="26"/>
  <c r="A2" i="26"/>
  <c r="A1" i="26"/>
  <c r="H54" i="55"/>
  <c r="Q8" i="55"/>
  <c r="N8" i="55"/>
  <c r="B23" i="60" s="1"/>
  <c r="Q7" i="55"/>
  <c r="P7" i="55"/>
  <c r="O7" i="55"/>
  <c r="N7" i="55"/>
  <c r="E7" i="55"/>
  <c r="E54" i="55" s="1"/>
  <c r="Q6" i="55"/>
  <c r="P6" i="55"/>
  <c r="O6" i="55"/>
  <c r="N6" i="55"/>
  <c r="B22" i="60" s="1"/>
  <c r="Q5" i="55"/>
  <c r="P5" i="55"/>
  <c r="O5" i="55"/>
  <c r="Q4" i="55"/>
  <c r="P4" i="55"/>
  <c r="O4" i="55"/>
  <c r="N4" i="55"/>
  <c r="E4" i="55"/>
  <c r="B18" i="60" s="1"/>
  <c r="H54" i="54"/>
  <c r="Q8" i="54"/>
  <c r="N8" i="54"/>
  <c r="B23" i="58" s="1"/>
  <c r="Q7" i="54"/>
  <c r="P7" i="54"/>
  <c r="O7" i="54"/>
  <c r="N7" i="54"/>
  <c r="E7" i="54"/>
  <c r="E54" i="54" s="1"/>
  <c r="Q6" i="54"/>
  <c r="P6" i="54"/>
  <c r="O6" i="54"/>
  <c r="N6" i="54"/>
  <c r="B22" i="58" s="1"/>
  <c r="Q5" i="54"/>
  <c r="P5" i="54"/>
  <c r="O5" i="54"/>
  <c r="N5" i="54"/>
  <c r="B21" i="58" s="1"/>
  <c r="Q4" i="54"/>
  <c r="P4" i="54"/>
  <c r="O4" i="54"/>
  <c r="N4" i="54"/>
  <c r="E4" i="54"/>
  <c r="B18" i="58" s="1"/>
  <c r="B108" i="27"/>
  <c r="E98" i="27"/>
  <c r="E91" i="27"/>
  <c r="E90" i="27"/>
  <c r="E97" i="27" s="1"/>
  <c r="E89" i="27"/>
  <c r="E88" i="27"/>
  <c r="E87" i="27"/>
  <c r="Q77" i="27"/>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P77" i="27"/>
  <c r="E77" i="27"/>
  <c r="F77" i="27" s="1"/>
  <c r="G77" i="27" s="1"/>
  <c r="H77" i="27" s="1"/>
  <c r="I77" i="27" s="1"/>
  <c r="J77" i="27" s="1"/>
  <c r="K77" i="27" s="1"/>
  <c r="L77" i="27" s="1"/>
  <c r="M77" i="27" s="1"/>
  <c r="N77" i="27" s="1"/>
  <c r="D77" i="27"/>
  <c r="B77" i="27"/>
  <c r="D74" i="27"/>
  <c r="B74" i="27"/>
  <c r="D73" i="27"/>
  <c r="D72" i="27"/>
  <c r="D71" i="27"/>
  <c r="B71" i="27"/>
  <c r="A71" i="27"/>
  <c r="E70" i="27"/>
  <c r="D70" i="27"/>
  <c r="A70" i="27"/>
  <c r="D69" i="27"/>
  <c r="B69" i="27"/>
  <c r="A69" i="27"/>
  <c r="D68" i="27"/>
  <c r="B68" i="27"/>
  <c r="A68" i="27"/>
  <c r="J67" i="27"/>
  <c r="D67" i="27"/>
  <c r="B67" i="27"/>
  <c r="A67" i="27"/>
  <c r="K66" i="27"/>
  <c r="D66" i="27"/>
  <c r="B66" i="27"/>
  <c r="A66" i="27"/>
  <c r="K65" i="27"/>
  <c r="D65" i="27"/>
  <c r="B65" i="27"/>
  <c r="A65" i="27"/>
  <c r="P64" i="27"/>
  <c r="E64" i="27"/>
  <c r="D64" i="27"/>
  <c r="B64" i="27"/>
  <c r="A64" i="27"/>
  <c r="G63" i="27"/>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E63" i="27"/>
  <c r="F63" i="27" s="1"/>
  <c r="C63" i="27"/>
  <c r="B63" i="27"/>
  <c r="P62" i="27"/>
  <c r="D62" i="27"/>
  <c r="F58" i="27"/>
  <c r="E58" i="27"/>
  <c r="E74" i="27" s="1"/>
  <c r="C58" i="27"/>
  <c r="C74" i="27" s="1"/>
  <c r="G57" i="27"/>
  <c r="F57" i="27"/>
  <c r="F73" i="27" s="1"/>
  <c r="E57" i="27"/>
  <c r="E73" i="27" s="1"/>
  <c r="C57" i="27"/>
  <c r="C73" i="27" s="1"/>
  <c r="F56" i="27"/>
  <c r="E56" i="27"/>
  <c r="E72" i="27" s="1"/>
  <c r="C56" i="27"/>
  <c r="C72" i="27" s="1"/>
  <c r="F55" i="27"/>
  <c r="E55" i="27"/>
  <c r="E71" i="27" s="1"/>
  <c r="C55" i="27"/>
  <c r="C71" i="27" s="1"/>
  <c r="F54" i="27"/>
  <c r="E54" i="27"/>
  <c r="C54" i="27"/>
  <c r="C70" i="27" s="1"/>
  <c r="G53" i="27"/>
  <c r="F53" i="27"/>
  <c r="F69" i="27" s="1"/>
  <c r="E53" i="27"/>
  <c r="E69" i="27" s="1"/>
  <c r="C53" i="27"/>
  <c r="C69" i="27" s="1"/>
  <c r="E52" i="27"/>
  <c r="C52" i="27"/>
  <c r="C68" i="27" s="1"/>
  <c r="L51" i="27"/>
  <c r="L67" i="27" s="1"/>
  <c r="K51" i="27"/>
  <c r="K67" i="27" s="1"/>
  <c r="E51" i="27"/>
  <c r="C51" i="27"/>
  <c r="C67" i="27" s="1"/>
  <c r="L50" i="27"/>
  <c r="M50" i="27" s="1"/>
  <c r="H50" i="27"/>
  <c r="G50" i="27"/>
  <c r="G66" i="27" s="1"/>
  <c r="F50" i="27"/>
  <c r="F66" i="27" s="1"/>
  <c r="E50" i="27"/>
  <c r="E66" i="27" s="1"/>
  <c r="C50" i="27"/>
  <c r="C66" i="27" s="1"/>
  <c r="L49" i="27"/>
  <c r="L65" i="27" s="1"/>
  <c r="E49" i="27"/>
  <c r="C49" i="27"/>
  <c r="C65" i="27" s="1"/>
  <c r="R48" i="27"/>
  <c r="Q48" i="27"/>
  <c r="Q64" i="27" s="1"/>
  <c r="F48" i="27"/>
  <c r="E48" i="27"/>
  <c r="C48" i="27"/>
  <c r="C64" i="27" s="1"/>
  <c r="H47" i="27"/>
  <c r="I47" i="27" s="1"/>
  <c r="J47" i="27" s="1"/>
  <c r="K47" i="27" s="1"/>
  <c r="L47" i="27" s="1"/>
  <c r="M47" i="27" s="1"/>
  <c r="N47" i="27" s="1"/>
  <c r="O47" i="27" s="1"/>
  <c r="P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E47" i="27"/>
  <c r="F47" i="27" s="1"/>
  <c r="G47" i="27" s="1"/>
  <c r="C47" i="27"/>
  <c r="F46" i="27"/>
  <c r="G46" i="27" s="1"/>
  <c r="H46" i="27" s="1"/>
  <c r="I46" i="27" s="1"/>
  <c r="J46" i="27" s="1"/>
  <c r="K46" i="27" s="1"/>
  <c r="L46" i="27" s="1"/>
  <c r="M46" i="27" s="1"/>
  <c r="N46" i="27" s="1"/>
  <c r="O46" i="27" s="1"/>
  <c r="P46" i="27" s="1"/>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E46" i="27"/>
  <c r="C46" i="27"/>
  <c r="P42" i="27"/>
  <c r="Q42" i="27" s="1"/>
  <c r="R42" i="27" s="1"/>
  <c r="S42" i="27" s="1"/>
  <c r="T42" i="27" s="1"/>
  <c r="U42" i="27" s="1"/>
  <c r="V42" i="27" s="1"/>
  <c r="W42" i="27" s="1"/>
  <c r="X42" i="27" s="1"/>
  <c r="Y42" i="27" s="1"/>
  <c r="Z42" i="27" s="1"/>
  <c r="G42" i="27"/>
  <c r="H42" i="27" s="1"/>
  <c r="I42" i="27" s="1"/>
  <c r="J42" i="27" s="1"/>
  <c r="K42" i="27" s="1"/>
  <c r="L42" i="27" s="1"/>
  <c r="M42" i="27" s="1"/>
  <c r="N42" i="27" s="1"/>
  <c r="E42" i="27"/>
  <c r="F42" i="27" s="1"/>
  <c r="D42" i="27"/>
  <c r="B42" i="27"/>
  <c r="P41" i="27"/>
  <c r="Q41" i="27" s="1"/>
  <c r="R41" i="27" s="1"/>
  <c r="S41" i="27" s="1"/>
  <c r="T41" i="27" s="1"/>
  <c r="U41" i="27" s="1"/>
  <c r="V41" i="27" s="1"/>
  <c r="W41" i="27" s="1"/>
  <c r="X41" i="27" s="1"/>
  <c r="Y41" i="27" s="1"/>
  <c r="Z41" i="27" s="1"/>
  <c r="G41" i="27"/>
  <c r="H41" i="27" s="1"/>
  <c r="I41" i="27" s="1"/>
  <c r="J41" i="27" s="1"/>
  <c r="K41" i="27" s="1"/>
  <c r="L41" i="27" s="1"/>
  <c r="M41" i="27" s="1"/>
  <c r="N41" i="27" s="1"/>
  <c r="D41" i="27"/>
  <c r="E41" i="27" s="1"/>
  <c r="F41" i="27" s="1"/>
  <c r="B41" i="27"/>
  <c r="P40" i="27"/>
  <c r="Q40" i="27" s="1"/>
  <c r="R40" i="27" s="1"/>
  <c r="S40" i="27" s="1"/>
  <c r="T40" i="27" s="1"/>
  <c r="U40" i="27" s="1"/>
  <c r="V40" i="27" s="1"/>
  <c r="W40" i="27" s="1"/>
  <c r="X40" i="27" s="1"/>
  <c r="Y40" i="27" s="1"/>
  <c r="Z40" i="27" s="1"/>
  <c r="G40" i="27"/>
  <c r="H40" i="27" s="1"/>
  <c r="I40" i="27" s="1"/>
  <c r="J40" i="27" s="1"/>
  <c r="K40" i="27" s="1"/>
  <c r="L40" i="27" s="1"/>
  <c r="M40" i="27" s="1"/>
  <c r="N40" i="27" s="1"/>
  <c r="E40" i="27"/>
  <c r="F40" i="27" s="1"/>
  <c r="D40" i="27"/>
  <c r="B40" i="27"/>
  <c r="P39" i="27"/>
  <c r="Q39" i="27" s="1"/>
  <c r="R39" i="27" s="1"/>
  <c r="S39" i="27" s="1"/>
  <c r="T39" i="27" s="1"/>
  <c r="U39" i="27" s="1"/>
  <c r="V39" i="27" s="1"/>
  <c r="W39" i="27" s="1"/>
  <c r="X39" i="27" s="1"/>
  <c r="Y39" i="27" s="1"/>
  <c r="Z39" i="27" s="1"/>
  <c r="G39" i="27"/>
  <c r="H39" i="27" s="1"/>
  <c r="I39" i="27" s="1"/>
  <c r="J39" i="27" s="1"/>
  <c r="K39" i="27" s="1"/>
  <c r="L39" i="27" s="1"/>
  <c r="M39" i="27" s="1"/>
  <c r="N39" i="27" s="1"/>
  <c r="F39" i="27"/>
  <c r="E39" i="27"/>
  <c r="D39" i="27"/>
  <c r="B39" i="27"/>
  <c r="P38" i="27"/>
  <c r="Q38" i="27" s="1"/>
  <c r="R38" i="27" s="1"/>
  <c r="S38" i="27" s="1"/>
  <c r="T38" i="27" s="1"/>
  <c r="U38" i="27" s="1"/>
  <c r="V38" i="27" s="1"/>
  <c r="W38" i="27" s="1"/>
  <c r="X38" i="27" s="1"/>
  <c r="Y38" i="27" s="1"/>
  <c r="Z38" i="27" s="1"/>
  <c r="G38" i="27"/>
  <c r="H38" i="27" s="1"/>
  <c r="I38" i="27" s="1"/>
  <c r="J38" i="27" s="1"/>
  <c r="K38" i="27" s="1"/>
  <c r="L38" i="27" s="1"/>
  <c r="M38" i="27" s="1"/>
  <c r="N38" i="27" s="1"/>
  <c r="E38" i="27"/>
  <c r="F38" i="27" s="1"/>
  <c r="D38" i="27"/>
  <c r="B38" i="27"/>
  <c r="P37" i="27"/>
  <c r="Q37" i="27" s="1"/>
  <c r="R37" i="27" s="1"/>
  <c r="S37" i="27" s="1"/>
  <c r="T37" i="27" s="1"/>
  <c r="U37" i="27" s="1"/>
  <c r="V37" i="27" s="1"/>
  <c r="W37" i="27" s="1"/>
  <c r="X37" i="27" s="1"/>
  <c r="Y37" i="27" s="1"/>
  <c r="Z37" i="27" s="1"/>
  <c r="G37" i="27"/>
  <c r="H37" i="27" s="1"/>
  <c r="I37" i="27" s="1"/>
  <c r="J37" i="27" s="1"/>
  <c r="K37" i="27" s="1"/>
  <c r="L37" i="27" s="1"/>
  <c r="M37" i="27" s="1"/>
  <c r="N37" i="27" s="1"/>
  <c r="F37" i="27"/>
  <c r="D37" i="27"/>
  <c r="E37" i="27" s="1"/>
  <c r="B37" i="27"/>
  <c r="P36" i="27"/>
  <c r="Q36" i="27" s="1"/>
  <c r="R36" i="27" s="1"/>
  <c r="S36" i="27" s="1"/>
  <c r="T36" i="27" s="1"/>
  <c r="U36" i="27" s="1"/>
  <c r="V36" i="27" s="1"/>
  <c r="W36" i="27" s="1"/>
  <c r="X36" i="27" s="1"/>
  <c r="Y36" i="27" s="1"/>
  <c r="Z36" i="27" s="1"/>
  <c r="G36" i="27"/>
  <c r="H36" i="27" s="1"/>
  <c r="I36" i="27" s="1"/>
  <c r="J36" i="27" s="1"/>
  <c r="K36" i="27" s="1"/>
  <c r="L36" i="27" s="1"/>
  <c r="M36" i="27" s="1"/>
  <c r="N36" i="27" s="1"/>
  <c r="E36" i="27"/>
  <c r="F36" i="27" s="1"/>
  <c r="D36" i="27"/>
  <c r="B36" i="27"/>
  <c r="P35" i="27"/>
  <c r="Q35" i="27" s="1"/>
  <c r="R35" i="27" s="1"/>
  <c r="S35" i="27" s="1"/>
  <c r="T35" i="27" s="1"/>
  <c r="U35" i="27" s="1"/>
  <c r="V35" i="27" s="1"/>
  <c r="W35" i="27" s="1"/>
  <c r="X35" i="27" s="1"/>
  <c r="Y35" i="27" s="1"/>
  <c r="Z35" i="27" s="1"/>
  <c r="G35" i="27"/>
  <c r="H35" i="27" s="1"/>
  <c r="I35" i="27" s="1"/>
  <c r="J35" i="27" s="1"/>
  <c r="K35" i="27" s="1"/>
  <c r="L35" i="27" s="1"/>
  <c r="M35" i="27" s="1"/>
  <c r="N35" i="27" s="1"/>
  <c r="F35" i="27"/>
  <c r="D35" i="27"/>
  <c r="E35" i="27" s="1"/>
  <c r="B35" i="27"/>
  <c r="P34" i="27"/>
  <c r="Q34" i="27" s="1"/>
  <c r="R34" i="27" s="1"/>
  <c r="S34" i="27" s="1"/>
  <c r="T34" i="27" s="1"/>
  <c r="U34" i="27" s="1"/>
  <c r="V34" i="27" s="1"/>
  <c r="W34" i="27" s="1"/>
  <c r="X34" i="27" s="1"/>
  <c r="Y34" i="27" s="1"/>
  <c r="Z34" i="27" s="1"/>
  <c r="G34" i="27"/>
  <c r="H34" i="27" s="1"/>
  <c r="I34" i="27" s="1"/>
  <c r="J34" i="27" s="1"/>
  <c r="K34" i="27" s="1"/>
  <c r="L34" i="27" s="1"/>
  <c r="M34" i="27" s="1"/>
  <c r="N34" i="27" s="1"/>
  <c r="F34" i="27"/>
  <c r="D34" i="27"/>
  <c r="E34" i="27" s="1"/>
  <c r="B34" i="27"/>
  <c r="P33" i="27"/>
  <c r="Q33" i="27" s="1"/>
  <c r="R33" i="27" s="1"/>
  <c r="S33" i="27" s="1"/>
  <c r="T33" i="27" s="1"/>
  <c r="U33" i="27" s="1"/>
  <c r="V33" i="27" s="1"/>
  <c r="W33" i="27" s="1"/>
  <c r="X33" i="27" s="1"/>
  <c r="Y33" i="27" s="1"/>
  <c r="Z33" i="27" s="1"/>
  <c r="G33" i="27"/>
  <c r="H33" i="27" s="1"/>
  <c r="I33" i="27" s="1"/>
  <c r="J33" i="27" s="1"/>
  <c r="K33" i="27" s="1"/>
  <c r="L33" i="27" s="1"/>
  <c r="M33" i="27" s="1"/>
  <c r="N33" i="27" s="1"/>
  <c r="F33" i="27"/>
  <c r="E33" i="27"/>
  <c r="D33" i="27"/>
  <c r="B33" i="27"/>
  <c r="P32" i="27"/>
  <c r="Q32" i="27" s="1"/>
  <c r="R32" i="27" s="1"/>
  <c r="S32" i="27" s="1"/>
  <c r="T32" i="27" s="1"/>
  <c r="U32" i="27" s="1"/>
  <c r="V32" i="27" s="1"/>
  <c r="W32" i="27" s="1"/>
  <c r="X32" i="27" s="1"/>
  <c r="Y32" i="27" s="1"/>
  <c r="Z32" i="27" s="1"/>
  <c r="G32" i="27"/>
  <c r="H32" i="27" s="1"/>
  <c r="I32" i="27" s="1"/>
  <c r="J32" i="27" s="1"/>
  <c r="K32" i="27" s="1"/>
  <c r="L32" i="27" s="1"/>
  <c r="M32" i="27" s="1"/>
  <c r="N32" i="27" s="1"/>
  <c r="E32" i="27"/>
  <c r="F32" i="27" s="1"/>
  <c r="D32" i="27"/>
  <c r="B32" i="27"/>
  <c r="P31" i="27"/>
  <c r="Q31" i="27" s="1"/>
  <c r="R31" i="27" s="1"/>
  <c r="S31" i="27" s="1"/>
  <c r="T31" i="27" s="1"/>
  <c r="U31" i="27" s="1"/>
  <c r="V31" i="27" s="1"/>
  <c r="W31" i="27" s="1"/>
  <c r="X31" i="27" s="1"/>
  <c r="Y31" i="27" s="1"/>
  <c r="Z31" i="27" s="1"/>
  <c r="G31" i="27"/>
  <c r="H31" i="27" s="1"/>
  <c r="I31" i="27" s="1"/>
  <c r="J31" i="27" s="1"/>
  <c r="K31" i="27" s="1"/>
  <c r="L31" i="27" s="1"/>
  <c r="M31" i="27" s="1"/>
  <c r="N31" i="27" s="1"/>
  <c r="D31" i="27"/>
  <c r="E31" i="27" s="1"/>
  <c r="F31" i="27" s="1"/>
  <c r="B31" i="27"/>
  <c r="P30" i="27"/>
  <c r="Q30" i="27" s="1"/>
  <c r="R30" i="27" s="1"/>
  <c r="S30" i="27" s="1"/>
  <c r="T30" i="27" s="1"/>
  <c r="U30" i="27" s="1"/>
  <c r="V30" i="27" s="1"/>
  <c r="W30" i="27" s="1"/>
  <c r="X30" i="27" s="1"/>
  <c r="Y30" i="27" s="1"/>
  <c r="Z30" i="27" s="1"/>
  <c r="G30" i="27"/>
  <c r="H30" i="27" s="1"/>
  <c r="I30" i="27" s="1"/>
  <c r="J30" i="27" s="1"/>
  <c r="K30" i="27" s="1"/>
  <c r="L30" i="27" s="1"/>
  <c r="M30" i="27" s="1"/>
  <c r="N30" i="27" s="1"/>
  <c r="D30" i="27"/>
  <c r="E30" i="27" s="1"/>
  <c r="F30" i="27" s="1"/>
  <c r="B30" i="27"/>
  <c r="G29" i="27"/>
  <c r="H29" i="27" s="1"/>
  <c r="I29" i="27" s="1"/>
  <c r="J29" i="27" s="1"/>
  <c r="K29" i="27" s="1"/>
  <c r="L29" i="27" s="1"/>
  <c r="M29" i="27" s="1"/>
  <c r="N29" i="27" s="1"/>
  <c r="O29" i="27" s="1"/>
  <c r="P29" i="27" s="1"/>
  <c r="Q29" i="27" s="1"/>
  <c r="R29" i="27" s="1"/>
  <c r="S29" i="27" s="1"/>
  <c r="T29" i="27" s="1"/>
  <c r="U29" i="27" s="1"/>
  <c r="V29" i="27" s="1"/>
  <c r="W29" i="27" s="1"/>
  <c r="X29" i="27" s="1"/>
  <c r="Y29" i="27" s="1"/>
  <c r="Z29" i="27" s="1"/>
  <c r="F29" i="27"/>
  <c r="E29" i="27"/>
  <c r="D29" i="27"/>
  <c r="B29" i="27"/>
  <c r="P28" i="27"/>
  <c r="Q62" i="27" s="1"/>
  <c r="G28" i="27"/>
  <c r="H62" i="27" s="1"/>
  <c r="D28" i="27"/>
  <c r="E62" i="27" s="1"/>
  <c r="B28" i="27"/>
  <c r="C62" i="27" s="1"/>
  <c r="A25" i="27"/>
  <c r="P24" i="27"/>
  <c r="Q24" i="27" s="1"/>
  <c r="R24" i="27" s="1"/>
  <c r="S24" i="27" s="1"/>
  <c r="T24" i="27" s="1"/>
  <c r="U24" i="27" s="1"/>
  <c r="V24" i="27" s="1"/>
  <c r="W24" i="27" s="1"/>
  <c r="X24" i="27" s="1"/>
  <c r="Y24" i="27" s="1"/>
  <c r="Z24" i="27" s="1"/>
  <c r="H24" i="27"/>
  <c r="I24" i="27" s="1"/>
  <c r="J24" i="27" s="1"/>
  <c r="K24" i="27" s="1"/>
  <c r="L24" i="27" s="1"/>
  <c r="M24" i="27" s="1"/>
  <c r="N24" i="27" s="1"/>
  <c r="D24" i="27"/>
  <c r="E24" i="27" s="1"/>
  <c r="F24" i="27" s="1"/>
  <c r="B24" i="27"/>
  <c r="A24" i="27"/>
  <c r="P23" i="27"/>
  <c r="Q23" i="27" s="1"/>
  <c r="R23" i="27" s="1"/>
  <c r="S23" i="27" s="1"/>
  <c r="T23" i="27" s="1"/>
  <c r="U23" i="27" s="1"/>
  <c r="V23" i="27" s="1"/>
  <c r="W23" i="27" s="1"/>
  <c r="X23" i="27" s="1"/>
  <c r="Y23" i="27" s="1"/>
  <c r="Z23" i="27" s="1"/>
  <c r="H23" i="27"/>
  <c r="I23" i="27" s="1"/>
  <c r="J23" i="27" s="1"/>
  <c r="K23" i="27" s="1"/>
  <c r="L23" i="27" s="1"/>
  <c r="M23" i="27" s="1"/>
  <c r="N23" i="27" s="1"/>
  <c r="F23" i="27"/>
  <c r="E23" i="27"/>
  <c r="D23" i="27"/>
  <c r="B23" i="27"/>
  <c r="A23" i="27"/>
  <c r="P22" i="27"/>
  <c r="Q22" i="27" s="1"/>
  <c r="R22" i="27" s="1"/>
  <c r="S22" i="27" s="1"/>
  <c r="T22" i="27" s="1"/>
  <c r="U22" i="27" s="1"/>
  <c r="V22" i="27" s="1"/>
  <c r="W22" i="27" s="1"/>
  <c r="X22" i="27" s="1"/>
  <c r="Y22" i="27" s="1"/>
  <c r="Z22" i="27" s="1"/>
  <c r="H22" i="27"/>
  <c r="I22" i="27" s="1"/>
  <c r="J22" i="27" s="1"/>
  <c r="K22" i="27" s="1"/>
  <c r="L22" i="27" s="1"/>
  <c r="M22" i="27" s="1"/>
  <c r="N22" i="27" s="1"/>
  <c r="D22" i="27"/>
  <c r="E22" i="27" s="1"/>
  <c r="F22" i="27" s="1"/>
  <c r="B22" i="27"/>
  <c r="A22" i="27"/>
  <c r="P21" i="27"/>
  <c r="Q21" i="27" s="1"/>
  <c r="R21" i="27" s="1"/>
  <c r="S21" i="27" s="1"/>
  <c r="T21" i="27" s="1"/>
  <c r="U21" i="27" s="1"/>
  <c r="V21" i="27" s="1"/>
  <c r="W21" i="27" s="1"/>
  <c r="X21" i="27" s="1"/>
  <c r="Y21" i="27" s="1"/>
  <c r="Z21" i="27" s="1"/>
  <c r="H21" i="27"/>
  <c r="I21" i="27" s="1"/>
  <c r="J21" i="27" s="1"/>
  <c r="K21" i="27" s="1"/>
  <c r="L21" i="27" s="1"/>
  <c r="M21" i="27" s="1"/>
  <c r="N21" i="27" s="1"/>
  <c r="F21" i="27"/>
  <c r="E21" i="27"/>
  <c r="D21" i="27"/>
  <c r="B21" i="27"/>
  <c r="A21" i="27"/>
  <c r="B18" i="27"/>
  <c r="L17" i="27"/>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J17" i="27"/>
  <c r="K17" i="27" s="1"/>
  <c r="H17" i="27"/>
  <c r="D17" i="27"/>
  <c r="E17" i="27" s="1"/>
  <c r="F17" i="27" s="1"/>
  <c r="B17" i="27"/>
  <c r="K16" i="27"/>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J16" i="27"/>
  <c r="H16" i="27"/>
  <c r="E16" i="27"/>
  <c r="F16" i="27" s="1"/>
  <c r="D16" i="27"/>
  <c r="C16" i="27"/>
  <c r="B16" i="27"/>
  <c r="K15" i="27"/>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J15" i="27"/>
  <c r="H15" i="27"/>
  <c r="D15" i="27"/>
  <c r="E15" i="27" s="1"/>
  <c r="F15" i="27" s="1"/>
  <c r="B15" i="27"/>
  <c r="K14" i="27"/>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J14" i="27"/>
  <c r="H14" i="27"/>
  <c r="E14" i="27"/>
  <c r="F14" i="27" s="1"/>
  <c r="D14" i="27"/>
  <c r="B14" i="27"/>
  <c r="D11" i="27"/>
  <c r="C11" i="27"/>
  <c r="D10" i="27"/>
  <c r="C10" i="27"/>
  <c r="D9" i="27"/>
  <c r="C108" i="27" s="1"/>
  <c r="C9" i="27"/>
  <c r="B6" i="27"/>
  <c r="B9" i="27" s="1"/>
  <c r="E93" i="38"/>
  <c r="E92" i="38"/>
  <c r="E99" i="38" s="1"/>
  <c r="E91" i="38"/>
  <c r="E90" i="38"/>
  <c r="E89" i="38"/>
  <c r="E96" i="38" s="1"/>
  <c r="D79" i="38"/>
  <c r="E79" i="38" s="1"/>
  <c r="F79" i="38" s="1"/>
  <c r="G79" i="38" s="1"/>
  <c r="H79" i="38" s="1"/>
  <c r="I79" i="38" s="1"/>
  <c r="J79" i="38" s="1"/>
  <c r="K79" i="38" s="1"/>
  <c r="L79" i="38" s="1"/>
  <c r="M79" i="38" s="1"/>
  <c r="N79" i="38" s="1"/>
  <c r="O79" i="38" s="1"/>
  <c r="P79" i="38" s="1"/>
  <c r="Q79" i="38" s="1"/>
  <c r="R79" i="38" s="1"/>
  <c r="S79" i="38" s="1"/>
  <c r="T79" i="38" s="1"/>
  <c r="U79" i="38" s="1"/>
  <c r="V79" i="38" s="1"/>
  <c r="W79" i="38" s="1"/>
  <c r="X79" i="38" s="1"/>
  <c r="Y79" i="38" s="1"/>
  <c r="Z79" i="38" s="1"/>
  <c r="AA79" i="38" s="1"/>
  <c r="AB79" i="38" s="1"/>
  <c r="AC79" i="38" s="1"/>
  <c r="AD79" i="38" s="1"/>
  <c r="AE79" i="38" s="1"/>
  <c r="AF79" i="38" s="1"/>
  <c r="AG79" i="38" s="1"/>
  <c r="AH79" i="38" s="1"/>
  <c r="AI79" i="38" s="1"/>
  <c r="AJ79" i="38" s="1"/>
  <c r="AK79" i="38" s="1"/>
  <c r="AL79" i="38" s="1"/>
  <c r="B79" i="38"/>
  <c r="D76" i="38"/>
  <c r="D74" i="38"/>
  <c r="B74" i="38"/>
  <c r="A74" i="38"/>
  <c r="D73" i="38"/>
  <c r="A73" i="38"/>
  <c r="D72" i="38"/>
  <c r="B72" i="38"/>
  <c r="A72" i="38"/>
  <c r="D71" i="38"/>
  <c r="B71" i="38"/>
  <c r="A71" i="38"/>
  <c r="D70" i="38"/>
  <c r="B70" i="38"/>
  <c r="A70" i="38"/>
  <c r="K69" i="38"/>
  <c r="D69" i="38"/>
  <c r="B69" i="38"/>
  <c r="A69" i="38"/>
  <c r="T68" i="38"/>
  <c r="H68" i="38"/>
  <c r="D68" i="38"/>
  <c r="B68" i="38"/>
  <c r="A68" i="38"/>
  <c r="H67" i="38"/>
  <c r="D67" i="38"/>
  <c r="B67" i="38"/>
  <c r="A67" i="38"/>
  <c r="K66" i="38"/>
  <c r="D66" i="38"/>
  <c r="B66" i="38"/>
  <c r="A66" i="38"/>
  <c r="H65" i="38"/>
  <c r="D65" i="38"/>
  <c r="B65" i="38"/>
  <c r="A65" i="38"/>
  <c r="E64" i="38"/>
  <c r="F64" i="38" s="1"/>
  <c r="G64" i="38" s="1"/>
  <c r="H64" i="38" s="1"/>
  <c r="I64" i="38" s="1"/>
  <c r="J64" i="38" s="1"/>
  <c r="K64" i="38" s="1"/>
  <c r="L64" i="38" s="1"/>
  <c r="M64" i="38" s="1"/>
  <c r="N64" i="38" s="1"/>
  <c r="O64" i="38" s="1"/>
  <c r="P64" i="38" s="1"/>
  <c r="Q64" i="38" s="1"/>
  <c r="R64" i="38" s="1"/>
  <c r="S64" i="38" s="1"/>
  <c r="T64" i="38" s="1"/>
  <c r="U64" i="38" s="1"/>
  <c r="V64" i="38" s="1"/>
  <c r="W64" i="38" s="1"/>
  <c r="X64" i="38" s="1"/>
  <c r="Y64" i="38" s="1"/>
  <c r="Z64" i="38" s="1"/>
  <c r="AA64" i="38" s="1"/>
  <c r="AB64" i="38" s="1"/>
  <c r="AC64" i="38" s="1"/>
  <c r="AD64" i="38" s="1"/>
  <c r="AE64" i="38" s="1"/>
  <c r="AF64" i="38" s="1"/>
  <c r="AG64" i="38" s="1"/>
  <c r="AH64" i="38" s="1"/>
  <c r="AI64" i="38" s="1"/>
  <c r="AJ64" i="38" s="1"/>
  <c r="AK64" i="38" s="1"/>
  <c r="AL64" i="38" s="1"/>
  <c r="AM64" i="38" s="1"/>
  <c r="C64" i="38"/>
  <c r="P63" i="38"/>
  <c r="D63" i="38"/>
  <c r="E59" i="38"/>
  <c r="C59" i="38"/>
  <c r="C76" i="38" s="1"/>
  <c r="E57" i="38"/>
  <c r="E74" i="38" s="1"/>
  <c r="C57" i="38"/>
  <c r="C74" i="38" s="1"/>
  <c r="E56" i="38"/>
  <c r="C56" i="38"/>
  <c r="C73" i="38" s="1"/>
  <c r="E55" i="38"/>
  <c r="E72" i="38" s="1"/>
  <c r="C55" i="38"/>
  <c r="C72" i="38" s="1"/>
  <c r="E54" i="38"/>
  <c r="C54" i="38"/>
  <c r="C71" i="38" s="1"/>
  <c r="E53" i="38"/>
  <c r="E70" i="38" s="1"/>
  <c r="C53" i="38"/>
  <c r="C70" i="38" s="1"/>
  <c r="L52" i="38"/>
  <c r="L69" i="38" s="1"/>
  <c r="E52" i="38"/>
  <c r="E69" i="38" s="1"/>
  <c r="C52" i="38"/>
  <c r="C69" i="38" s="1"/>
  <c r="U51" i="38"/>
  <c r="U68" i="38" s="1"/>
  <c r="I51" i="38"/>
  <c r="I68" i="38" s="1"/>
  <c r="F51" i="38"/>
  <c r="F68" i="38" s="1"/>
  <c r="E51" i="38"/>
  <c r="E68" i="38" s="1"/>
  <c r="C51" i="38"/>
  <c r="C68" i="38" s="1"/>
  <c r="J50" i="38"/>
  <c r="I50" i="38"/>
  <c r="I67" i="38" s="1"/>
  <c r="E50" i="38"/>
  <c r="E67" i="38" s="1"/>
  <c r="C50" i="38"/>
  <c r="C67" i="38" s="1"/>
  <c r="L49" i="38"/>
  <c r="L66" i="38" s="1"/>
  <c r="E49" i="38"/>
  <c r="E66" i="38" s="1"/>
  <c r="C49" i="38"/>
  <c r="C66" i="38" s="1"/>
  <c r="J48" i="38"/>
  <c r="I48" i="38"/>
  <c r="I65" i="38" s="1"/>
  <c r="E48" i="38"/>
  <c r="E65" i="38" s="1"/>
  <c r="C48" i="38"/>
  <c r="C65" i="38" s="1"/>
  <c r="Q47" i="38"/>
  <c r="R47" i="38" s="1"/>
  <c r="S47" i="38" s="1"/>
  <c r="T47" i="38" s="1"/>
  <c r="U47" i="38" s="1"/>
  <c r="V47" i="38" s="1"/>
  <c r="W47" i="38" s="1"/>
  <c r="X47" i="38" s="1"/>
  <c r="Y47" i="38" s="1"/>
  <c r="Z47" i="38" s="1"/>
  <c r="AA47" i="38" s="1"/>
  <c r="AB47" i="38" s="1"/>
  <c r="AC47" i="38" s="1"/>
  <c r="AD47" i="38" s="1"/>
  <c r="AE47" i="38" s="1"/>
  <c r="AF47" i="38" s="1"/>
  <c r="AG47" i="38" s="1"/>
  <c r="AH47" i="38" s="1"/>
  <c r="AI47" i="38" s="1"/>
  <c r="AJ47" i="38" s="1"/>
  <c r="AK47" i="38" s="1"/>
  <c r="AL47" i="38" s="1"/>
  <c r="AM47" i="38" s="1"/>
  <c r="E47" i="38"/>
  <c r="F47" i="38" s="1"/>
  <c r="G47" i="38" s="1"/>
  <c r="H47" i="38" s="1"/>
  <c r="I47" i="38" s="1"/>
  <c r="J47" i="38" s="1"/>
  <c r="K47" i="38" s="1"/>
  <c r="L47" i="38" s="1"/>
  <c r="M47" i="38" s="1"/>
  <c r="N47" i="38" s="1"/>
  <c r="O47" i="38" s="1"/>
  <c r="C47" i="38"/>
  <c r="Q46" i="38"/>
  <c r="R46" i="38" s="1"/>
  <c r="S46" i="38" s="1"/>
  <c r="T46" i="38" s="1"/>
  <c r="U46" i="38" s="1"/>
  <c r="V46" i="38" s="1"/>
  <c r="W46" i="38" s="1"/>
  <c r="X46" i="38" s="1"/>
  <c r="Y46" i="38" s="1"/>
  <c r="Z46" i="38" s="1"/>
  <c r="AA46" i="38" s="1"/>
  <c r="AB46" i="38" s="1"/>
  <c r="AC46" i="38" s="1"/>
  <c r="AD46" i="38" s="1"/>
  <c r="AE46" i="38" s="1"/>
  <c r="AF46" i="38" s="1"/>
  <c r="AG46" i="38" s="1"/>
  <c r="AH46" i="38" s="1"/>
  <c r="AI46" i="38" s="1"/>
  <c r="AJ46" i="38" s="1"/>
  <c r="AK46" i="38" s="1"/>
  <c r="AL46" i="38" s="1"/>
  <c r="AM46" i="38" s="1"/>
  <c r="E46" i="38"/>
  <c r="F46" i="38" s="1"/>
  <c r="G46" i="38" s="1"/>
  <c r="H46" i="38" s="1"/>
  <c r="I46" i="38" s="1"/>
  <c r="J46" i="38" s="1"/>
  <c r="K46" i="38" s="1"/>
  <c r="L46" i="38" s="1"/>
  <c r="M46" i="38" s="1"/>
  <c r="N46" i="38" s="1"/>
  <c r="O46" i="38" s="1"/>
  <c r="C46" i="38"/>
  <c r="P42" i="38"/>
  <c r="Q42" i="38" s="1"/>
  <c r="R42" i="38" s="1"/>
  <c r="S42" i="38" s="1"/>
  <c r="T42" i="38" s="1"/>
  <c r="U42" i="38" s="1"/>
  <c r="V42" i="38" s="1"/>
  <c r="W42" i="38" s="1"/>
  <c r="X42" i="38" s="1"/>
  <c r="Y42" i="38" s="1"/>
  <c r="Z42" i="38" s="1"/>
  <c r="G42" i="38"/>
  <c r="H42" i="38" s="1"/>
  <c r="I42" i="38" s="1"/>
  <c r="J42" i="38" s="1"/>
  <c r="K42" i="38" s="1"/>
  <c r="L42" i="38" s="1"/>
  <c r="M42" i="38" s="1"/>
  <c r="N42" i="38" s="1"/>
  <c r="D42" i="38"/>
  <c r="E42" i="38" s="1"/>
  <c r="F42" i="38" s="1"/>
  <c r="B42" i="38"/>
  <c r="P41" i="38"/>
  <c r="Q41" i="38" s="1"/>
  <c r="R41" i="38" s="1"/>
  <c r="S41" i="38" s="1"/>
  <c r="T41" i="38" s="1"/>
  <c r="U41" i="38" s="1"/>
  <c r="V41" i="38" s="1"/>
  <c r="W41" i="38" s="1"/>
  <c r="X41" i="38" s="1"/>
  <c r="Y41" i="38" s="1"/>
  <c r="Z41" i="38" s="1"/>
  <c r="G41" i="38"/>
  <c r="H41" i="38" s="1"/>
  <c r="I41" i="38" s="1"/>
  <c r="J41" i="38" s="1"/>
  <c r="K41" i="38" s="1"/>
  <c r="L41" i="38" s="1"/>
  <c r="M41" i="38" s="1"/>
  <c r="N41" i="38" s="1"/>
  <c r="D41" i="38"/>
  <c r="E41" i="38" s="1"/>
  <c r="F41" i="38" s="1"/>
  <c r="B41" i="38"/>
  <c r="P40" i="38"/>
  <c r="Q40" i="38" s="1"/>
  <c r="R40" i="38" s="1"/>
  <c r="S40" i="38" s="1"/>
  <c r="T40" i="38" s="1"/>
  <c r="U40" i="38" s="1"/>
  <c r="V40" i="38" s="1"/>
  <c r="W40" i="38" s="1"/>
  <c r="X40" i="38" s="1"/>
  <c r="Y40" i="38" s="1"/>
  <c r="Z40" i="38" s="1"/>
  <c r="G40" i="38"/>
  <c r="H40" i="38" s="1"/>
  <c r="I40" i="38" s="1"/>
  <c r="J40" i="38" s="1"/>
  <c r="K40" i="38" s="1"/>
  <c r="L40" i="38" s="1"/>
  <c r="M40" i="38" s="1"/>
  <c r="N40" i="38" s="1"/>
  <c r="D40" i="38"/>
  <c r="E40" i="38" s="1"/>
  <c r="F40" i="38" s="1"/>
  <c r="B40" i="38"/>
  <c r="P39" i="38"/>
  <c r="Q39" i="38" s="1"/>
  <c r="R39" i="38" s="1"/>
  <c r="S39" i="38" s="1"/>
  <c r="T39" i="38" s="1"/>
  <c r="U39" i="38" s="1"/>
  <c r="V39" i="38" s="1"/>
  <c r="W39" i="38" s="1"/>
  <c r="X39" i="38" s="1"/>
  <c r="Y39" i="38" s="1"/>
  <c r="Z39" i="38" s="1"/>
  <c r="G39" i="38"/>
  <c r="H39" i="38" s="1"/>
  <c r="I39" i="38" s="1"/>
  <c r="J39" i="38" s="1"/>
  <c r="K39" i="38" s="1"/>
  <c r="L39" i="38" s="1"/>
  <c r="M39" i="38" s="1"/>
  <c r="N39" i="38" s="1"/>
  <c r="D39" i="38"/>
  <c r="E39" i="38" s="1"/>
  <c r="F39" i="38" s="1"/>
  <c r="B39" i="38"/>
  <c r="P38" i="38"/>
  <c r="Q38" i="38" s="1"/>
  <c r="R38" i="38" s="1"/>
  <c r="S38" i="38" s="1"/>
  <c r="T38" i="38" s="1"/>
  <c r="U38" i="38" s="1"/>
  <c r="V38" i="38" s="1"/>
  <c r="W38" i="38" s="1"/>
  <c r="X38" i="38" s="1"/>
  <c r="Y38" i="38" s="1"/>
  <c r="Z38" i="38" s="1"/>
  <c r="G38" i="38"/>
  <c r="H38" i="38" s="1"/>
  <c r="I38" i="38" s="1"/>
  <c r="J38" i="38" s="1"/>
  <c r="K38" i="38" s="1"/>
  <c r="L38" i="38" s="1"/>
  <c r="M38" i="38" s="1"/>
  <c r="N38" i="38" s="1"/>
  <c r="D38" i="38"/>
  <c r="E38" i="38" s="1"/>
  <c r="F38" i="38" s="1"/>
  <c r="B38" i="38"/>
  <c r="P37" i="38"/>
  <c r="Q37" i="38" s="1"/>
  <c r="R37" i="38" s="1"/>
  <c r="S37" i="38" s="1"/>
  <c r="T37" i="38" s="1"/>
  <c r="U37" i="38" s="1"/>
  <c r="V37" i="38" s="1"/>
  <c r="W37" i="38" s="1"/>
  <c r="X37" i="38" s="1"/>
  <c r="Y37" i="38" s="1"/>
  <c r="Z37" i="38" s="1"/>
  <c r="G37" i="38"/>
  <c r="H37" i="38" s="1"/>
  <c r="I37" i="38" s="1"/>
  <c r="J37" i="38" s="1"/>
  <c r="K37" i="38" s="1"/>
  <c r="L37" i="38" s="1"/>
  <c r="M37" i="38" s="1"/>
  <c r="N37" i="38" s="1"/>
  <c r="D37" i="38"/>
  <c r="E37" i="38" s="1"/>
  <c r="F37" i="38" s="1"/>
  <c r="B37" i="38"/>
  <c r="P36" i="38"/>
  <c r="Q36" i="38" s="1"/>
  <c r="R36" i="38" s="1"/>
  <c r="S36" i="38" s="1"/>
  <c r="T36" i="38" s="1"/>
  <c r="U36" i="38" s="1"/>
  <c r="V36" i="38" s="1"/>
  <c r="W36" i="38" s="1"/>
  <c r="X36" i="38" s="1"/>
  <c r="Y36" i="38" s="1"/>
  <c r="Z36" i="38" s="1"/>
  <c r="G36" i="38"/>
  <c r="H36" i="38" s="1"/>
  <c r="I36" i="38" s="1"/>
  <c r="J36" i="38" s="1"/>
  <c r="K36" i="38" s="1"/>
  <c r="L36" i="38" s="1"/>
  <c r="M36" i="38" s="1"/>
  <c r="N36" i="38" s="1"/>
  <c r="D36" i="38"/>
  <c r="E36" i="38" s="1"/>
  <c r="F36" i="38" s="1"/>
  <c r="B36" i="38"/>
  <c r="P35" i="38"/>
  <c r="Q35" i="38" s="1"/>
  <c r="R35" i="38" s="1"/>
  <c r="S35" i="38" s="1"/>
  <c r="T35" i="38" s="1"/>
  <c r="U35" i="38" s="1"/>
  <c r="V35" i="38" s="1"/>
  <c r="W35" i="38" s="1"/>
  <c r="X35" i="38" s="1"/>
  <c r="Y35" i="38" s="1"/>
  <c r="Z35" i="38" s="1"/>
  <c r="G35" i="38"/>
  <c r="H35" i="38" s="1"/>
  <c r="I35" i="38" s="1"/>
  <c r="J35" i="38" s="1"/>
  <c r="K35" i="38" s="1"/>
  <c r="L35" i="38" s="1"/>
  <c r="M35" i="38" s="1"/>
  <c r="N35" i="38" s="1"/>
  <c r="D35" i="38"/>
  <c r="E35" i="38" s="1"/>
  <c r="F35" i="38" s="1"/>
  <c r="B35" i="38"/>
  <c r="P34" i="38"/>
  <c r="Q34" i="38" s="1"/>
  <c r="R34" i="38" s="1"/>
  <c r="S34" i="38" s="1"/>
  <c r="T34" i="38" s="1"/>
  <c r="U34" i="38" s="1"/>
  <c r="V34" i="38" s="1"/>
  <c r="W34" i="38" s="1"/>
  <c r="X34" i="38" s="1"/>
  <c r="Y34" i="38" s="1"/>
  <c r="Z34" i="38" s="1"/>
  <c r="G34" i="38"/>
  <c r="H34" i="38" s="1"/>
  <c r="I34" i="38" s="1"/>
  <c r="J34" i="38" s="1"/>
  <c r="K34" i="38" s="1"/>
  <c r="L34" i="38" s="1"/>
  <c r="M34" i="38" s="1"/>
  <c r="N34" i="38" s="1"/>
  <c r="D34" i="38"/>
  <c r="E34" i="38" s="1"/>
  <c r="F34" i="38" s="1"/>
  <c r="B34" i="38"/>
  <c r="P33" i="38"/>
  <c r="Q33" i="38" s="1"/>
  <c r="R33" i="38" s="1"/>
  <c r="S33" i="38" s="1"/>
  <c r="T33" i="38" s="1"/>
  <c r="U33" i="38" s="1"/>
  <c r="V33" i="38" s="1"/>
  <c r="W33" i="38" s="1"/>
  <c r="X33" i="38" s="1"/>
  <c r="Y33" i="38" s="1"/>
  <c r="Z33" i="38" s="1"/>
  <c r="G33" i="38"/>
  <c r="H33" i="38" s="1"/>
  <c r="I33" i="38" s="1"/>
  <c r="J33" i="38" s="1"/>
  <c r="K33" i="38" s="1"/>
  <c r="L33" i="38" s="1"/>
  <c r="M33" i="38" s="1"/>
  <c r="N33" i="38" s="1"/>
  <c r="D33" i="38"/>
  <c r="E33" i="38" s="1"/>
  <c r="F33" i="38" s="1"/>
  <c r="B33" i="38"/>
  <c r="P32" i="38"/>
  <c r="Q32" i="38" s="1"/>
  <c r="R32" i="38" s="1"/>
  <c r="S32" i="38" s="1"/>
  <c r="T32" i="38" s="1"/>
  <c r="U32" i="38" s="1"/>
  <c r="V32" i="38" s="1"/>
  <c r="W32" i="38" s="1"/>
  <c r="X32" i="38" s="1"/>
  <c r="Y32" i="38" s="1"/>
  <c r="Z32" i="38" s="1"/>
  <c r="G32" i="38"/>
  <c r="H32" i="38" s="1"/>
  <c r="I32" i="38" s="1"/>
  <c r="J32" i="38" s="1"/>
  <c r="K32" i="38" s="1"/>
  <c r="L32" i="38" s="1"/>
  <c r="M32" i="38" s="1"/>
  <c r="N32" i="38" s="1"/>
  <c r="D32" i="38"/>
  <c r="E32" i="38" s="1"/>
  <c r="F32" i="38" s="1"/>
  <c r="B32" i="38"/>
  <c r="P31" i="38"/>
  <c r="Q31" i="38" s="1"/>
  <c r="R31" i="38" s="1"/>
  <c r="S31" i="38" s="1"/>
  <c r="T31" i="38" s="1"/>
  <c r="U31" i="38" s="1"/>
  <c r="V31" i="38" s="1"/>
  <c r="W31" i="38" s="1"/>
  <c r="X31" i="38" s="1"/>
  <c r="Y31" i="38" s="1"/>
  <c r="Z31" i="38" s="1"/>
  <c r="G31" i="38"/>
  <c r="H31" i="38" s="1"/>
  <c r="I31" i="38" s="1"/>
  <c r="J31" i="38" s="1"/>
  <c r="K31" i="38" s="1"/>
  <c r="L31" i="38" s="1"/>
  <c r="M31" i="38" s="1"/>
  <c r="N31" i="38" s="1"/>
  <c r="D31" i="38"/>
  <c r="E31" i="38" s="1"/>
  <c r="F31" i="38" s="1"/>
  <c r="B31" i="38"/>
  <c r="P30" i="38"/>
  <c r="Q30" i="38" s="1"/>
  <c r="R30" i="38" s="1"/>
  <c r="S30" i="38" s="1"/>
  <c r="T30" i="38" s="1"/>
  <c r="U30" i="38" s="1"/>
  <c r="V30" i="38" s="1"/>
  <c r="W30" i="38" s="1"/>
  <c r="X30" i="38" s="1"/>
  <c r="Y30" i="38" s="1"/>
  <c r="Z30" i="38" s="1"/>
  <c r="G30" i="38"/>
  <c r="H30" i="38" s="1"/>
  <c r="I30" i="38" s="1"/>
  <c r="J30" i="38" s="1"/>
  <c r="K30" i="38" s="1"/>
  <c r="L30" i="38" s="1"/>
  <c r="M30" i="38" s="1"/>
  <c r="N30" i="38" s="1"/>
  <c r="D30" i="38"/>
  <c r="E30" i="38" s="1"/>
  <c r="F30" i="38" s="1"/>
  <c r="B30" i="38"/>
  <c r="P29" i="38"/>
  <c r="Q29" i="38" s="1"/>
  <c r="R29" i="38" s="1"/>
  <c r="S29" i="38" s="1"/>
  <c r="T29" i="38" s="1"/>
  <c r="U29" i="38" s="1"/>
  <c r="V29" i="38" s="1"/>
  <c r="W29" i="38" s="1"/>
  <c r="X29" i="38" s="1"/>
  <c r="Y29" i="38" s="1"/>
  <c r="Z29" i="38" s="1"/>
  <c r="H29" i="38"/>
  <c r="I29" i="38" s="1"/>
  <c r="J29" i="38" s="1"/>
  <c r="K29" i="38" s="1"/>
  <c r="L29" i="38" s="1"/>
  <c r="M29" i="38" s="1"/>
  <c r="N29" i="38" s="1"/>
  <c r="E29" i="38"/>
  <c r="F29" i="38" s="1"/>
  <c r="D29" i="38"/>
  <c r="B29" i="38"/>
  <c r="P28" i="38"/>
  <c r="Q63" i="38" s="1"/>
  <c r="G28" i="38"/>
  <c r="H63" i="38" s="1"/>
  <c r="D28" i="38"/>
  <c r="E63" i="38" s="1"/>
  <c r="B28" i="38"/>
  <c r="C63" i="38" s="1"/>
  <c r="A25" i="38"/>
  <c r="P24" i="38"/>
  <c r="Q24" i="38" s="1"/>
  <c r="R24" i="38" s="1"/>
  <c r="S24" i="38" s="1"/>
  <c r="T24" i="38" s="1"/>
  <c r="U24" i="38" s="1"/>
  <c r="V24" i="38" s="1"/>
  <c r="W24" i="38" s="1"/>
  <c r="X24" i="38" s="1"/>
  <c r="Y24" i="38" s="1"/>
  <c r="Z24" i="38" s="1"/>
  <c r="H24" i="38"/>
  <c r="I24" i="38" s="1"/>
  <c r="J24" i="38" s="1"/>
  <c r="K24" i="38" s="1"/>
  <c r="L24" i="38" s="1"/>
  <c r="M24" i="38" s="1"/>
  <c r="N24" i="38" s="1"/>
  <c r="D24" i="38"/>
  <c r="E24" i="38" s="1"/>
  <c r="F24" i="38" s="1"/>
  <c r="B24" i="38"/>
  <c r="A24" i="38"/>
  <c r="P23" i="38"/>
  <c r="Q23" i="38" s="1"/>
  <c r="R23" i="38" s="1"/>
  <c r="S23" i="38" s="1"/>
  <c r="T23" i="38" s="1"/>
  <c r="U23" i="38" s="1"/>
  <c r="V23" i="38" s="1"/>
  <c r="W23" i="38" s="1"/>
  <c r="X23" i="38" s="1"/>
  <c r="Y23" i="38" s="1"/>
  <c r="Z23" i="38" s="1"/>
  <c r="H23" i="38"/>
  <c r="I23" i="38" s="1"/>
  <c r="J23" i="38" s="1"/>
  <c r="K23" i="38" s="1"/>
  <c r="L23" i="38" s="1"/>
  <c r="M23" i="38" s="1"/>
  <c r="N23" i="38" s="1"/>
  <c r="D23" i="38"/>
  <c r="E23" i="38" s="1"/>
  <c r="F23" i="38" s="1"/>
  <c r="B23" i="38"/>
  <c r="A23" i="38"/>
  <c r="P22" i="38"/>
  <c r="Q22" i="38" s="1"/>
  <c r="R22" i="38" s="1"/>
  <c r="S22" i="38" s="1"/>
  <c r="T22" i="38" s="1"/>
  <c r="U22" i="38" s="1"/>
  <c r="V22" i="38" s="1"/>
  <c r="W22" i="38" s="1"/>
  <c r="X22" i="38" s="1"/>
  <c r="Y22" i="38" s="1"/>
  <c r="Z22" i="38" s="1"/>
  <c r="H22" i="38"/>
  <c r="I22" i="38" s="1"/>
  <c r="J22" i="38" s="1"/>
  <c r="K22" i="38" s="1"/>
  <c r="L22" i="38" s="1"/>
  <c r="M22" i="38" s="1"/>
  <c r="N22" i="38" s="1"/>
  <c r="D22" i="38"/>
  <c r="E22" i="38" s="1"/>
  <c r="F22" i="38" s="1"/>
  <c r="B22" i="38"/>
  <c r="A22" i="38"/>
  <c r="P21" i="38"/>
  <c r="Q21" i="38" s="1"/>
  <c r="R21" i="38" s="1"/>
  <c r="S21" i="38" s="1"/>
  <c r="T21" i="38" s="1"/>
  <c r="U21" i="38" s="1"/>
  <c r="V21" i="38" s="1"/>
  <c r="W21" i="38" s="1"/>
  <c r="X21" i="38" s="1"/>
  <c r="Y21" i="38" s="1"/>
  <c r="Z21" i="38" s="1"/>
  <c r="H21" i="38"/>
  <c r="I21" i="38" s="1"/>
  <c r="J21" i="38" s="1"/>
  <c r="K21" i="38" s="1"/>
  <c r="L21" i="38" s="1"/>
  <c r="M21" i="38" s="1"/>
  <c r="N21" i="38" s="1"/>
  <c r="D21" i="38"/>
  <c r="E21" i="38" s="1"/>
  <c r="F21" i="38" s="1"/>
  <c r="B21" i="38"/>
  <c r="A21" i="38"/>
  <c r="B18" i="38"/>
  <c r="I17" i="38"/>
  <c r="J17" i="38" s="1"/>
  <c r="K17" i="38" s="1"/>
  <c r="L17" i="38" s="1"/>
  <c r="M17" i="38" s="1"/>
  <c r="N17" i="38" s="1"/>
  <c r="O17" i="38" s="1"/>
  <c r="P17" i="38" s="1"/>
  <c r="Q17" i="38" s="1"/>
  <c r="R17" i="38" s="1"/>
  <c r="S17" i="38" s="1"/>
  <c r="T17" i="38" s="1"/>
  <c r="U17" i="38" s="1"/>
  <c r="V17" i="38" s="1"/>
  <c r="W17" i="38" s="1"/>
  <c r="X17" i="38" s="1"/>
  <c r="Y17" i="38" s="1"/>
  <c r="Z17" i="38" s="1"/>
  <c r="AB17" i="38" s="1"/>
  <c r="AC17" i="38" s="1"/>
  <c r="AD17" i="38" s="1"/>
  <c r="AE17" i="38" s="1"/>
  <c r="AF17" i="38" s="1"/>
  <c r="AG17" i="38" s="1"/>
  <c r="AH17" i="38" s="1"/>
  <c r="AI17" i="38" s="1"/>
  <c r="AJ17" i="38" s="1"/>
  <c r="AK17" i="38" s="1"/>
  <c r="AL17" i="38" s="1"/>
  <c r="G17" i="38"/>
  <c r="H17" i="38" s="1"/>
  <c r="D17" i="38"/>
  <c r="E17" i="38" s="1"/>
  <c r="F17" i="38" s="1"/>
  <c r="B17" i="38"/>
  <c r="J16" i="38"/>
  <c r="K16" i="38" s="1"/>
  <c r="L16" i="38" s="1"/>
  <c r="M16" i="38" s="1"/>
  <c r="N16" i="38" s="1"/>
  <c r="O16" i="38" s="1"/>
  <c r="P16" i="38" s="1"/>
  <c r="Q16" i="38" s="1"/>
  <c r="R16" i="38" s="1"/>
  <c r="S16" i="38" s="1"/>
  <c r="T16" i="38" s="1"/>
  <c r="U16" i="38" s="1"/>
  <c r="V16" i="38" s="1"/>
  <c r="W16" i="38" s="1"/>
  <c r="X16" i="38" s="1"/>
  <c r="Y16" i="38" s="1"/>
  <c r="Z16" i="38" s="1"/>
  <c r="AB16" i="38" s="1"/>
  <c r="AC16" i="38" s="1"/>
  <c r="AD16" i="38" s="1"/>
  <c r="AE16" i="38" s="1"/>
  <c r="AF16" i="38" s="1"/>
  <c r="AG16" i="38" s="1"/>
  <c r="AH16" i="38" s="1"/>
  <c r="AI16" i="38" s="1"/>
  <c r="AJ16" i="38" s="1"/>
  <c r="AK16" i="38" s="1"/>
  <c r="AL16" i="38" s="1"/>
  <c r="H16" i="38"/>
  <c r="C16" i="38"/>
  <c r="D16" i="38" s="1"/>
  <c r="E16" i="38" s="1"/>
  <c r="F16" i="38" s="1"/>
  <c r="J15" i="38"/>
  <c r="K15" i="38" s="1"/>
  <c r="L15" i="38" s="1"/>
  <c r="M15" i="38" s="1"/>
  <c r="N15" i="38" s="1"/>
  <c r="O15" i="38" s="1"/>
  <c r="P15" i="38" s="1"/>
  <c r="Q15" i="38" s="1"/>
  <c r="R15" i="38" s="1"/>
  <c r="S15" i="38" s="1"/>
  <c r="T15" i="38" s="1"/>
  <c r="U15" i="38" s="1"/>
  <c r="V15" i="38" s="1"/>
  <c r="W15" i="38" s="1"/>
  <c r="X15" i="38" s="1"/>
  <c r="Y15" i="38" s="1"/>
  <c r="Z15" i="38" s="1"/>
  <c r="AB15" i="38" s="1"/>
  <c r="AC15" i="38" s="1"/>
  <c r="AD15" i="38" s="1"/>
  <c r="AE15" i="38" s="1"/>
  <c r="AF15" i="38" s="1"/>
  <c r="AG15" i="38" s="1"/>
  <c r="AH15" i="38" s="1"/>
  <c r="AI15" i="38" s="1"/>
  <c r="AJ15" i="38" s="1"/>
  <c r="AK15" i="38" s="1"/>
  <c r="AL15" i="38" s="1"/>
  <c r="H15" i="38"/>
  <c r="D15" i="38"/>
  <c r="E15" i="38" s="1"/>
  <c r="F15" i="38" s="1"/>
  <c r="B15" i="38"/>
  <c r="J14" i="38"/>
  <c r="K14" i="38" s="1"/>
  <c r="L14" i="38" s="1"/>
  <c r="M14" i="38" s="1"/>
  <c r="N14" i="38" s="1"/>
  <c r="O14" i="38" s="1"/>
  <c r="P14" i="38" s="1"/>
  <c r="Q14" i="38" s="1"/>
  <c r="R14" i="38" s="1"/>
  <c r="S14" i="38" s="1"/>
  <c r="T14" i="38" s="1"/>
  <c r="U14" i="38" s="1"/>
  <c r="V14" i="38" s="1"/>
  <c r="W14" i="38" s="1"/>
  <c r="X14" i="38" s="1"/>
  <c r="Y14" i="38" s="1"/>
  <c r="Z14" i="38" s="1"/>
  <c r="AA14" i="38" s="1"/>
  <c r="AB14" i="38" s="1"/>
  <c r="AC14" i="38" s="1"/>
  <c r="AD14" i="38" s="1"/>
  <c r="AE14" i="38" s="1"/>
  <c r="AF14" i="38" s="1"/>
  <c r="AG14" i="38" s="1"/>
  <c r="AH14" i="38" s="1"/>
  <c r="AI14" i="38" s="1"/>
  <c r="AJ14" i="38" s="1"/>
  <c r="AK14" i="38" s="1"/>
  <c r="AL14" i="38" s="1"/>
  <c r="H14" i="38"/>
  <c r="D14" i="38"/>
  <c r="E14" i="38" s="1"/>
  <c r="F14" i="38" s="1"/>
  <c r="B14" i="38"/>
  <c r="C11" i="38"/>
  <c r="B6" i="38"/>
  <c r="B9" i="38" s="1"/>
  <c r="D10" i="38"/>
  <c r="B110" i="38"/>
  <c r="V51" i="38" l="1"/>
  <c r="M52" i="38"/>
  <c r="E28" i="38"/>
  <c r="F63" i="38" s="1"/>
  <c r="F49" i="38"/>
  <c r="F50" i="38"/>
  <c r="F53" i="38"/>
  <c r="B16" i="38"/>
  <c r="M51" i="27"/>
  <c r="N5" i="55"/>
  <c r="B21" i="60" s="1"/>
  <c r="B25" i="60" s="1"/>
  <c r="B25" i="58"/>
  <c r="B28" i="58" s="1"/>
  <c r="D9" i="57"/>
  <c r="E10" i="57"/>
  <c r="J9" i="57"/>
  <c r="K10" i="57"/>
  <c r="E9" i="57"/>
  <c r="T11" i="57"/>
  <c r="P9" i="57"/>
  <c r="Q10" i="57"/>
  <c r="V9" i="57"/>
  <c r="W10" i="57"/>
  <c r="K11" i="57"/>
  <c r="H11" i="57"/>
  <c r="W9" i="57"/>
  <c r="B12" i="57"/>
  <c r="D10" i="57"/>
  <c r="E11" i="57"/>
  <c r="J10" i="57"/>
  <c r="B10" i="57"/>
  <c r="B11" i="57"/>
  <c r="N11" i="57"/>
  <c r="N12" i="57"/>
  <c r="P10" i="57"/>
  <c r="Q11" i="57"/>
  <c r="V10" i="57"/>
  <c r="W11" i="57"/>
  <c r="H12" i="57"/>
  <c r="Q9" i="57"/>
  <c r="D11" i="57"/>
  <c r="H10" i="57"/>
  <c r="J11" i="57"/>
  <c r="T12" i="57"/>
  <c r="P11" i="57"/>
  <c r="T10" i="57"/>
  <c r="V11" i="57"/>
  <c r="N10" i="57"/>
  <c r="K9" i="57"/>
  <c r="I10" i="57"/>
  <c r="U10" i="57"/>
  <c r="C10" i="57"/>
  <c r="O10" i="57"/>
  <c r="Q28" i="38"/>
  <c r="R63" i="38" s="1"/>
  <c r="H28" i="38"/>
  <c r="I63" i="38" s="1"/>
  <c r="H28" i="27"/>
  <c r="I62" i="27" s="1"/>
  <c r="Q28" i="27"/>
  <c r="R62" i="27" s="1"/>
  <c r="J86" i="27"/>
  <c r="Q86" i="27"/>
  <c r="Q91" i="27" s="1"/>
  <c r="I86" i="27"/>
  <c r="P86" i="27"/>
  <c r="H86" i="27"/>
  <c r="O86" i="27"/>
  <c r="O90" i="27" s="1"/>
  <c r="G86" i="27"/>
  <c r="N86" i="27"/>
  <c r="F86" i="27"/>
  <c r="F91" i="27" s="1"/>
  <c r="M86" i="27"/>
  <c r="M90" i="27" s="1"/>
  <c r="K86" i="27"/>
  <c r="L86" i="27"/>
  <c r="M13" i="27"/>
  <c r="M20" i="27" s="1"/>
  <c r="M27" i="27" s="1"/>
  <c r="N45" i="27" s="1"/>
  <c r="E13" i="27"/>
  <c r="E20" i="27" s="1"/>
  <c r="E27" i="27" s="1"/>
  <c r="F45" i="27" s="1"/>
  <c r="L13" i="27"/>
  <c r="L20" i="27" s="1"/>
  <c r="L27" i="27" s="1"/>
  <c r="M45" i="27" s="1"/>
  <c r="D13" i="27"/>
  <c r="D20" i="27" s="1"/>
  <c r="D27" i="27" s="1"/>
  <c r="E45" i="27" s="1"/>
  <c r="B10" i="27"/>
  <c r="K13" i="27"/>
  <c r="K20" i="27" s="1"/>
  <c r="K27" i="27" s="1"/>
  <c r="L45" i="27" s="1"/>
  <c r="C13" i="27"/>
  <c r="J13" i="27"/>
  <c r="J20" i="27" s="1"/>
  <c r="J27" i="27" s="1"/>
  <c r="K45" i="27" s="1"/>
  <c r="N13" i="27"/>
  <c r="N20" i="27" s="1"/>
  <c r="N27" i="27" s="1"/>
  <c r="O45" i="27" s="1"/>
  <c r="I13" i="27"/>
  <c r="I20" i="27" s="1"/>
  <c r="I27" i="27" s="1"/>
  <c r="J45" i="27" s="1"/>
  <c r="H13" i="27"/>
  <c r="H20" i="27" s="1"/>
  <c r="H27" i="27" s="1"/>
  <c r="I45" i="27" s="1"/>
  <c r="F13" i="27"/>
  <c r="F20" i="27" s="1"/>
  <c r="F27" i="27" s="1"/>
  <c r="G45" i="27" s="1"/>
  <c r="G13" i="27"/>
  <c r="G20" i="27" s="1"/>
  <c r="G27" i="27" s="1"/>
  <c r="H45" i="27" s="1"/>
  <c r="F72" i="27"/>
  <c r="G56" i="27"/>
  <c r="R64" i="27"/>
  <c r="S48" i="27"/>
  <c r="E67" i="27"/>
  <c r="F51" i="27"/>
  <c r="F71" i="27"/>
  <c r="G55" i="27"/>
  <c r="Q89" i="27"/>
  <c r="P89" i="27"/>
  <c r="H89" i="27"/>
  <c r="O89" i="27"/>
  <c r="E96" i="27"/>
  <c r="N89" i="27"/>
  <c r="F89" i="27"/>
  <c r="M89" i="27"/>
  <c r="E28" i="27"/>
  <c r="M66" i="27"/>
  <c r="N50" i="27"/>
  <c r="G73" i="27"/>
  <c r="H57" i="27"/>
  <c r="E68" i="27"/>
  <c r="F52" i="27"/>
  <c r="F49" i="27"/>
  <c r="E65" i="27"/>
  <c r="F64" i="27"/>
  <c r="G48" i="27"/>
  <c r="G69" i="27"/>
  <c r="H53" i="27"/>
  <c r="H66" i="27"/>
  <c r="I50" i="27"/>
  <c r="L66" i="27"/>
  <c r="M49" i="27"/>
  <c r="F74" i="27"/>
  <c r="G58" i="27"/>
  <c r="F70" i="27"/>
  <c r="G54" i="27"/>
  <c r="E104" i="27"/>
  <c r="M87" i="27"/>
  <c r="P88" i="27"/>
  <c r="F87" i="27"/>
  <c r="Q88" i="27"/>
  <c r="G90" i="27"/>
  <c r="J91" i="27"/>
  <c r="E94" i="27"/>
  <c r="P87" i="27"/>
  <c r="K88" i="27"/>
  <c r="Q90" i="27"/>
  <c r="L91" i="27"/>
  <c r="M88" i="27"/>
  <c r="K87" i="27"/>
  <c r="F88" i="27"/>
  <c r="N88" i="27"/>
  <c r="O91" i="27"/>
  <c r="E95" i="27"/>
  <c r="E105" i="27"/>
  <c r="G88" i="27"/>
  <c r="H91" i="27"/>
  <c r="P91" i="27"/>
  <c r="H88" i="27"/>
  <c r="F90" i="27"/>
  <c r="J88" i="38"/>
  <c r="Q88" i="38"/>
  <c r="I88" i="38"/>
  <c r="I91" i="38" s="1"/>
  <c r="P88" i="38"/>
  <c r="P91" i="38" s="1"/>
  <c r="H88" i="38"/>
  <c r="O88" i="38"/>
  <c r="G88" i="38"/>
  <c r="N88" i="38"/>
  <c r="F88" i="38"/>
  <c r="F92" i="38" s="1"/>
  <c r="M88" i="38"/>
  <c r="M92" i="38" s="1"/>
  <c r="L88" i="38"/>
  <c r="K88" i="38"/>
  <c r="N13" i="38"/>
  <c r="N20" i="38" s="1"/>
  <c r="N27" i="38" s="1"/>
  <c r="O45" i="38" s="1"/>
  <c r="F13" i="38"/>
  <c r="F20" i="38" s="1"/>
  <c r="F27" i="38" s="1"/>
  <c r="G45" i="38" s="1"/>
  <c r="G13" i="38"/>
  <c r="G20" i="38" s="1"/>
  <c r="G27" i="38" s="1"/>
  <c r="H45" i="38" s="1"/>
  <c r="M13" i="38"/>
  <c r="M20" i="38" s="1"/>
  <c r="M27" i="38" s="1"/>
  <c r="N45" i="38" s="1"/>
  <c r="E13" i="38"/>
  <c r="E20" i="38" s="1"/>
  <c r="E27" i="38" s="1"/>
  <c r="F45" i="38" s="1"/>
  <c r="L13" i="38"/>
  <c r="L20" i="38" s="1"/>
  <c r="L27" i="38" s="1"/>
  <c r="M45" i="38" s="1"/>
  <c r="D13" i="38"/>
  <c r="D20" i="38" s="1"/>
  <c r="D27" i="38" s="1"/>
  <c r="E45" i="38" s="1"/>
  <c r="B10" i="38"/>
  <c r="C13" i="38"/>
  <c r="K13" i="38"/>
  <c r="K20" i="38" s="1"/>
  <c r="K27" i="38" s="1"/>
  <c r="L45" i="38" s="1"/>
  <c r="J13" i="38"/>
  <c r="J20" i="38" s="1"/>
  <c r="J27" i="38" s="1"/>
  <c r="K45" i="38" s="1"/>
  <c r="I13" i="38"/>
  <c r="I20" i="38" s="1"/>
  <c r="I27" i="38" s="1"/>
  <c r="J45" i="38" s="1"/>
  <c r="H13" i="38"/>
  <c r="H20" i="38" s="1"/>
  <c r="H27" i="38" s="1"/>
  <c r="I45" i="38" s="1"/>
  <c r="D11" i="38"/>
  <c r="J67" i="38"/>
  <c r="K50" i="38"/>
  <c r="C9" i="38"/>
  <c r="E76" i="38"/>
  <c r="F59" i="38"/>
  <c r="F28" i="38"/>
  <c r="G63" i="38" s="1"/>
  <c r="D9" i="38"/>
  <c r="C110" i="38" s="1"/>
  <c r="C10" i="38"/>
  <c r="N52" i="38"/>
  <c r="M69" i="38"/>
  <c r="V68" i="38"/>
  <c r="W51" i="38"/>
  <c r="K48" i="38"/>
  <c r="J65" i="38"/>
  <c r="F66" i="38"/>
  <c r="G49" i="38"/>
  <c r="E71" i="38"/>
  <c r="F54" i="38"/>
  <c r="G51" i="38"/>
  <c r="G68" i="38" s="1"/>
  <c r="M49" i="38"/>
  <c r="F48" i="38"/>
  <c r="E73" i="38"/>
  <c r="F56" i="38"/>
  <c r="E103" i="38"/>
  <c r="E106" i="38"/>
  <c r="F52" i="38"/>
  <c r="J51" i="38"/>
  <c r="F55" i="38"/>
  <c r="F57" i="38"/>
  <c r="E98" i="38"/>
  <c r="H91" i="38"/>
  <c r="E100" i="38"/>
  <c r="F90" i="38"/>
  <c r="E97" i="38"/>
  <c r="K92" i="38" l="1"/>
  <c r="L92" i="38"/>
  <c r="P90" i="38"/>
  <c r="I93" i="38"/>
  <c r="H92" i="38"/>
  <c r="P93" i="38"/>
  <c r="I92" i="38"/>
  <c r="I87" i="38" s="1"/>
  <c r="F91" i="38"/>
  <c r="H90" i="38"/>
  <c r="G93" i="38"/>
  <c r="K90" i="38"/>
  <c r="M90" i="38"/>
  <c r="H93" i="38"/>
  <c r="H89" i="38"/>
  <c r="K93" i="38"/>
  <c r="K87" i="38" s="1"/>
  <c r="K91" i="38"/>
  <c r="N90" i="38"/>
  <c r="Q93" i="38"/>
  <c r="F70" i="38"/>
  <c r="G53" i="38"/>
  <c r="F67" i="38"/>
  <c r="G50" i="38"/>
  <c r="G67" i="38" s="1"/>
  <c r="K89" i="38"/>
  <c r="F93" i="38"/>
  <c r="F87" i="38" s="1"/>
  <c r="F89" i="38"/>
  <c r="M67" i="27"/>
  <c r="N51" i="27"/>
  <c r="Q85" i="27"/>
  <c r="H87" i="38"/>
  <c r="I28" i="27"/>
  <c r="R28" i="27"/>
  <c r="B27" i="60"/>
  <c r="C28" i="58"/>
  <c r="B29" i="58"/>
  <c r="B28" i="60"/>
  <c r="I28" i="38"/>
  <c r="J63" i="38" s="1"/>
  <c r="B27" i="58"/>
  <c r="C27" i="58"/>
  <c r="R28" i="38"/>
  <c r="S63" i="38" s="1"/>
  <c r="O8" i="54"/>
  <c r="F54" i="54"/>
  <c r="O8" i="55"/>
  <c r="F54" i="55"/>
  <c r="G74" i="27"/>
  <c r="H58" i="27"/>
  <c r="G52" i="27"/>
  <c r="F68" i="27"/>
  <c r="F76" i="27"/>
  <c r="G61" i="27"/>
  <c r="D76" i="27"/>
  <c r="E61" i="27"/>
  <c r="N91" i="27"/>
  <c r="I90" i="27"/>
  <c r="H69" i="27"/>
  <c r="I53" i="27"/>
  <c r="L89" i="27"/>
  <c r="I89" i="27"/>
  <c r="S64" i="27"/>
  <c r="T48" i="27"/>
  <c r="H76" i="27"/>
  <c r="I61" i="27"/>
  <c r="L76" i="27"/>
  <c r="M61" i="27"/>
  <c r="G87" i="27"/>
  <c r="E102" i="27"/>
  <c r="N49" i="27"/>
  <c r="M65" i="27"/>
  <c r="I76" i="27"/>
  <c r="J61" i="27"/>
  <c r="E76" i="27"/>
  <c r="F61" i="27"/>
  <c r="O87" i="27"/>
  <c r="M76" i="27"/>
  <c r="N61" i="27"/>
  <c r="H90" i="27"/>
  <c r="H85" i="27" s="1"/>
  <c r="I57" i="27"/>
  <c r="H73" i="27"/>
  <c r="J89" i="27"/>
  <c r="G91" i="27"/>
  <c r="G85" i="27" s="1"/>
  <c r="M91" i="27"/>
  <c r="M85" i="27" s="1"/>
  <c r="H87" i="27"/>
  <c r="I88" i="27"/>
  <c r="N66" i="27"/>
  <c r="O50" i="27"/>
  <c r="E103" i="27"/>
  <c r="K89" i="27"/>
  <c r="J76" i="27"/>
  <c r="K61" i="27"/>
  <c r="L87" i="27"/>
  <c r="P90" i="27"/>
  <c r="P85" i="27" s="1"/>
  <c r="O85" i="27"/>
  <c r="G64" i="27"/>
  <c r="H48" i="27"/>
  <c r="N76" i="27"/>
  <c r="O61" i="27"/>
  <c r="I91" i="27"/>
  <c r="N90" i="27"/>
  <c r="O88" i="27"/>
  <c r="L90" i="27"/>
  <c r="L85" i="27" s="1"/>
  <c r="L88" i="27"/>
  <c r="N87" i="27"/>
  <c r="E111" i="27"/>
  <c r="J62" i="27"/>
  <c r="J28" i="27"/>
  <c r="G89" i="27"/>
  <c r="G71" i="27"/>
  <c r="H55" i="27"/>
  <c r="H56" i="27"/>
  <c r="G72" i="27"/>
  <c r="C20" i="27"/>
  <c r="C27" i="27" s="1"/>
  <c r="D45" i="27" s="1"/>
  <c r="B13" i="27"/>
  <c r="K90" i="27"/>
  <c r="K91" i="27"/>
  <c r="I87" i="27"/>
  <c r="G70" i="27"/>
  <c r="H54" i="27"/>
  <c r="S62" i="27"/>
  <c r="S28" i="27"/>
  <c r="K76" i="27"/>
  <c r="L61" i="27"/>
  <c r="Q87" i="27"/>
  <c r="E112" i="27"/>
  <c r="G94" i="27"/>
  <c r="E101" i="27"/>
  <c r="I66" i="27"/>
  <c r="J50" i="27"/>
  <c r="J66" i="27" s="1"/>
  <c r="F65" i="27"/>
  <c r="G49" i="27"/>
  <c r="F62" i="27"/>
  <c r="F28" i="27"/>
  <c r="G62" i="27" s="1"/>
  <c r="F67" i="27"/>
  <c r="G51" i="27"/>
  <c r="G76" i="27"/>
  <c r="H61" i="27"/>
  <c r="Q93" i="27"/>
  <c r="I93" i="27"/>
  <c r="I94" i="27" s="1"/>
  <c r="P93" i="27"/>
  <c r="P94" i="27" s="1"/>
  <c r="H93" i="27"/>
  <c r="H94" i="27" s="1"/>
  <c r="O93" i="27"/>
  <c r="O95" i="27" s="1"/>
  <c r="G93" i="27"/>
  <c r="N93" i="27"/>
  <c r="F93" i="27"/>
  <c r="M93" i="27"/>
  <c r="L93" i="27"/>
  <c r="J93" i="27"/>
  <c r="J96" i="27" s="1"/>
  <c r="K93" i="27"/>
  <c r="K95" i="27" s="1"/>
  <c r="X13" i="27"/>
  <c r="X20" i="27" s="1"/>
  <c r="X27" i="27" s="1"/>
  <c r="Y45" i="27" s="1"/>
  <c r="T13" i="27"/>
  <c r="T20" i="27" s="1"/>
  <c r="T27" i="27" s="1"/>
  <c r="U45" i="27" s="1"/>
  <c r="V13" i="27"/>
  <c r="V20" i="27" s="1"/>
  <c r="V27" i="27" s="1"/>
  <c r="W45" i="27" s="1"/>
  <c r="W13" i="27"/>
  <c r="W20" i="27" s="1"/>
  <c r="W27" i="27" s="1"/>
  <c r="X45" i="27" s="1"/>
  <c r="U13" i="27"/>
  <c r="U20" i="27" s="1"/>
  <c r="U27" i="27" s="1"/>
  <c r="V45" i="27" s="1"/>
  <c r="S13" i="27"/>
  <c r="S20" i="27" s="1"/>
  <c r="S27" i="27" s="1"/>
  <c r="T45" i="27" s="1"/>
  <c r="R13" i="27"/>
  <c r="R20" i="27" s="1"/>
  <c r="R27" i="27" s="1"/>
  <c r="S45" i="27" s="1"/>
  <c r="Q13" i="27"/>
  <c r="Q20" i="27" s="1"/>
  <c r="Q27" i="27" s="1"/>
  <c r="R45" i="27" s="1"/>
  <c r="Z13" i="27"/>
  <c r="Z20" i="27" s="1"/>
  <c r="Z27" i="27" s="1"/>
  <c r="AA45" i="27" s="1"/>
  <c r="P13" i="27"/>
  <c r="P20" i="27" s="1"/>
  <c r="P27" i="27" s="1"/>
  <c r="Q45" i="27" s="1"/>
  <c r="Y13" i="27"/>
  <c r="Y20" i="27" s="1"/>
  <c r="Y27" i="27" s="1"/>
  <c r="Z45" i="27" s="1"/>
  <c r="O13" i="27"/>
  <c r="O20" i="27" s="1"/>
  <c r="O27" i="27" s="1"/>
  <c r="P45" i="27" s="1"/>
  <c r="B11" i="27"/>
  <c r="F85" i="27"/>
  <c r="J87" i="27"/>
  <c r="J90" i="27"/>
  <c r="J85" i="27" s="1"/>
  <c r="J88" i="27"/>
  <c r="N89" i="38"/>
  <c r="E113" i="38"/>
  <c r="I78" i="38"/>
  <c r="J62" i="38"/>
  <c r="M78" i="38"/>
  <c r="N62" i="38"/>
  <c r="E104" i="38"/>
  <c r="M93" i="38"/>
  <c r="M87" i="38" s="1"/>
  <c r="P89" i="38"/>
  <c r="F74" i="38"/>
  <c r="G57" i="38"/>
  <c r="J78" i="38"/>
  <c r="K62" i="38"/>
  <c r="G78" i="38"/>
  <c r="H62" i="38"/>
  <c r="G90" i="38"/>
  <c r="G91" i="38"/>
  <c r="G89" i="38"/>
  <c r="G92" i="38"/>
  <c r="O93" i="38"/>
  <c r="E107" i="38"/>
  <c r="E105" i="38"/>
  <c r="F72" i="38"/>
  <c r="G55" i="38"/>
  <c r="E110" i="38"/>
  <c r="F65" i="38"/>
  <c r="G48" i="38"/>
  <c r="G65" i="38" s="1"/>
  <c r="F71" i="38"/>
  <c r="G54" i="38"/>
  <c r="L50" i="38"/>
  <c r="K67" i="38"/>
  <c r="K78" i="38"/>
  <c r="L62" i="38"/>
  <c r="F78" i="38"/>
  <c r="G62" i="38"/>
  <c r="O90" i="38"/>
  <c r="O91" i="38"/>
  <c r="O89" i="38"/>
  <c r="O92" i="38"/>
  <c r="N92" i="38"/>
  <c r="N93" i="38"/>
  <c r="L93" i="38"/>
  <c r="L87" i="38" s="1"/>
  <c r="J68" i="38"/>
  <c r="K51" i="38"/>
  <c r="N69" i="38"/>
  <c r="O52" i="38"/>
  <c r="C20" i="38"/>
  <c r="C27" i="38" s="1"/>
  <c r="D45" i="38" s="1"/>
  <c r="B13" i="38"/>
  <c r="N78" i="38"/>
  <c r="O62" i="38"/>
  <c r="F73" i="38"/>
  <c r="G56" i="38"/>
  <c r="Q92" i="38"/>
  <c r="P92" i="38"/>
  <c r="P87" i="38" s="1"/>
  <c r="G66" i="38"/>
  <c r="H49" i="38"/>
  <c r="Q95" i="38"/>
  <c r="I95" i="38"/>
  <c r="P95" i="38"/>
  <c r="H95" i="38"/>
  <c r="O95" i="38"/>
  <c r="G95" i="38"/>
  <c r="N95" i="38"/>
  <c r="F95" i="38"/>
  <c r="M95" i="38"/>
  <c r="L95" i="38"/>
  <c r="K95" i="38"/>
  <c r="J95" i="38"/>
  <c r="V13" i="38"/>
  <c r="V20" i="38" s="1"/>
  <c r="V27" i="38" s="1"/>
  <c r="W45" i="38" s="1"/>
  <c r="U13" i="38"/>
  <c r="U20" i="38" s="1"/>
  <c r="U27" i="38" s="1"/>
  <c r="V45" i="38" s="1"/>
  <c r="T13" i="38"/>
  <c r="T20" i="38" s="1"/>
  <c r="T27" i="38" s="1"/>
  <c r="U45" i="38" s="1"/>
  <c r="S13" i="38"/>
  <c r="S20" i="38" s="1"/>
  <c r="S27" i="38" s="1"/>
  <c r="T45" i="38" s="1"/>
  <c r="O13" i="38"/>
  <c r="O20" i="38" s="1"/>
  <c r="O27" i="38" s="1"/>
  <c r="P45" i="38" s="1"/>
  <c r="Z13" i="38"/>
  <c r="Z20" i="38" s="1"/>
  <c r="Z27" i="38" s="1"/>
  <c r="AA45" i="38" s="1"/>
  <c r="R13" i="38"/>
  <c r="R20" i="38" s="1"/>
  <c r="R27" i="38" s="1"/>
  <c r="S45" i="38" s="1"/>
  <c r="B11" i="38"/>
  <c r="Y13" i="38"/>
  <c r="Y20" i="38" s="1"/>
  <c r="Y27" i="38" s="1"/>
  <c r="Z45" i="38" s="1"/>
  <c r="Q13" i="38"/>
  <c r="Q20" i="38" s="1"/>
  <c r="Q27" i="38" s="1"/>
  <c r="R45" i="38" s="1"/>
  <c r="X13" i="38"/>
  <c r="X20" i="38" s="1"/>
  <c r="X27" i="38" s="1"/>
  <c r="Y45" i="38" s="1"/>
  <c r="P13" i="38"/>
  <c r="P20" i="38" s="1"/>
  <c r="P27" i="38" s="1"/>
  <c r="Q45" i="38" s="1"/>
  <c r="W13" i="38"/>
  <c r="W20" i="38" s="1"/>
  <c r="W27" i="38" s="1"/>
  <c r="X45" i="38" s="1"/>
  <c r="W68" i="38"/>
  <c r="X51" i="38"/>
  <c r="Q91" i="38"/>
  <c r="M66" i="38"/>
  <c r="N49" i="38"/>
  <c r="D78" i="38"/>
  <c r="E62" i="38"/>
  <c r="L89" i="38"/>
  <c r="L90" i="38"/>
  <c r="L91" i="38"/>
  <c r="I89" i="38"/>
  <c r="I90" i="38"/>
  <c r="N91" i="38"/>
  <c r="M91" i="38"/>
  <c r="F69" i="38"/>
  <c r="G52" i="38"/>
  <c r="M89" i="38"/>
  <c r="L78" i="38"/>
  <c r="M62" i="38"/>
  <c r="Q89" i="38"/>
  <c r="Q90" i="38"/>
  <c r="L48" i="38"/>
  <c r="K65" i="38"/>
  <c r="F76" i="38"/>
  <c r="G59" i="38"/>
  <c r="H78" i="38"/>
  <c r="I62" i="38"/>
  <c r="E78" i="38"/>
  <c r="F62" i="38"/>
  <c r="J91" i="38"/>
  <c r="J89" i="38"/>
  <c r="J92" i="38"/>
  <c r="J90" i="38"/>
  <c r="J93" i="38"/>
  <c r="J87" i="38" s="1"/>
  <c r="N87" i="38" l="1"/>
  <c r="G87" i="38"/>
  <c r="G100" i="38"/>
  <c r="G70" i="38"/>
  <c r="H53" i="38"/>
  <c r="Q87" i="38"/>
  <c r="J100" i="38"/>
  <c r="L100" i="38"/>
  <c r="Q98" i="38"/>
  <c r="M100" i="38"/>
  <c r="F100" i="38"/>
  <c r="G98" i="38"/>
  <c r="H98" i="38"/>
  <c r="N97" i="38"/>
  <c r="O100" i="38"/>
  <c r="H97" i="38"/>
  <c r="P100" i="38"/>
  <c r="I98" i="38"/>
  <c r="N85" i="27"/>
  <c r="I85" i="27"/>
  <c r="N67" i="27"/>
  <c r="O51" i="27"/>
  <c r="J28" i="38"/>
  <c r="B29" i="60"/>
  <c r="C28" i="60"/>
  <c r="D28" i="58"/>
  <c r="C29" i="58"/>
  <c r="D27" i="58"/>
  <c r="C27" i="60"/>
  <c r="S28" i="38"/>
  <c r="T63" i="38" s="1"/>
  <c r="G54" i="55"/>
  <c r="P8" i="55"/>
  <c r="P8" i="54"/>
  <c r="G54" i="54"/>
  <c r="L97" i="27"/>
  <c r="L98" i="27"/>
  <c r="L92" i="27" s="1"/>
  <c r="H49" i="27"/>
  <c r="G65" i="27"/>
  <c r="L94" i="27"/>
  <c r="K62" i="27"/>
  <c r="K28" i="27"/>
  <c r="O96" i="27"/>
  <c r="I73" i="27"/>
  <c r="J57" i="27"/>
  <c r="P95" i="27"/>
  <c r="G95" i="27"/>
  <c r="P100" i="27"/>
  <c r="P101" i="27" s="1"/>
  <c r="H100" i="27"/>
  <c r="O100" i="27"/>
  <c r="G100" i="27"/>
  <c r="N100" i="27"/>
  <c r="N102" i="27" s="1"/>
  <c r="F100" i="27"/>
  <c r="F101" i="27" s="1"/>
  <c r="M100" i="27"/>
  <c r="L100" i="27"/>
  <c r="K100" i="27"/>
  <c r="Q100" i="27"/>
  <c r="I100" i="27"/>
  <c r="J100" i="27"/>
  <c r="AF13" i="27"/>
  <c r="AF20" i="27" s="1"/>
  <c r="AF27" i="27" s="1"/>
  <c r="AG45" i="27" s="1"/>
  <c r="AJ13" i="27"/>
  <c r="AJ20" i="27" s="1"/>
  <c r="AJ27" i="27" s="1"/>
  <c r="AK45" i="27" s="1"/>
  <c r="AB13" i="27"/>
  <c r="AB20" i="27" s="1"/>
  <c r="AB27" i="27" s="1"/>
  <c r="AC45" i="27" s="1"/>
  <c r="AG13" i="27"/>
  <c r="AG20" i="27" s="1"/>
  <c r="AG27" i="27" s="1"/>
  <c r="AH45" i="27" s="1"/>
  <c r="AE13" i="27"/>
  <c r="AE20" i="27" s="1"/>
  <c r="AE27" i="27" s="1"/>
  <c r="AF45" i="27" s="1"/>
  <c r="AD13" i="27"/>
  <c r="AD20" i="27" s="1"/>
  <c r="AD27" i="27" s="1"/>
  <c r="AE45" i="27" s="1"/>
  <c r="AC13" i="27"/>
  <c r="AC20" i="27" s="1"/>
  <c r="AC27" i="27" s="1"/>
  <c r="AD45" i="27" s="1"/>
  <c r="AL13" i="27"/>
  <c r="AL20" i="27" s="1"/>
  <c r="AL27" i="27" s="1"/>
  <c r="AM45" i="27" s="1"/>
  <c r="AA13" i="27"/>
  <c r="AA20" i="27" s="1"/>
  <c r="AA27" i="27" s="1"/>
  <c r="AB45" i="27" s="1"/>
  <c r="AH13" i="27"/>
  <c r="AH20" i="27" s="1"/>
  <c r="AH27" i="27" s="1"/>
  <c r="AI45" i="27" s="1"/>
  <c r="AK13" i="27"/>
  <c r="AK20" i="27" s="1"/>
  <c r="AK27" i="27" s="1"/>
  <c r="AL45" i="27" s="1"/>
  <c r="AI13" i="27"/>
  <c r="AI20" i="27" s="1"/>
  <c r="AI27" i="27" s="1"/>
  <c r="AJ45" i="27" s="1"/>
  <c r="U76" i="27"/>
  <c r="V61" i="27"/>
  <c r="M97" i="27"/>
  <c r="M98" i="27"/>
  <c r="M92" i="27" s="1"/>
  <c r="Q98" i="27"/>
  <c r="Q92" i="27" s="1"/>
  <c r="Q97" i="27"/>
  <c r="O94" i="27"/>
  <c r="F107" i="27"/>
  <c r="B20" i="27"/>
  <c r="B27" i="27" s="1"/>
  <c r="C45" i="27" s="1"/>
  <c r="H64" i="27"/>
  <c r="L96" i="27"/>
  <c r="H96" i="27"/>
  <c r="J95" i="27"/>
  <c r="W76" i="27"/>
  <c r="X61" i="27"/>
  <c r="T28" i="27"/>
  <c r="T62" i="27"/>
  <c r="V76" i="27"/>
  <c r="W61" i="27"/>
  <c r="N97" i="27"/>
  <c r="N98" i="27"/>
  <c r="M96" i="27"/>
  <c r="I96" i="27"/>
  <c r="L95" i="27"/>
  <c r="I69" i="27"/>
  <c r="J53" i="27"/>
  <c r="S76" i="27"/>
  <c r="T61" i="27"/>
  <c r="F97" i="27"/>
  <c r="F98" i="27"/>
  <c r="C76" i="27"/>
  <c r="D61" i="27"/>
  <c r="P96" i="27"/>
  <c r="Y76" i="27"/>
  <c r="Z61" i="27"/>
  <c r="P76" i="27"/>
  <c r="Q61" i="27"/>
  <c r="T76" i="27"/>
  <c r="U61" i="27"/>
  <c r="G97" i="27"/>
  <c r="G98" i="27"/>
  <c r="G92" i="27" s="1"/>
  <c r="G67" i="27"/>
  <c r="H51" i="27"/>
  <c r="F94" i="27"/>
  <c r="F112" i="27"/>
  <c r="I54" i="27"/>
  <c r="H70" i="27"/>
  <c r="H72" i="27"/>
  <c r="I56" i="27"/>
  <c r="F96" i="27"/>
  <c r="Q96" i="27"/>
  <c r="N65" i="27"/>
  <c r="O49" i="27"/>
  <c r="M95" i="27"/>
  <c r="G68" i="27"/>
  <c r="H52" i="27"/>
  <c r="I98" i="27"/>
  <c r="I97" i="27"/>
  <c r="O76" i="27"/>
  <c r="P61" i="27"/>
  <c r="K96" i="27"/>
  <c r="Z76" i="27"/>
  <c r="AA61" i="27"/>
  <c r="X76" i="27"/>
  <c r="Y61" i="27"/>
  <c r="O97" i="27"/>
  <c r="O98" i="27"/>
  <c r="O92" i="27" s="1"/>
  <c r="N94" i="27"/>
  <c r="Q94" i="27"/>
  <c r="H71" i="27"/>
  <c r="I55" i="27"/>
  <c r="F111" i="27"/>
  <c r="N96" i="27"/>
  <c r="I95" i="27"/>
  <c r="F95" i="27"/>
  <c r="H74" i="27"/>
  <c r="I58" i="27"/>
  <c r="K98" i="27"/>
  <c r="K97" i="27"/>
  <c r="K101" i="27"/>
  <c r="E108" i="27"/>
  <c r="F108" i="27" s="1"/>
  <c r="Q101" i="27"/>
  <c r="I101" i="27"/>
  <c r="O101" i="27"/>
  <c r="G101" i="27"/>
  <c r="N101" i="27"/>
  <c r="L101" i="27"/>
  <c r="M101" i="27"/>
  <c r="P103" i="27"/>
  <c r="H103" i="27"/>
  <c r="O103" i="27"/>
  <c r="N103" i="27"/>
  <c r="F103" i="27"/>
  <c r="E110" i="27"/>
  <c r="L103" i="27"/>
  <c r="J103" i="27"/>
  <c r="K103" i="27"/>
  <c r="O66" i="27"/>
  <c r="P50" i="27"/>
  <c r="N95" i="27"/>
  <c r="Q76" i="27"/>
  <c r="R61" i="27"/>
  <c r="H97" i="27"/>
  <c r="H98" i="27"/>
  <c r="H92" i="27" s="1"/>
  <c r="J94" i="27"/>
  <c r="Q95" i="27"/>
  <c r="R76" i="27"/>
  <c r="S61" i="27"/>
  <c r="J98" i="27"/>
  <c r="J97" i="27"/>
  <c r="P97" i="27"/>
  <c r="P98" i="27"/>
  <c r="P92" i="27" s="1"/>
  <c r="M94" i="27"/>
  <c r="K94" i="27"/>
  <c r="K85" i="27"/>
  <c r="G96" i="27"/>
  <c r="H95" i="27"/>
  <c r="F102" i="27"/>
  <c r="M102" i="27"/>
  <c r="L102" i="27"/>
  <c r="J102" i="27"/>
  <c r="Q102" i="27"/>
  <c r="E109" i="27"/>
  <c r="O102" i="27"/>
  <c r="G102" i="27"/>
  <c r="P102" i="27"/>
  <c r="T64" i="27"/>
  <c r="U48" i="27"/>
  <c r="X78" i="38"/>
  <c r="Y62" i="38"/>
  <c r="F109" i="38"/>
  <c r="F113" i="38" s="1"/>
  <c r="B20" i="38"/>
  <c r="B27" i="38" s="1"/>
  <c r="C45" i="38" s="1"/>
  <c r="M97" i="38"/>
  <c r="Q78" i="38"/>
  <c r="R62" i="38"/>
  <c r="U78" i="38"/>
  <c r="V62" i="38"/>
  <c r="G99" i="38"/>
  <c r="G94" i="38" s="1"/>
  <c r="G96" i="38"/>
  <c r="C78" i="38"/>
  <c r="D62" i="38"/>
  <c r="O98" i="38"/>
  <c r="F97" i="38"/>
  <c r="V78" i="38"/>
  <c r="W62" i="38"/>
  <c r="K98" i="38"/>
  <c r="K100" i="38"/>
  <c r="H100" i="38"/>
  <c r="P97" i="38"/>
  <c r="T78" i="38"/>
  <c r="U62" i="38"/>
  <c r="Y78" i="38"/>
  <c r="Z62" i="38"/>
  <c r="G76" i="38"/>
  <c r="H59" i="38"/>
  <c r="X68" i="38"/>
  <c r="Y51" i="38"/>
  <c r="P102" i="38"/>
  <c r="H102" i="38"/>
  <c r="O102" i="38"/>
  <c r="G102" i="38"/>
  <c r="N102" i="38"/>
  <c r="F102" i="38"/>
  <c r="F104" i="38" s="1"/>
  <c r="M102" i="38"/>
  <c r="L102" i="38"/>
  <c r="K102" i="38"/>
  <c r="J102" i="38"/>
  <c r="Q102" i="38"/>
  <c r="I102" i="38"/>
  <c r="AL13" i="38"/>
  <c r="AL20" i="38" s="1"/>
  <c r="AL27" i="38" s="1"/>
  <c r="AM45" i="38" s="1"/>
  <c r="AD13" i="38"/>
  <c r="AD20" i="38" s="1"/>
  <c r="AD27" i="38" s="1"/>
  <c r="AE45" i="38" s="1"/>
  <c r="AK13" i="38"/>
  <c r="AK20" i="38" s="1"/>
  <c r="AK27" i="38" s="1"/>
  <c r="AL45" i="38" s="1"/>
  <c r="AC13" i="38"/>
  <c r="AC20" i="38" s="1"/>
  <c r="AC27" i="38" s="1"/>
  <c r="AD45" i="38" s="1"/>
  <c r="AJ13" i="38"/>
  <c r="AJ20" i="38" s="1"/>
  <c r="AJ27" i="38" s="1"/>
  <c r="AK45" i="38" s="1"/>
  <c r="AB13" i="38"/>
  <c r="AB20" i="38" s="1"/>
  <c r="AB27" i="38" s="1"/>
  <c r="AC45" i="38" s="1"/>
  <c r="AE13" i="38"/>
  <c r="AE20" i="38" s="1"/>
  <c r="AE27" i="38" s="1"/>
  <c r="AF45" i="38" s="1"/>
  <c r="AI13" i="38"/>
  <c r="AI20" i="38" s="1"/>
  <c r="AI27" i="38" s="1"/>
  <c r="AJ45" i="38" s="1"/>
  <c r="AA13" i="38"/>
  <c r="AA20" i="38" s="1"/>
  <c r="AA27" i="38" s="1"/>
  <c r="AB45" i="38" s="1"/>
  <c r="AH13" i="38"/>
  <c r="AH20" i="38" s="1"/>
  <c r="AH27" i="38" s="1"/>
  <c r="AI45" i="38" s="1"/>
  <c r="AG13" i="38"/>
  <c r="AG20" i="38" s="1"/>
  <c r="AG27" i="38" s="1"/>
  <c r="AH45" i="38" s="1"/>
  <c r="AF13" i="38"/>
  <c r="AF20" i="38" s="1"/>
  <c r="AF27" i="38" s="1"/>
  <c r="AG45" i="38" s="1"/>
  <c r="J99" i="38"/>
  <c r="J94" i="38" s="1"/>
  <c r="J96" i="38"/>
  <c r="H99" i="38"/>
  <c r="H96" i="38"/>
  <c r="L98" i="38"/>
  <c r="P98" i="38"/>
  <c r="I97" i="38"/>
  <c r="E111" i="38"/>
  <c r="O99" i="38"/>
  <c r="O96" i="38"/>
  <c r="R78" i="38"/>
  <c r="S62" i="38"/>
  <c r="K99" i="38"/>
  <c r="K96" i="38"/>
  <c r="P96" i="38"/>
  <c r="P99" i="38"/>
  <c r="G73" i="38"/>
  <c r="H56" i="38"/>
  <c r="M98" i="38"/>
  <c r="O87" i="38"/>
  <c r="Q97" i="38"/>
  <c r="G97" i="38"/>
  <c r="G69" i="38"/>
  <c r="H52" i="38"/>
  <c r="G72" i="38"/>
  <c r="H55" i="38"/>
  <c r="Z78" i="38"/>
  <c r="AA62" i="38"/>
  <c r="L99" i="38"/>
  <c r="L94" i="38" s="1"/>
  <c r="L96" i="38"/>
  <c r="I96" i="38"/>
  <c r="I99" i="38"/>
  <c r="F98" i="38"/>
  <c r="G74" i="38"/>
  <c r="H57" i="38"/>
  <c r="J97" i="38"/>
  <c r="O97" i="38"/>
  <c r="N99" i="38"/>
  <c r="N96" i="38"/>
  <c r="L65" i="38"/>
  <c r="M48" i="38"/>
  <c r="N66" i="38"/>
  <c r="O49" i="38"/>
  <c r="W78" i="38"/>
  <c r="X62" i="38"/>
  <c r="O78" i="38"/>
  <c r="P62" i="38"/>
  <c r="M99" i="38"/>
  <c r="M94" i="38" s="1"/>
  <c r="M96" i="38"/>
  <c r="Q96" i="38"/>
  <c r="Q99" i="38"/>
  <c r="L51" i="38"/>
  <c r="K68" i="38"/>
  <c r="L67" i="38"/>
  <c r="M50" i="38"/>
  <c r="N98" i="38"/>
  <c r="J98" i="38"/>
  <c r="N100" i="38"/>
  <c r="N94" i="38" s="1"/>
  <c r="K97" i="38"/>
  <c r="Q100" i="38"/>
  <c r="O69" i="38"/>
  <c r="P52" i="38"/>
  <c r="P78" i="38"/>
  <c r="Q62" i="38"/>
  <c r="S78" i="38"/>
  <c r="T62" i="38"/>
  <c r="F99" i="38"/>
  <c r="F94" i="38" s="1"/>
  <c r="F96" i="38"/>
  <c r="H66" i="38"/>
  <c r="I49" i="38"/>
  <c r="G71" i="38"/>
  <c r="H54" i="38"/>
  <c r="E112" i="38"/>
  <c r="I100" i="38"/>
  <c r="E114" i="38"/>
  <c r="F114" i="38" s="1"/>
  <c r="F107" i="38"/>
  <c r="K107" i="38"/>
  <c r="L97" i="38"/>
  <c r="M104" i="38" l="1"/>
  <c r="F112" i="38"/>
  <c r="F105" i="38"/>
  <c r="F111" i="38"/>
  <c r="O94" i="38"/>
  <c r="F110" i="38"/>
  <c r="P94" i="38"/>
  <c r="L107" i="38"/>
  <c r="L101" i="38" s="1"/>
  <c r="J105" i="38"/>
  <c r="O105" i="38"/>
  <c r="H70" i="38"/>
  <c r="I53" i="38"/>
  <c r="H107" i="38"/>
  <c r="F108" i="38"/>
  <c r="O67" i="27"/>
  <c r="P51" i="27"/>
  <c r="I92" i="27"/>
  <c r="K28" i="38"/>
  <c r="K63" i="38"/>
  <c r="E28" i="58"/>
  <c r="E29" i="58" s="1"/>
  <c r="D29" i="58"/>
  <c r="E27" i="58"/>
  <c r="C29" i="60"/>
  <c r="D28" i="60"/>
  <c r="D27" i="60"/>
  <c r="T28" i="38"/>
  <c r="U28" i="38" s="1"/>
  <c r="H68" i="27"/>
  <c r="I52" i="27"/>
  <c r="I71" i="27"/>
  <c r="J55" i="27"/>
  <c r="I72" i="27"/>
  <c r="J56" i="27"/>
  <c r="AL76" i="27"/>
  <c r="AM61" i="27"/>
  <c r="G104" i="27"/>
  <c r="G105" i="27"/>
  <c r="G99" i="27" s="1"/>
  <c r="F109" i="27"/>
  <c r="F110" i="27"/>
  <c r="I103" i="27"/>
  <c r="H101" i="27"/>
  <c r="K92" i="27"/>
  <c r="J69" i="27"/>
  <c r="K53" i="27"/>
  <c r="AC76" i="27"/>
  <c r="AD61" i="27"/>
  <c r="I104" i="27"/>
  <c r="I105" i="27"/>
  <c r="O105" i="27"/>
  <c r="O104" i="27"/>
  <c r="L62" i="27"/>
  <c r="L28" i="27"/>
  <c r="J104" i="27"/>
  <c r="J105" i="27"/>
  <c r="I102" i="27"/>
  <c r="J92" i="27"/>
  <c r="M103" i="27"/>
  <c r="Q103" i="27"/>
  <c r="I74" i="27"/>
  <c r="J58" i="27"/>
  <c r="O65" i="27"/>
  <c r="P49" i="27"/>
  <c r="I64" i="27"/>
  <c r="J48" i="27"/>
  <c r="AD76" i="27"/>
  <c r="AE61" i="27"/>
  <c r="Q104" i="27"/>
  <c r="Q105" i="27"/>
  <c r="H105" i="27"/>
  <c r="H104" i="27"/>
  <c r="I70" i="27"/>
  <c r="J54" i="27"/>
  <c r="U62" i="27"/>
  <c r="U28" i="27"/>
  <c r="B76" i="27"/>
  <c r="C61" i="27"/>
  <c r="AE76" i="27"/>
  <c r="AF61" i="27"/>
  <c r="K104" i="27"/>
  <c r="K105" i="27"/>
  <c r="P105" i="27"/>
  <c r="P104" i="27"/>
  <c r="AI76" i="27"/>
  <c r="AJ61" i="27"/>
  <c r="AG76" i="27"/>
  <c r="AH61" i="27"/>
  <c r="L104" i="27"/>
  <c r="L105" i="27"/>
  <c r="L99" i="27" s="1"/>
  <c r="V48" i="27"/>
  <c r="U64" i="27"/>
  <c r="P66" i="27"/>
  <c r="Q50" i="27"/>
  <c r="F106" i="27"/>
  <c r="H102" i="27"/>
  <c r="K102" i="27"/>
  <c r="G103" i="27"/>
  <c r="J101" i="27"/>
  <c r="F92" i="27"/>
  <c r="AK76" i="27"/>
  <c r="AL61" i="27"/>
  <c r="AB76" i="27"/>
  <c r="AC61" i="27"/>
  <c r="M104" i="27"/>
  <c r="M105" i="27"/>
  <c r="M99" i="27" s="1"/>
  <c r="H65" i="27"/>
  <c r="I49" i="27"/>
  <c r="H67" i="27"/>
  <c r="I51" i="27"/>
  <c r="I67" i="27" s="1"/>
  <c r="N92" i="27"/>
  <c r="AH76" i="27"/>
  <c r="AI61" i="27"/>
  <c r="AJ76" i="27"/>
  <c r="AK61" i="27"/>
  <c r="F104" i="27"/>
  <c r="F105" i="27"/>
  <c r="J73" i="27"/>
  <c r="K57" i="27"/>
  <c r="AA76" i="27"/>
  <c r="AB61" i="27"/>
  <c r="AF76" i="27"/>
  <c r="AG61" i="27"/>
  <c r="N104" i="27"/>
  <c r="N105" i="27"/>
  <c r="I94" i="38"/>
  <c r="G105" i="38"/>
  <c r="I66" i="38"/>
  <c r="J49" i="38"/>
  <c r="J66" i="38" s="1"/>
  <c r="P69" i="38"/>
  <c r="Q52" i="38"/>
  <c r="M65" i="38"/>
  <c r="N48" i="38"/>
  <c r="O104" i="38"/>
  <c r="L104" i="38"/>
  <c r="AE78" i="38"/>
  <c r="AF62" i="38"/>
  <c r="Q103" i="38"/>
  <c r="Q106" i="38"/>
  <c r="O106" i="38"/>
  <c r="O103" i="38"/>
  <c r="I55" i="38"/>
  <c r="H72" i="38"/>
  <c r="I56" i="38"/>
  <c r="H73" i="38"/>
  <c r="AC62" i="38"/>
  <c r="AB78" i="38"/>
  <c r="J103" i="38"/>
  <c r="J106" i="38"/>
  <c r="H106" i="38"/>
  <c r="H103" i="38"/>
  <c r="M107" i="38"/>
  <c r="K105" i="38"/>
  <c r="H105" i="38"/>
  <c r="Q94" i="38"/>
  <c r="M67" i="38"/>
  <c r="N50" i="38"/>
  <c r="H104" i="38"/>
  <c r="AK62" i="38"/>
  <c r="AJ78" i="38"/>
  <c r="K103" i="38"/>
  <c r="K106" i="38"/>
  <c r="K101" i="38" s="1"/>
  <c r="P103" i="38"/>
  <c r="P106" i="38"/>
  <c r="L105" i="38"/>
  <c r="P105" i="38"/>
  <c r="H69" i="38"/>
  <c r="I52" i="38"/>
  <c r="P104" i="38"/>
  <c r="N104" i="38"/>
  <c r="AF78" i="38"/>
  <c r="AG62" i="38"/>
  <c r="AC78" i="38"/>
  <c r="AD62" i="38"/>
  <c r="L106" i="38"/>
  <c r="L103" i="38"/>
  <c r="Y68" i="38"/>
  <c r="Z51" i="38"/>
  <c r="P107" i="38"/>
  <c r="P101" i="38" s="1"/>
  <c r="I105" i="38"/>
  <c r="I104" i="38"/>
  <c r="AG78" i="38"/>
  <c r="AH62" i="38"/>
  <c r="AK78" i="38"/>
  <c r="AL62" i="38"/>
  <c r="M103" i="38"/>
  <c r="M106" i="38"/>
  <c r="I107" i="38"/>
  <c r="M105" i="38"/>
  <c r="Q105" i="38"/>
  <c r="L68" i="38"/>
  <c r="M51" i="38"/>
  <c r="Q104" i="38"/>
  <c r="AH78" i="38"/>
  <c r="AI62" i="38"/>
  <c r="AD78" i="38"/>
  <c r="AE62" i="38"/>
  <c r="F103" i="38"/>
  <c r="F106" i="38"/>
  <c r="F101" i="38" s="1"/>
  <c r="G107" i="38"/>
  <c r="O66" i="38"/>
  <c r="P49" i="38"/>
  <c r="H74" i="38"/>
  <c r="I57" i="38"/>
  <c r="J104" i="38"/>
  <c r="AA78" i="38"/>
  <c r="AB62" i="38"/>
  <c r="AL78" i="38"/>
  <c r="AM62" i="38"/>
  <c r="N103" i="38"/>
  <c r="N106" i="38"/>
  <c r="H94" i="38"/>
  <c r="B78" i="38"/>
  <c r="C62" i="38"/>
  <c r="N107" i="38"/>
  <c r="Q107" i="38"/>
  <c r="H71" i="38"/>
  <c r="I54" i="38"/>
  <c r="J107" i="38"/>
  <c r="O107" i="38"/>
  <c r="N105" i="38"/>
  <c r="G104" i="38"/>
  <c r="K104" i="38"/>
  <c r="AI78" i="38"/>
  <c r="AJ62" i="38"/>
  <c r="I103" i="38"/>
  <c r="I106" i="38"/>
  <c r="G103" i="38"/>
  <c r="G106" i="38"/>
  <c r="H76" i="38"/>
  <c r="I59" i="38"/>
  <c r="K94" i="38"/>
  <c r="H101" i="38" l="1"/>
  <c r="I70" i="38"/>
  <c r="J53" i="38"/>
  <c r="F99" i="27"/>
  <c r="H99" i="27"/>
  <c r="P67" i="27"/>
  <c r="Q51" i="27"/>
  <c r="J101" i="38"/>
  <c r="Q101" i="38"/>
  <c r="N99" i="27"/>
  <c r="L28" i="38"/>
  <c r="L63" i="38"/>
  <c r="D29" i="60"/>
  <c r="E28" i="60"/>
  <c r="E29" i="60" s="1"/>
  <c r="E27" i="60"/>
  <c r="U63" i="38"/>
  <c r="V28" i="38"/>
  <c r="V63" i="38"/>
  <c r="P99" i="27"/>
  <c r="O99" i="27"/>
  <c r="V62" i="27"/>
  <c r="V28" i="27"/>
  <c r="K99" i="27"/>
  <c r="J70" i="27"/>
  <c r="K54" i="27"/>
  <c r="J64" i="27"/>
  <c r="K48" i="27"/>
  <c r="I99" i="27"/>
  <c r="K73" i="27"/>
  <c r="L57" i="27"/>
  <c r="J72" i="27"/>
  <c r="K56" i="27"/>
  <c r="V64" i="27"/>
  <c r="W48" i="27"/>
  <c r="Q66" i="27"/>
  <c r="R50" i="27"/>
  <c r="Q49" i="27"/>
  <c r="P65" i="27"/>
  <c r="J99" i="27"/>
  <c r="J71" i="27"/>
  <c r="K55" i="27"/>
  <c r="J49" i="27"/>
  <c r="J65" i="27" s="1"/>
  <c r="I65" i="27"/>
  <c r="Q99" i="27"/>
  <c r="J74" i="27"/>
  <c r="K58" i="27"/>
  <c r="M62" i="27"/>
  <c r="M28" i="27"/>
  <c r="K69" i="27"/>
  <c r="I68" i="27"/>
  <c r="J52" i="27"/>
  <c r="I71" i="38"/>
  <c r="J54" i="38"/>
  <c r="P66" i="38"/>
  <c r="Q49" i="38"/>
  <c r="I101" i="38"/>
  <c r="Q69" i="38"/>
  <c r="R52" i="38"/>
  <c r="I76" i="38"/>
  <c r="J59" i="38"/>
  <c r="M101" i="38"/>
  <c r="G101" i="38"/>
  <c r="N101" i="38"/>
  <c r="Z68" i="38"/>
  <c r="AA51" i="38"/>
  <c r="I73" i="38"/>
  <c r="J56" i="38"/>
  <c r="M68" i="38"/>
  <c r="N51" i="38"/>
  <c r="N67" i="38"/>
  <c r="O50" i="38"/>
  <c r="I69" i="38"/>
  <c r="J52" i="38"/>
  <c r="J69" i="38" s="1"/>
  <c r="I72" i="38"/>
  <c r="J55" i="38"/>
  <c r="O101" i="38"/>
  <c r="I74" i="38"/>
  <c r="J57" i="38"/>
  <c r="N65" i="38"/>
  <c r="O48" i="38"/>
  <c r="K53" i="38" l="1"/>
  <c r="J70" i="38"/>
  <c r="Q67" i="27"/>
  <c r="R51" i="27"/>
  <c r="M63" i="38"/>
  <c r="M28" i="38"/>
  <c r="W63" i="38"/>
  <c r="W28" i="38"/>
  <c r="N62" i="27"/>
  <c r="N28" i="27"/>
  <c r="O62" i="27" s="1"/>
  <c r="K72" i="27"/>
  <c r="L56" i="27"/>
  <c r="W64" i="27"/>
  <c r="X48" i="27"/>
  <c r="K71" i="27"/>
  <c r="L55" i="27"/>
  <c r="K64" i="27"/>
  <c r="L48" i="27"/>
  <c r="K70" i="27"/>
  <c r="L54" i="27"/>
  <c r="L69" i="27"/>
  <c r="K74" i="27"/>
  <c r="L58" i="27"/>
  <c r="L73" i="27"/>
  <c r="M57" i="27"/>
  <c r="Q65" i="27"/>
  <c r="R49" i="27"/>
  <c r="J68" i="27"/>
  <c r="K52" i="27"/>
  <c r="R66" i="27"/>
  <c r="S50" i="27"/>
  <c r="W62" i="27"/>
  <c r="W28" i="27"/>
  <c r="K59" i="38"/>
  <c r="J76" i="38"/>
  <c r="R49" i="38"/>
  <c r="Q66" i="38"/>
  <c r="J72" i="38"/>
  <c r="K55" i="38"/>
  <c r="L55" i="38" s="1"/>
  <c r="AB51" i="38"/>
  <c r="AA68" i="38"/>
  <c r="J74" i="38"/>
  <c r="K57" i="38"/>
  <c r="R69" i="38"/>
  <c r="S52" i="38"/>
  <c r="O67" i="38"/>
  <c r="P50" i="38"/>
  <c r="J71" i="38"/>
  <c r="K54" i="38"/>
  <c r="L54" i="38" s="1"/>
  <c r="J73" i="38"/>
  <c r="K56" i="38"/>
  <c r="O65" i="38"/>
  <c r="P48" i="38"/>
  <c r="N68" i="38"/>
  <c r="O51" i="38"/>
  <c r="K70" i="38" l="1"/>
  <c r="L53" i="38"/>
  <c r="R67" i="27"/>
  <c r="S51" i="27"/>
  <c r="N63" i="38"/>
  <c r="N28" i="38"/>
  <c r="O63" i="38" s="1"/>
  <c r="X28" i="38"/>
  <c r="X63" i="38"/>
  <c r="S66" i="27"/>
  <c r="T50" i="27"/>
  <c r="K68" i="27"/>
  <c r="L71" i="27"/>
  <c r="L74" i="27"/>
  <c r="M58" i="27"/>
  <c r="L64" i="27"/>
  <c r="M48" i="27"/>
  <c r="X62" i="27"/>
  <c r="X28" i="27"/>
  <c r="R65" i="27"/>
  <c r="S49" i="27"/>
  <c r="X64" i="27"/>
  <c r="Y48" i="27"/>
  <c r="N57" i="27"/>
  <c r="L70" i="27"/>
  <c r="L72" i="27"/>
  <c r="K72" i="38"/>
  <c r="K73" i="38"/>
  <c r="L56" i="38"/>
  <c r="K74" i="38"/>
  <c r="L57" i="38"/>
  <c r="R66" i="38"/>
  <c r="S49" i="38"/>
  <c r="K71" i="38"/>
  <c r="S69" i="38"/>
  <c r="T52" i="38"/>
  <c r="AC51" i="38"/>
  <c r="AB68" i="38"/>
  <c r="O68" i="38"/>
  <c r="P51" i="38"/>
  <c r="P67" i="38"/>
  <c r="Q50" i="38"/>
  <c r="Q48" i="38"/>
  <c r="P65" i="38"/>
  <c r="K76" i="38"/>
  <c r="L59" i="38"/>
  <c r="M53" i="38" l="1"/>
  <c r="L70" i="38"/>
  <c r="T51" i="27"/>
  <c r="S67" i="27"/>
  <c r="Y63" i="38"/>
  <c r="Y28" i="38"/>
  <c r="N54" i="27"/>
  <c r="Y64" i="27"/>
  <c r="Z48" i="27"/>
  <c r="M74" i="27"/>
  <c r="N58" i="27"/>
  <c r="O57" i="27"/>
  <c r="S65" i="27"/>
  <c r="T49" i="27"/>
  <c r="M71" i="27"/>
  <c r="N55" i="27"/>
  <c r="Y62" i="27"/>
  <c r="Y28" i="27"/>
  <c r="L68" i="27"/>
  <c r="N56" i="27"/>
  <c r="N69" i="27"/>
  <c r="O53" i="27"/>
  <c r="N48" i="27"/>
  <c r="M64" i="27"/>
  <c r="T66" i="27"/>
  <c r="U50" i="27"/>
  <c r="S66" i="38"/>
  <c r="T49" i="38"/>
  <c r="Q67" i="38"/>
  <c r="R50" i="38"/>
  <c r="L74" i="38"/>
  <c r="Q65" i="38"/>
  <c r="R48" i="38"/>
  <c r="P68" i="38"/>
  <c r="Q51" i="38"/>
  <c r="L71" i="38"/>
  <c r="L73" i="38"/>
  <c r="T69" i="38"/>
  <c r="U52" i="38"/>
  <c r="L72" i="38"/>
  <c r="L76" i="38"/>
  <c r="M59" i="38"/>
  <c r="AC68" i="38"/>
  <c r="AD51" i="38"/>
  <c r="M70" i="38" l="1"/>
  <c r="N53" i="38"/>
  <c r="T67" i="27"/>
  <c r="U51" i="27"/>
  <c r="Z63" i="38"/>
  <c r="Z28" i="38"/>
  <c r="T65" i="27"/>
  <c r="U49" i="27"/>
  <c r="P57" i="27"/>
  <c r="U66" i="27"/>
  <c r="V50" i="27"/>
  <c r="N64" i="27"/>
  <c r="O48" i="27"/>
  <c r="O64" i="27" s="1"/>
  <c r="O69" i="27"/>
  <c r="P53" i="27"/>
  <c r="Z62" i="27"/>
  <c r="Z28" i="27"/>
  <c r="N74" i="27"/>
  <c r="O58" i="27"/>
  <c r="O56" i="27"/>
  <c r="N71" i="27"/>
  <c r="O55" i="27"/>
  <c r="Z64" i="27"/>
  <c r="AA48" i="27"/>
  <c r="O54" i="27"/>
  <c r="M71" i="38"/>
  <c r="M72" i="38"/>
  <c r="M74" i="38"/>
  <c r="N57" i="38"/>
  <c r="AD68" i="38"/>
  <c r="AE51" i="38"/>
  <c r="Q68" i="38"/>
  <c r="R51" i="38"/>
  <c r="R67" i="38"/>
  <c r="S50" i="38"/>
  <c r="N59" i="38"/>
  <c r="U69" i="38"/>
  <c r="V52" i="38"/>
  <c r="S48" i="38"/>
  <c r="R65" i="38"/>
  <c r="T66" i="38"/>
  <c r="U49" i="38"/>
  <c r="N56" i="38"/>
  <c r="N70" i="38" l="1"/>
  <c r="O53" i="38"/>
  <c r="U67" i="27"/>
  <c r="V51" i="27"/>
  <c r="AA63" i="38"/>
  <c r="V66" i="27"/>
  <c r="W50" i="27"/>
  <c r="O71" i="27"/>
  <c r="P55" i="27"/>
  <c r="P69" i="27"/>
  <c r="Q53" i="27"/>
  <c r="Q57" i="27"/>
  <c r="AA62" i="27"/>
  <c r="AA64" i="27"/>
  <c r="AB48" i="27"/>
  <c r="O52" i="27"/>
  <c r="N68" i="27"/>
  <c r="P56" i="27"/>
  <c r="P54" i="27"/>
  <c r="O74" i="27"/>
  <c r="P58" i="27"/>
  <c r="U65" i="27"/>
  <c r="V49" i="27"/>
  <c r="R68" i="38"/>
  <c r="S51" i="38"/>
  <c r="S68" i="38" s="1"/>
  <c r="N72" i="38"/>
  <c r="O55" i="38"/>
  <c r="AE68" i="38"/>
  <c r="AF51" i="38"/>
  <c r="O59" i="38"/>
  <c r="O56" i="38"/>
  <c r="T50" i="38"/>
  <c r="S67" i="38"/>
  <c r="N74" i="38"/>
  <c r="O57" i="38"/>
  <c r="T48" i="38"/>
  <c r="S65" i="38"/>
  <c r="V69" i="38"/>
  <c r="W52" i="38"/>
  <c r="N71" i="38"/>
  <c r="O54" i="38"/>
  <c r="U66" i="38"/>
  <c r="V49" i="38"/>
  <c r="O70" i="38" l="1"/>
  <c r="P53" i="38"/>
  <c r="V67" i="27"/>
  <c r="W51" i="27"/>
  <c r="W49" i="27"/>
  <c r="V65" i="27"/>
  <c r="Q56" i="27"/>
  <c r="R57" i="27"/>
  <c r="P74" i="27"/>
  <c r="Q58" i="27"/>
  <c r="Q69" i="27"/>
  <c r="R53" i="27"/>
  <c r="O68" i="27"/>
  <c r="P52" i="27"/>
  <c r="Q54" i="27"/>
  <c r="AC48" i="27"/>
  <c r="AB64" i="27"/>
  <c r="P71" i="27"/>
  <c r="Q55" i="27"/>
  <c r="W66" i="27"/>
  <c r="X50" i="27"/>
  <c r="P56" i="38"/>
  <c r="AF68" i="38"/>
  <c r="AG51" i="38"/>
  <c r="T67" i="38"/>
  <c r="U50" i="38"/>
  <c r="T65" i="38"/>
  <c r="U48" i="38"/>
  <c r="P55" i="38"/>
  <c r="O72" i="38"/>
  <c r="O71" i="38"/>
  <c r="P54" i="38"/>
  <c r="O74" i="38"/>
  <c r="P57" i="38"/>
  <c r="P59" i="38"/>
  <c r="W69" i="38"/>
  <c r="X52" i="38"/>
  <c r="V66" i="38"/>
  <c r="W49" i="38"/>
  <c r="P70" i="38" l="1"/>
  <c r="Q53" i="38"/>
  <c r="X51" i="27"/>
  <c r="W67" i="27"/>
  <c r="Q74" i="27"/>
  <c r="R58" i="27"/>
  <c r="AD48" i="27"/>
  <c r="AC64" i="27"/>
  <c r="S57" i="27"/>
  <c r="X66" i="27"/>
  <c r="Y50" i="27"/>
  <c r="R54" i="27"/>
  <c r="R56" i="27"/>
  <c r="P68" i="27"/>
  <c r="Q52" i="27"/>
  <c r="Q71" i="27"/>
  <c r="R55" i="27"/>
  <c r="R69" i="27"/>
  <c r="S53" i="27"/>
  <c r="W65" i="27"/>
  <c r="X49" i="27"/>
  <c r="U65" i="38"/>
  <c r="V48" i="38"/>
  <c r="P71" i="38"/>
  <c r="Q54" i="38"/>
  <c r="X69" i="38"/>
  <c r="Y52" i="38"/>
  <c r="U67" i="38"/>
  <c r="V50" i="38"/>
  <c r="W66" i="38"/>
  <c r="X49" i="38"/>
  <c r="Q59" i="38"/>
  <c r="AG68" i="38"/>
  <c r="AH51" i="38"/>
  <c r="P74" i="38"/>
  <c r="Q57" i="38"/>
  <c r="Q56" i="38"/>
  <c r="P72" i="38"/>
  <c r="Q55" i="38"/>
  <c r="Q70" i="38" l="1"/>
  <c r="R53" i="38"/>
  <c r="X67" i="27"/>
  <c r="Y51" i="27"/>
  <c r="Y49" i="27"/>
  <c r="X65" i="27"/>
  <c r="S56" i="27"/>
  <c r="T57" i="27"/>
  <c r="S69" i="27"/>
  <c r="T53" i="27"/>
  <c r="S54" i="27"/>
  <c r="R71" i="27"/>
  <c r="S55" i="27"/>
  <c r="Y66" i="27"/>
  <c r="Z50" i="27"/>
  <c r="AD64" i="27"/>
  <c r="AE48" i="27"/>
  <c r="Q68" i="27"/>
  <c r="R52" i="27"/>
  <c r="R74" i="27"/>
  <c r="S58" i="27"/>
  <c r="R56" i="38"/>
  <c r="R59" i="38"/>
  <c r="Y69" i="38"/>
  <c r="Z52" i="38"/>
  <c r="Q74" i="38"/>
  <c r="R57" i="38"/>
  <c r="X66" i="38"/>
  <c r="Y49" i="38"/>
  <c r="Q71" i="38"/>
  <c r="R54" i="38"/>
  <c r="Q72" i="38"/>
  <c r="R55" i="38"/>
  <c r="AH68" i="38"/>
  <c r="AI51" i="38"/>
  <c r="V67" i="38"/>
  <c r="W50" i="38"/>
  <c r="V65" i="38"/>
  <c r="W48" i="38"/>
  <c r="R70" i="38" l="1"/>
  <c r="S53" i="38"/>
  <c r="Y67" i="27"/>
  <c r="Z51" i="27"/>
  <c r="S74" i="27"/>
  <c r="T58" i="27"/>
  <c r="Z66" i="27"/>
  <c r="AA50" i="27"/>
  <c r="U53" i="27"/>
  <c r="T69" i="27"/>
  <c r="S71" i="27"/>
  <c r="T55" i="27"/>
  <c r="U57" i="27"/>
  <c r="R68" i="27"/>
  <c r="S52" i="27"/>
  <c r="T56" i="27"/>
  <c r="AE64" i="27"/>
  <c r="AF48" i="27"/>
  <c r="T54" i="27"/>
  <c r="Z49" i="27"/>
  <c r="Y65" i="27"/>
  <c r="W65" i="38"/>
  <c r="X48" i="38"/>
  <c r="W67" i="38"/>
  <c r="X50" i="38"/>
  <c r="Y66" i="38"/>
  <c r="Z49" i="38"/>
  <c r="S56" i="38"/>
  <c r="R71" i="38"/>
  <c r="S54" i="38"/>
  <c r="AJ51" i="38"/>
  <c r="AI68" i="38"/>
  <c r="R74" i="38"/>
  <c r="S57" i="38"/>
  <c r="S59" i="38"/>
  <c r="R72" i="38"/>
  <c r="S55" i="38"/>
  <c r="Z69" i="38"/>
  <c r="AA52" i="38"/>
  <c r="T53" i="38" l="1"/>
  <c r="S70" i="38"/>
  <c r="AA51" i="27"/>
  <c r="Z67" i="27"/>
  <c r="T74" i="27"/>
  <c r="U58" i="27"/>
  <c r="U56" i="27"/>
  <c r="Z65" i="27"/>
  <c r="AA49" i="27"/>
  <c r="U54" i="27"/>
  <c r="T52" i="27"/>
  <c r="S68" i="27"/>
  <c r="U69" i="27"/>
  <c r="V53" i="27"/>
  <c r="W53" i="27" s="1"/>
  <c r="AG48" i="27"/>
  <c r="AF64" i="27"/>
  <c r="V57" i="27"/>
  <c r="AA66" i="27"/>
  <c r="AB50" i="27"/>
  <c r="T71" i="27"/>
  <c r="U55" i="27"/>
  <c r="T56" i="38"/>
  <c r="AA69" i="38"/>
  <c r="AB52" i="38"/>
  <c r="S74" i="38"/>
  <c r="T57" i="38"/>
  <c r="AA49" i="38"/>
  <c r="Z66" i="38"/>
  <c r="S72" i="38"/>
  <c r="T55" i="38"/>
  <c r="X67" i="38"/>
  <c r="Y50" i="38"/>
  <c r="AK51" i="38"/>
  <c r="AJ68" i="38"/>
  <c r="S71" i="38"/>
  <c r="T54" i="38"/>
  <c r="Y48" i="38"/>
  <c r="X65" i="38"/>
  <c r="T59" i="38"/>
  <c r="U53" i="38" l="1"/>
  <c r="T70" i="38"/>
  <c r="AA67" i="27"/>
  <c r="AB51" i="27"/>
  <c r="U71" i="27"/>
  <c r="V55" i="27"/>
  <c r="V69" i="27"/>
  <c r="V56" i="27"/>
  <c r="AB66" i="27"/>
  <c r="AC50" i="27"/>
  <c r="T68" i="27"/>
  <c r="U52" i="27"/>
  <c r="W57" i="27"/>
  <c r="V54" i="27"/>
  <c r="AA65" i="27"/>
  <c r="AB49" i="27"/>
  <c r="U74" i="27"/>
  <c r="V58" i="27"/>
  <c r="AG64" i="27"/>
  <c r="AH48" i="27"/>
  <c r="T74" i="38"/>
  <c r="U57" i="38"/>
  <c r="U59" i="38"/>
  <c r="Y67" i="38"/>
  <c r="Z50" i="38"/>
  <c r="AB69" i="38"/>
  <c r="AC52" i="38"/>
  <c r="AK68" i="38"/>
  <c r="AL51" i="38"/>
  <c r="T72" i="38"/>
  <c r="U55" i="38"/>
  <c r="Y65" i="38"/>
  <c r="Z48" i="38"/>
  <c r="T71" i="38"/>
  <c r="U54" i="38"/>
  <c r="U56" i="38"/>
  <c r="AA66" i="38"/>
  <c r="AB49" i="38"/>
  <c r="U70" i="38" l="1"/>
  <c r="V53" i="38"/>
  <c r="AB67" i="27"/>
  <c r="AC51" i="27"/>
  <c r="AH64" i="27"/>
  <c r="AI48" i="27"/>
  <c r="W54" i="27"/>
  <c r="AC66" i="27"/>
  <c r="AD50" i="27"/>
  <c r="V74" i="27"/>
  <c r="W58" i="27"/>
  <c r="X57" i="27"/>
  <c r="W56" i="27"/>
  <c r="AB65" i="27"/>
  <c r="AC49" i="27"/>
  <c r="X53" i="27"/>
  <c r="W69" i="27"/>
  <c r="U68" i="27"/>
  <c r="V52" i="27"/>
  <c r="W52" i="27" s="1"/>
  <c r="V71" i="27"/>
  <c r="W55" i="27"/>
  <c r="AC69" i="38"/>
  <c r="AD52" i="38"/>
  <c r="AB66" i="38"/>
  <c r="AC49" i="38"/>
  <c r="Z67" i="38"/>
  <c r="AA50" i="38"/>
  <c r="V56" i="38"/>
  <c r="U72" i="38"/>
  <c r="V55" i="38"/>
  <c r="W55" i="38" s="1"/>
  <c r="V59" i="38"/>
  <c r="AA48" i="38"/>
  <c r="Z65" i="38"/>
  <c r="U71" i="38"/>
  <c r="V54" i="38"/>
  <c r="W54" i="38" s="1"/>
  <c r="AL68" i="38"/>
  <c r="AM51" i="38"/>
  <c r="AM68" i="38" s="1"/>
  <c r="U74" i="38"/>
  <c r="V57" i="38"/>
  <c r="W53" i="38" l="1"/>
  <c r="V70" i="38"/>
  <c r="AD51" i="27"/>
  <c r="AC67" i="27"/>
  <c r="W74" i="27"/>
  <c r="X58" i="27"/>
  <c r="W71" i="27"/>
  <c r="X55" i="27"/>
  <c r="AD49" i="27"/>
  <c r="AC65" i="27"/>
  <c r="AD66" i="27"/>
  <c r="AE50" i="27"/>
  <c r="V68" i="27"/>
  <c r="X56" i="27"/>
  <c r="X54" i="27"/>
  <c r="Y57" i="27"/>
  <c r="AI64" i="27"/>
  <c r="AJ48" i="27"/>
  <c r="X69" i="27"/>
  <c r="V74" i="38"/>
  <c r="W57" i="38"/>
  <c r="W59" i="38"/>
  <c r="AA67" i="38"/>
  <c r="AB50" i="38"/>
  <c r="V72" i="38"/>
  <c r="AC66" i="38"/>
  <c r="AD49" i="38"/>
  <c r="V71" i="38"/>
  <c r="W56" i="38"/>
  <c r="AD69" i="38"/>
  <c r="AE52" i="38"/>
  <c r="AB48" i="38"/>
  <c r="AA65" i="38"/>
  <c r="W70" i="38" l="1"/>
  <c r="X53" i="38"/>
  <c r="AD67" i="27"/>
  <c r="AE51" i="27"/>
  <c r="Y54" i="27"/>
  <c r="AE49" i="27"/>
  <c r="AD65" i="27"/>
  <c r="Y69" i="27"/>
  <c r="X71" i="27"/>
  <c r="Y55" i="27"/>
  <c r="AJ64" i="27"/>
  <c r="AK48" i="27"/>
  <c r="W68" i="27"/>
  <c r="X52" i="27"/>
  <c r="X74" i="27"/>
  <c r="Y58" i="27"/>
  <c r="Z57" i="27"/>
  <c r="AE66" i="27"/>
  <c r="AF50" i="27"/>
  <c r="X56" i="38"/>
  <c r="AB67" i="38"/>
  <c r="AC50" i="38"/>
  <c r="W71" i="38"/>
  <c r="X54" i="38"/>
  <c r="X59" i="38"/>
  <c r="AE49" i="38"/>
  <c r="AD66" i="38"/>
  <c r="W74" i="38"/>
  <c r="X57" i="38"/>
  <c r="AB65" i="38"/>
  <c r="AC48" i="38"/>
  <c r="AE69" i="38"/>
  <c r="AF52" i="38"/>
  <c r="X55" i="38"/>
  <c r="W72" i="38"/>
  <c r="X70" i="38" l="1"/>
  <c r="Y53" i="38"/>
  <c r="AE67" i="27"/>
  <c r="AF51" i="27"/>
  <c r="Y74" i="27"/>
  <c r="Z58" i="27"/>
  <c r="Y71" i="27"/>
  <c r="Z55" i="27"/>
  <c r="X68" i="27"/>
  <c r="Z69" i="27"/>
  <c r="AA53" i="27"/>
  <c r="AF66" i="27"/>
  <c r="AG50" i="27"/>
  <c r="AK64" i="27"/>
  <c r="AL48" i="27"/>
  <c r="AE65" i="27"/>
  <c r="AF49" i="27"/>
  <c r="AA57" i="27"/>
  <c r="Z56" i="27"/>
  <c r="Z54" i="27"/>
  <c r="Y59" i="38"/>
  <c r="AF69" i="38"/>
  <c r="AG52" i="38"/>
  <c r="AC65" i="38"/>
  <c r="AD48" i="38"/>
  <c r="X71" i="38"/>
  <c r="X74" i="38"/>
  <c r="Y57" i="38"/>
  <c r="AC67" i="38"/>
  <c r="AD50" i="38"/>
  <c r="Y56" i="38"/>
  <c r="X72" i="38"/>
  <c r="AF49" i="38"/>
  <c r="AE66" i="38"/>
  <c r="Y70" i="38" l="1"/>
  <c r="Z53" i="38"/>
  <c r="AF67" i="27"/>
  <c r="AG51" i="27"/>
  <c r="Y68" i="27"/>
  <c r="AA56" i="27"/>
  <c r="AA54" i="27"/>
  <c r="AL64" i="27"/>
  <c r="AM48" i="27"/>
  <c r="AM64" i="27" s="1"/>
  <c r="Z71" i="27"/>
  <c r="AA55" i="27"/>
  <c r="AG49" i="27"/>
  <c r="AF65" i="27"/>
  <c r="AG66" i="27"/>
  <c r="AH50" i="27"/>
  <c r="AB57" i="27"/>
  <c r="AA69" i="27"/>
  <c r="AB53" i="27"/>
  <c r="AA58" i="27"/>
  <c r="Z74" i="27"/>
  <c r="Y71" i="38"/>
  <c r="Y72" i="38"/>
  <c r="Z56" i="38"/>
  <c r="AD65" i="38"/>
  <c r="AE48" i="38"/>
  <c r="AD67" i="38"/>
  <c r="AE50" i="38"/>
  <c r="AG69" i="38"/>
  <c r="AH52" i="38"/>
  <c r="Y74" i="38"/>
  <c r="Z57" i="38"/>
  <c r="Z59" i="38"/>
  <c r="AF66" i="38"/>
  <c r="AG49" i="38"/>
  <c r="Z70" i="38" l="1"/>
  <c r="AA53" i="38"/>
  <c r="AG67" i="27"/>
  <c r="AH51" i="27"/>
  <c r="AH66" i="27"/>
  <c r="AI50" i="27"/>
  <c r="AB54" i="27"/>
  <c r="AC53" i="27"/>
  <c r="AB69" i="27"/>
  <c r="AA74" i="27"/>
  <c r="AB58" i="27"/>
  <c r="AG65" i="27"/>
  <c r="AH49" i="27"/>
  <c r="AA71" i="27"/>
  <c r="AB55" i="27"/>
  <c r="AB56" i="27"/>
  <c r="AC57" i="27"/>
  <c r="Z68" i="27"/>
  <c r="AA52" i="27"/>
  <c r="AH69" i="38"/>
  <c r="AI52" i="38"/>
  <c r="Z72" i="38"/>
  <c r="AA55" i="38"/>
  <c r="AA59" i="38"/>
  <c r="Z74" i="38"/>
  <c r="AA57" i="38"/>
  <c r="AH49" i="38"/>
  <c r="AG66" i="38"/>
  <c r="AE67" i="38"/>
  <c r="AF50" i="38"/>
  <c r="Z71" i="38"/>
  <c r="AA54" i="38"/>
  <c r="AE65" i="38"/>
  <c r="AF48" i="38"/>
  <c r="AA56" i="38"/>
  <c r="AA70" i="38" l="1"/>
  <c r="AB53" i="38"/>
  <c r="AH67" i="27"/>
  <c r="AI51" i="27"/>
  <c r="AD57" i="27"/>
  <c r="AB74" i="27"/>
  <c r="AC58" i="27"/>
  <c r="AC56" i="27"/>
  <c r="AC69" i="27"/>
  <c r="AD53" i="27"/>
  <c r="AB71" i="27"/>
  <c r="AC55" i="27"/>
  <c r="AC54" i="27"/>
  <c r="AA68" i="27"/>
  <c r="AB52" i="27"/>
  <c r="AH65" i="27"/>
  <c r="AI49" i="27"/>
  <c r="AI66" i="27"/>
  <c r="AJ50" i="27"/>
  <c r="AA74" i="38"/>
  <c r="AB57" i="38"/>
  <c r="AA71" i="38"/>
  <c r="AB54" i="38"/>
  <c r="AB59" i="38"/>
  <c r="AG48" i="38"/>
  <c r="AF65" i="38"/>
  <c r="AF67" i="38"/>
  <c r="AG50" i="38"/>
  <c r="AA72" i="38"/>
  <c r="AB55" i="38"/>
  <c r="AB56" i="38"/>
  <c r="AI69" i="38"/>
  <c r="AJ52" i="38"/>
  <c r="AH66" i="38"/>
  <c r="AI49" i="38"/>
  <c r="AB70" i="38" l="1"/>
  <c r="AC53" i="38"/>
  <c r="AI67" i="27"/>
  <c r="AJ51" i="27"/>
  <c r="AI65" i="27"/>
  <c r="AJ49" i="27"/>
  <c r="AD69" i="27"/>
  <c r="AE53" i="27"/>
  <c r="AB68" i="27"/>
  <c r="AC52" i="27"/>
  <c r="AD56" i="27"/>
  <c r="AD54" i="27"/>
  <c r="AC74" i="27"/>
  <c r="AD58" i="27"/>
  <c r="AJ66" i="27"/>
  <c r="AK50" i="27"/>
  <c r="AC71" i="27"/>
  <c r="AD55" i="27"/>
  <c r="AE57" i="27"/>
  <c r="AC56" i="38"/>
  <c r="AC59" i="38"/>
  <c r="AB71" i="38"/>
  <c r="AC54" i="38"/>
  <c r="AG65" i="38"/>
  <c r="AH48" i="38"/>
  <c r="AJ69" i="38"/>
  <c r="AK52" i="38"/>
  <c r="AI66" i="38"/>
  <c r="AJ49" i="38"/>
  <c r="AG67" i="38"/>
  <c r="AH50" i="38"/>
  <c r="AB74" i="38"/>
  <c r="AC57" i="38"/>
  <c r="AB72" i="38"/>
  <c r="AC55" i="38"/>
  <c r="AD53" i="38" l="1"/>
  <c r="AC70" i="38"/>
  <c r="AJ67" i="27"/>
  <c r="AK51" i="27"/>
  <c r="AK66" i="27"/>
  <c r="AL50" i="27"/>
  <c r="AC68" i="27"/>
  <c r="AD52" i="27"/>
  <c r="AE56" i="27"/>
  <c r="AD74" i="27"/>
  <c r="AE58" i="27"/>
  <c r="AE69" i="27"/>
  <c r="AF53" i="27"/>
  <c r="AD71" i="27"/>
  <c r="AE55" i="27"/>
  <c r="AF57" i="27"/>
  <c r="AE54" i="27"/>
  <c r="AJ65" i="27"/>
  <c r="AK49" i="27"/>
  <c r="AI48" i="38"/>
  <c r="AH65" i="38"/>
  <c r="AC74" i="38"/>
  <c r="AD57" i="38"/>
  <c r="AD59" i="38"/>
  <c r="AH67" i="38"/>
  <c r="AI50" i="38"/>
  <c r="AC71" i="38"/>
  <c r="AD54" i="38"/>
  <c r="AL52" i="38"/>
  <c r="AK69" i="38"/>
  <c r="AD56" i="38"/>
  <c r="AJ66" i="38"/>
  <c r="AK49" i="38"/>
  <c r="AC72" i="38"/>
  <c r="AD55" i="38"/>
  <c r="AE53" i="38" l="1"/>
  <c r="AD70" i="38"/>
  <c r="AL51" i="27"/>
  <c r="AK67" i="27"/>
  <c r="AG57" i="27"/>
  <c r="AF56" i="27"/>
  <c r="AE74" i="27"/>
  <c r="AF58" i="27"/>
  <c r="AE71" i="27"/>
  <c r="AF55" i="27"/>
  <c r="AD68" i="27"/>
  <c r="AE52" i="27"/>
  <c r="AK65" i="27"/>
  <c r="AL49" i="27"/>
  <c r="AF69" i="27"/>
  <c r="AG53" i="27"/>
  <c r="AL66" i="27"/>
  <c r="AM50" i="27"/>
  <c r="AM66" i="27" s="1"/>
  <c r="AF54" i="27"/>
  <c r="AD74" i="38"/>
  <c r="AE57" i="38"/>
  <c r="AI67" i="38"/>
  <c r="AJ50" i="38"/>
  <c r="AE59" i="38"/>
  <c r="AL69" i="38"/>
  <c r="AM52" i="38"/>
  <c r="AM69" i="38" s="1"/>
  <c r="AK66" i="38"/>
  <c r="AL49" i="38"/>
  <c r="AE56" i="38"/>
  <c r="AD72" i="38"/>
  <c r="AE55" i="38"/>
  <c r="AE54" i="38"/>
  <c r="AD71" i="38"/>
  <c r="AJ48" i="38"/>
  <c r="AI65" i="38"/>
  <c r="AE70" i="38" l="1"/>
  <c r="AF53" i="38"/>
  <c r="AM51" i="27"/>
  <c r="AM67" i="27" s="1"/>
  <c r="AL67" i="27"/>
  <c r="AF74" i="27"/>
  <c r="AG58" i="27"/>
  <c r="AF71" i="27"/>
  <c r="AG55" i="27"/>
  <c r="AL65" i="27"/>
  <c r="AM49" i="27"/>
  <c r="AM65" i="27" s="1"/>
  <c r="AG56" i="27"/>
  <c r="AG69" i="27"/>
  <c r="AH53" i="27"/>
  <c r="AE68" i="27"/>
  <c r="AF52" i="27"/>
  <c r="AG54" i="27"/>
  <c r="AH57" i="27"/>
  <c r="AF54" i="38"/>
  <c r="AE71" i="38"/>
  <c r="AF59" i="38"/>
  <c r="AF55" i="38"/>
  <c r="AE72" i="38"/>
  <c r="AJ67" i="38"/>
  <c r="AK50" i="38"/>
  <c r="AM49" i="38"/>
  <c r="AM66" i="38" s="1"/>
  <c r="AL66" i="38"/>
  <c r="AE74" i="38"/>
  <c r="AF57" i="38"/>
  <c r="AF56" i="38"/>
  <c r="AJ65" i="38"/>
  <c r="AK48" i="38"/>
  <c r="AF70" i="38" l="1"/>
  <c r="AG53" i="38"/>
  <c r="AH56" i="27"/>
  <c r="AH54" i="27"/>
  <c r="AI57" i="27"/>
  <c r="AF68" i="27"/>
  <c r="AG52" i="27"/>
  <c r="AH55" i="27"/>
  <c r="AG71" i="27"/>
  <c r="AG74" i="27"/>
  <c r="AH58" i="27"/>
  <c r="AH69" i="27"/>
  <c r="AI53" i="27"/>
  <c r="AK65" i="38"/>
  <c r="AL48" i="38"/>
  <c r="AF72" i="38"/>
  <c r="AG55" i="38"/>
  <c r="AK67" i="38"/>
  <c r="AL50" i="38"/>
  <c r="AG56" i="38"/>
  <c r="AF74" i="38"/>
  <c r="AG57" i="38"/>
  <c r="AG59" i="38"/>
  <c r="AF71" i="38"/>
  <c r="AG54" i="38"/>
  <c r="AH53" i="38" l="1"/>
  <c r="AG70" i="38"/>
  <c r="AG68" i="27"/>
  <c r="AH52" i="27"/>
  <c r="AH74" i="27"/>
  <c r="AI58" i="27"/>
  <c r="AI54" i="27"/>
  <c r="AJ57" i="27"/>
  <c r="AI56" i="27"/>
  <c r="AI69" i="27"/>
  <c r="AJ53" i="27"/>
  <c r="AH71" i="27"/>
  <c r="AI55" i="27"/>
  <c r="AL67" i="38"/>
  <c r="AM50" i="38"/>
  <c r="AM67" i="38" s="1"/>
  <c r="AH56" i="38"/>
  <c r="AG72" i="38"/>
  <c r="AH55" i="38"/>
  <c r="AG74" i="38"/>
  <c r="AH57" i="38"/>
  <c r="AL65" i="38"/>
  <c r="AM48" i="38"/>
  <c r="AM65" i="38" s="1"/>
  <c r="AG71" i="38"/>
  <c r="AH54" i="38"/>
  <c r="AH59" i="38"/>
  <c r="AH70" i="38" l="1"/>
  <c r="AI53" i="38"/>
  <c r="AK57" i="27"/>
  <c r="AI71" i="27"/>
  <c r="AJ55" i="27"/>
  <c r="AJ54" i="27"/>
  <c r="AK53" i="27"/>
  <c r="AJ69" i="27"/>
  <c r="AI74" i="27"/>
  <c r="AJ58" i="27"/>
  <c r="AJ56" i="27"/>
  <c r="AH68" i="27"/>
  <c r="AI52" i="27"/>
  <c r="AH74" i="38"/>
  <c r="AI57" i="38"/>
  <c r="AH72" i="38"/>
  <c r="AI55" i="38"/>
  <c r="AH71" i="38"/>
  <c r="AI54" i="38"/>
  <c r="AI56" i="38"/>
  <c r="AI59" i="38"/>
  <c r="AI70" i="38" l="1"/>
  <c r="AJ53" i="38"/>
  <c r="AK54" i="27"/>
  <c r="AK69" i="27"/>
  <c r="AL53" i="27"/>
  <c r="AK56" i="27"/>
  <c r="AJ71" i="27"/>
  <c r="AJ52" i="27"/>
  <c r="AI68" i="27"/>
  <c r="AJ74" i="27"/>
  <c r="AK58" i="27"/>
  <c r="AL57" i="27"/>
  <c r="AJ56" i="38"/>
  <c r="AI72" i="38"/>
  <c r="AJ55" i="38"/>
  <c r="AI74" i="38"/>
  <c r="AJ57" i="38"/>
  <c r="AI71" i="38"/>
  <c r="AJ54" i="38"/>
  <c r="AJ59" i="38"/>
  <c r="AJ70" i="38" l="1"/>
  <c r="AK53" i="38"/>
  <c r="AK71" i="27"/>
  <c r="AL55" i="27"/>
  <c r="AM57" i="27"/>
  <c r="AL56" i="27"/>
  <c r="AK74" i="27"/>
  <c r="AL58" i="27"/>
  <c r="AL69" i="27"/>
  <c r="AM53" i="27"/>
  <c r="AM69" i="27" s="1"/>
  <c r="AL54" i="27"/>
  <c r="AJ68" i="27"/>
  <c r="AK52" i="27"/>
  <c r="AJ72" i="38"/>
  <c r="AK55" i="38"/>
  <c r="AJ74" i="38"/>
  <c r="AK56" i="38"/>
  <c r="AJ71" i="38"/>
  <c r="AK54" i="38"/>
  <c r="AK59" i="38"/>
  <c r="AK70" i="38" l="1"/>
  <c r="AL53" i="38"/>
  <c r="AK68" i="27"/>
  <c r="AL52" i="27"/>
  <c r="AM56" i="27"/>
  <c r="AM54" i="27"/>
  <c r="AL74" i="27"/>
  <c r="AM58" i="27"/>
  <c r="AM74" i="27" s="1"/>
  <c r="AL71" i="27"/>
  <c r="AM55" i="27"/>
  <c r="AM71" i="27" s="1"/>
  <c r="AL56" i="38"/>
  <c r="AK71" i="38"/>
  <c r="AL54" i="38"/>
  <c r="AL57" i="38"/>
  <c r="AL59" i="38"/>
  <c r="AK72" i="38"/>
  <c r="AL55" i="38"/>
  <c r="AM53" i="38" l="1"/>
  <c r="AM70" i="38" s="1"/>
  <c r="AL70" i="38"/>
  <c r="AM52" i="27"/>
  <c r="AM68" i="27" s="1"/>
  <c r="AL68" i="27"/>
  <c r="AL74" i="38"/>
  <c r="AM57" i="38"/>
  <c r="AM74" i="38" s="1"/>
  <c r="AL71" i="38"/>
  <c r="AM54" i="38"/>
  <c r="AM71" i="38" s="1"/>
  <c r="AL72" i="38"/>
  <c r="AM55" i="38"/>
  <c r="AM72" i="38" s="1"/>
  <c r="AM56" i="38"/>
  <c r="AM59" i="38"/>
  <c r="AB13" i="49" l="1"/>
  <c r="AB13" i="26"/>
  <c r="AD13" i="26"/>
  <c r="AB12" i="49"/>
  <c r="AB12" i="26"/>
  <c r="AC13" i="49" l="1"/>
  <c r="AD13" i="49"/>
  <c r="AC13" i="26"/>
  <c r="AC12" i="49"/>
  <c r="AD12" i="49"/>
  <c r="AD12" i="26"/>
  <c r="AC12" i="26"/>
  <c r="AB53" i="49" l="1"/>
  <c r="V53" i="49"/>
  <c r="X53" i="49" s="1"/>
  <c r="Q53" i="49"/>
  <c r="R53" i="49" s="1"/>
  <c r="K53" i="49"/>
  <c r="M53" i="49" s="1"/>
  <c r="F53" i="49"/>
  <c r="G53" i="49" s="1"/>
  <c r="AD52" i="49"/>
  <c r="V52" i="49"/>
  <c r="Q52" i="49"/>
  <c r="T52" i="49" s="1"/>
  <c r="K52" i="49"/>
  <c r="N52" i="49" s="1"/>
  <c r="F52" i="49"/>
  <c r="I52" i="49" s="1"/>
  <c r="AD51" i="49"/>
  <c r="V51" i="49"/>
  <c r="Q51" i="49"/>
  <c r="T51" i="49" s="1"/>
  <c r="K51" i="49"/>
  <c r="F51" i="49"/>
  <c r="I51" i="49" s="1"/>
  <c r="AB50" i="49"/>
  <c r="V50" i="49"/>
  <c r="W50" i="49" s="1"/>
  <c r="Q50" i="49"/>
  <c r="R50" i="49" s="1"/>
  <c r="K50" i="49"/>
  <c r="M50" i="49" s="1"/>
  <c r="F50" i="49"/>
  <c r="G50" i="49" s="1"/>
  <c r="AC49" i="49"/>
  <c r="V49" i="49"/>
  <c r="W49" i="49" s="1"/>
  <c r="Q49" i="49"/>
  <c r="S49" i="49" s="1"/>
  <c r="K49" i="49"/>
  <c r="L49" i="49" s="1"/>
  <c r="F49" i="49"/>
  <c r="H49" i="49" s="1"/>
  <c r="AD48" i="49"/>
  <c r="V48" i="49"/>
  <c r="Y48" i="49" s="1"/>
  <c r="Q48" i="49"/>
  <c r="K48" i="49"/>
  <c r="N48" i="49" s="1"/>
  <c r="F48" i="49"/>
  <c r="I48" i="49" s="1"/>
  <c r="V47" i="49"/>
  <c r="Y47" i="49" s="1"/>
  <c r="Q47" i="49"/>
  <c r="K47" i="49"/>
  <c r="N47" i="49" s="1"/>
  <c r="F47" i="49"/>
  <c r="AD46" i="49"/>
  <c r="V46" i="49"/>
  <c r="Y46" i="49" s="1"/>
  <c r="Q46" i="49"/>
  <c r="T46" i="49" s="1"/>
  <c r="M46" i="49"/>
  <c r="L46" i="49"/>
  <c r="K46" i="49"/>
  <c r="N46" i="49" s="1"/>
  <c r="F46" i="49"/>
  <c r="I46" i="49" s="1"/>
  <c r="AB45" i="49"/>
  <c r="V45" i="49"/>
  <c r="X45" i="49" s="1"/>
  <c r="Q45" i="49"/>
  <c r="R45" i="49" s="1"/>
  <c r="K45" i="49"/>
  <c r="M45" i="49" s="1"/>
  <c r="F45" i="49"/>
  <c r="G45" i="49" s="1"/>
  <c r="AD44" i="49"/>
  <c r="V44" i="49"/>
  <c r="Y44" i="49" s="1"/>
  <c r="Q44" i="49"/>
  <c r="T44" i="49" s="1"/>
  <c r="K44" i="49"/>
  <c r="N44" i="49" s="1"/>
  <c r="F44" i="49"/>
  <c r="I44" i="49" s="1"/>
  <c r="AD43" i="49"/>
  <c r="V43" i="49"/>
  <c r="Q43" i="49"/>
  <c r="T43" i="49" s="1"/>
  <c r="K43" i="49"/>
  <c r="F43" i="49"/>
  <c r="I43" i="49" s="1"/>
  <c r="AD42" i="49"/>
  <c r="V42" i="49"/>
  <c r="Y42" i="49" s="1"/>
  <c r="Q42" i="49"/>
  <c r="T42" i="49" s="1"/>
  <c r="K42" i="49"/>
  <c r="N42" i="49" s="1"/>
  <c r="F42" i="49"/>
  <c r="I42" i="49" s="1"/>
  <c r="AC41" i="49"/>
  <c r="V41" i="49"/>
  <c r="W41" i="49" s="1"/>
  <c r="Q41" i="49"/>
  <c r="S41" i="49" s="1"/>
  <c r="K41" i="49"/>
  <c r="L41" i="49" s="1"/>
  <c r="F41" i="49"/>
  <c r="H41" i="49" s="1"/>
  <c r="AD40" i="49"/>
  <c r="V40" i="49"/>
  <c r="Q40" i="49"/>
  <c r="K40" i="49"/>
  <c r="F40" i="49"/>
  <c r="I40" i="49" s="1"/>
  <c r="AB39" i="49"/>
  <c r="X39" i="49"/>
  <c r="V39" i="49"/>
  <c r="Y39" i="49" s="1"/>
  <c r="Q39" i="49"/>
  <c r="K39" i="49"/>
  <c r="N39" i="49" s="1"/>
  <c r="F39" i="49"/>
  <c r="G39" i="49" s="1"/>
  <c r="AD38" i="49"/>
  <c r="V38" i="49"/>
  <c r="X38" i="49" s="1"/>
  <c r="Q38" i="49"/>
  <c r="T38" i="49" s="1"/>
  <c r="K38" i="49"/>
  <c r="M38" i="49" s="1"/>
  <c r="F38" i="49"/>
  <c r="I38" i="49" s="1"/>
  <c r="AB37" i="49"/>
  <c r="V37" i="49"/>
  <c r="W37" i="49" s="1"/>
  <c r="Q37" i="49"/>
  <c r="R37" i="49" s="1"/>
  <c r="K37" i="49"/>
  <c r="L37" i="49" s="1"/>
  <c r="F37" i="49"/>
  <c r="G37" i="49" s="1"/>
  <c r="V36" i="49"/>
  <c r="Q36" i="49"/>
  <c r="K36" i="49"/>
  <c r="N36" i="49" s="1"/>
  <c r="F36" i="49"/>
  <c r="AD35" i="49"/>
  <c r="V35" i="49"/>
  <c r="W35" i="49" s="1"/>
  <c r="Q35" i="49"/>
  <c r="T35" i="49" s="1"/>
  <c r="K35" i="49"/>
  <c r="F35" i="49"/>
  <c r="I35" i="49" s="1"/>
  <c r="AD34" i="49"/>
  <c r="V34" i="49"/>
  <c r="Y34" i="49" s="1"/>
  <c r="Q34" i="49"/>
  <c r="T34" i="49" s="1"/>
  <c r="K34" i="49"/>
  <c r="N34" i="49" s="1"/>
  <c r="F34" i="49"/>
  <c r="I34" i="49" s="1"/>
  <c r="AB33" i="49"/>
  <c r="X33" i="49"/>
  <c r="V33" i="49"/>
  <c r="W33" i="49" s="1"/>
  <c r="Q33" i="49"/>
  <c r="R33" i="49" s="1"/>
  <c r="K33" i="49"/>
  <c r="L33" i="49" s="1"/>
  <c r="F33" i="49"/>
  <c r="G33" i="49" s="1"/>
  <c r="AC32" i="49"/>
  <c r="V32" i="49"/>
  <c r="Q32" i="49"/>
  <c r="S32" i="49" s="1"/>
  <c r="K32" i="49"/>
  <c r="F32" i="49"/>
  <c r="H32" i="49" s="1"/>
  <c r="V31" i="49"/>
  <c r="Y31" i="49" s="1"/>
  <c r="Q31" i="49"/>
  <c r="R31" i="49" s="1"/>
  <c r="K31" i="49"/>
  <c r="N31" i="49" s="1"/>
  <c r="F31" i="49"/>
  <c r="G31" i="49" s="1"/>
  <c r="AC30" i="49"/>
  <c r="V30" i="49"/>
  <c r="Y30" i="49" s="1"/>
  <c r="Q30" i="49"/>
  <c r="S30" i="49" s="1"/>
  <c r="K30" i="49"/>
  <c r="N30" i="49" s="1"/>
  <c r="F30" i="49"/>
  <c r="H30" i="49" s="1"/>
  <c r="AB29" i="49"/>
  <c r="V29" i="49"/>
  <c r="W29" i="49" s="1"/>
  <c r="Q29" i="49"/>
  <c r="R29" i="49" s="1"/>
  <c r="K29" i="49"/>
  <c r="L29" i="49" s="1"/>
  <c r="F29" i="49"/>
  <c r="G29" i="49" s="1"/>
  <c r="AD28" i="49"/>
  <c r="V28" i="49"/>
  <c r="X28" i="49" s="1"/>
  <c r="Q28" i="49"/>
  <c r="T28" i="49" s="1"/>
  <c r="K28" i="49"/>
  <c r="M28" i="49" s="1"/>
  <c r="F28" i="49"/>
  <c r="I28" i="49" s="1"/>
  <c r="AD27" i="49"/>
  <c r="V27" i="49"/>
  <c r="Y27" i="49" s="1"/>
  <c r="Q27" i="49"/>
  <c r="T27" i="49" s="1"/>
  <c r="K27" i="49"/>
  <c r="N27" i="49" s="1"/>
  <c r="F27" i="49"/>
  <c r="I27" i="49" s="1"/>
  <c r="AD26" i="49"/>
  <c r="V26" i="49"/>
  <c r="Y26" i="49" s="1"/>
  <c r="Q26" i="49"/>
  <c r="T26" i="49" s="1"/>
  <c r="K26" i="49"/>
  <c r="N26" i="49" s="1"/>
  <c r="F26" i="49"/>
  <c r="I26" i="49" s="1"/>
  <c r="AB25" i="49"/>
  <c r="V25" i="49"/>
  <c r="W25" i="49" s="1"/>
  <c r="Q25" i="49"/>
  <c r="R25" i="49" s="1"/>
  <c r="K25" i="49"/>
  <c r="L25" i="49" s="1"/>
  <c r="F25" i="49"/>
  <c r="G25" i="49" s="1"/>
  <c r="AC24" i="49"/>
  <c r="V24" i="49"/>
  <c r="X24" i="49" s="1"/>
  <c r="Q24" i="49"/>
  <c r="S24" i="49" s="1"/>
  <c r="K24" i="49"/>
  <c r="M24" i="49" s="1"/>
  <c r="F24" i="49"/>
  <c r="H24" i="49" s="1"/>
  <c r="AD23" i="49"/>
  <c r="V23" i="49"/>
  <c r="Y23" i="49" s="1"/>
  <c r="Q23" i="49"/>
  <c r="T23" i="49" s="1"/>
  <c r="K23" i="49"/>
  <c r="N23" i="49" s="1"/>
  <c r="F23" i="49"/>
  <c r="I23" i="49" s="1"/>
  <c r="AB22" i="49"/>
  <c r="V22" i="49"/>
  <c r="W22" i="49" s="1"/>
  <c r="Q22" i="49"/>
  <c r="T22" i="49" s="1"/>
  <c r="K22" i="49"/>
  <c r="N22" i="49" s="1"/>
  <c r="F22" i="49"/>
  <c r="H22" i="49" s="1"/>
  <c r="AD21" i="49"/>
  <c r="AB20" i="49"/>
  <c r="AD19" i="49"/>
  <c r="AD18" i="49"/>
  <c r="AC17" i="49"/>
  <c r="AD16" i="49"/>
  <c r="A94" i="47"/>
  <c r="A93" i="47"/>
  <c r="A92" i="47"/>
  <c r="A91" i="47"/>
  <c r="A90" i="47"/>
  <c r="A74" i="47"/>
  <c r="A73" i="47"/>
  <c r="S73" i="47" s="1"/>
  <c r="AU69" i="47"/>
  <c r="AQ69" i="47"/>
  <c r="AM69" i="47"/>
  <c r="AI69" i="47"/>
  <c r="AE69" i="47"/>
  <c r="AA69" i="47"/>
  <c r="W69" i="47"/>
  <c r="S69" i="47"/>
  <c r="O69" i="47"/>
  <c r="K69" i="47"/>
  <c r="G69" i="47"/>
  <c r="C69" i="47"/>
  <c r="AU68" i="47"/>
  <c r="AQ68" i="47"/>
  <c r="AM68" i="47"/>
  <c r="AI68" i="47"/>
  <c r="AE68" i="47"/>
  <c r="AA68" i="47"/>
  <c r="W68" i="47"/>
  <c r="S68" i="47"/>
  <c r="O68" i="47"/>
  <c r="K68" i="47"/>
  <c r="G68" i="47"/>
  <c r="B56" i="47"/>
  <c r="B55" i="47"/>
  <c r="B54" i="47"/>
  <c r="A46" i="47"/>
  <c r="A45" i="47"/>
  <c r="A44" i="47"/>
  <c r="A43" i="47"/>
  <c r="A42" i="47"/>
  <c r="A41" i="47"/>
  <c r="A37" i="47"/>
  <c r="A36" i="47"/>
  <c r="A35" i="47"/>
  <c r="A34" i="47"/>
  <c r="A33" i="47"/>
  <c r="A32" i="47"/>
  <c r="A31" i="47"/>
  <c r="A30" i="47"/>
  <c r="A29" i="47"/>
  <c r="A28" i="47"/>
  <c r="A27" i="47"/>
  <c r="A26" i="47"/>
  <c r="A25" i="47"/>
  <c r="AU21" i="47"/>
  <c r="AQ21" i="47"/>
  <c r="AM21" i="47"/>
  <c r="AI21" i="47"/>
  <c r="AE21" i="47"/>
  <c r="AA21" i="47"/>
  <c r="W21" i="47"/>
  <c r="S21" i="47"/>
  <c r="O21" i="47"/>
  <c r="K21" i="47"/>
  <c r="G21" i="47"/>
  <c r="AU20" i="47"/>
  <c r="AQ20" i="47"/>
  <c r="AM20" i="47"/>
  <c r="AI20" i="47"/>
  <c r="AE20" i="47"/>
  <c r="AA20" i="47"/>
  <c r="W20" i="47"/>
  <c r="S20" i="47"/>
  <c r="O20" i="47"/>
  <c r="K20" i="47"/>
  <c r="G20" i="47"/>
  <c r="A3" i="47"/>
  <c r="A1" i="47"/>
  <c r="A94" i="46"/>
  <c r="A93" i="46"/>
  <c r="A92" i="46"/>
  <c r="A91" i="46"/>
  <c r="A90" i="46"/>
  <c r="A74" i="46"/>
  <c r="A73" i="46"/>
  <c r="AM73" i="46" s="1"/>
  <c r="B56" i="46"/>
  <c r="B55" i="46"/>
  <c r="B54" i="46"/>
  <c r="A46" i="46"/>
  <c r="A45" i="46"/>
  <c r="A44" i="46"/>
  <c r="A43" i="46"/>
  <c r="A42" i="46"/>
  <c r="A41" i="46"/>
  <c r="A37" i="46"/>
  <c r="A36" i="46"/>
  <c r="A35" i="46"/>
  <c r="A34" i="46"/>
  <c r="A33" i="46"/>
  <c r="A32" i="46"/>
  <c r="A31" i="46"/>
  <c r="A30" i="46"/>
  <c r="A29" i="46"/>
  <c r="A28" i="46"/>
  <c r="A27" i="46"/>
  <c r="A26" i="46"/>
  <c r="A25" i="46"/>
  <c r="A3" i="46"/>
  <c r="A1" i="46"/>
  <c r="A94" i="45"/>
  <c r="A93" i="45"/>
  <c r="A92" i="45"/>
  <c r="A91" i="45"/>
  <c r="A90" i="45"/>
  <c r="A74" i="45"/>
  <c r="A73" i="45"/>
  <c r="AM73" i="45" s="1"/>
  <c r="B56" i="45"/>
  <c r="B54" i="45"/>
  <c r="A46" i="45"/>
  <c r="A45" i="45"/>
  <c r="A44" i="45"/>
  <c r="A43" i="45"/>
  <c r="A42" i="45"/>
  <c r="A41" i="45"/>
  <c r="A37" i="45"/>
  <c r="A36" i="45"/>
  <c r="A35" i="45"/>
  <c r="A34" i="45"/>
  <c r="A33" i="45"/>
  <c r="A32" i="45"/>
  <c r="A31" i="45"/>
  <c r="A30" i="45"/>
  <c r="A29" i="45"/>
  <c r="A28" i="45"/>
  <c r="A27" i="45"/>
  <c r="A26" i="45"/>
  <c r="A25" i="45"/>
  <c r="A3" i="45"/>
  <c r="A1" i="45"/>
  <c r="A94" i="44"/>
  <c r="A93" i="44"/>
  <c r="A92" i="44"/>
  <c r="A91" i="44"/>
  <c r="A90" i="44"/>
  <c r="A74" i="44"/>
  <c r="A73" i="44"/>
  <c r="C73" i="44" s="1"/>
  <c r="C69" i="44"/>
  <c r="C68" i="44"/>
  <c r="B56" i="44"/>
  <c r="B55" i="44"/>
  <c r="B54" i="44"/>
  <c r="A46" i="44"/>
  <c r="A45" i="44"/>
  <c r="A44" i="44"/>
  <c r="A43" i="44"/>
  <c r="A42" i="44"/>
  <c r="A41" i="44"/>
  <c r="A89" i="44" s="1"/>
  <c r="A37" i="44"/>
  <c r="A36" i="44"/>
  <c r="A35" i="44"/>
  <c r="A34" i="44"/>
  <c r="A33" i="44"/>
  <c r="A32" i="44"/>
  <c r="A31" i="44"/>
  <c r="A30" i="44"/>
  <c r="A29" i="44"/>
  <c r="A28" i="44"/>
  <c r="A27" i="44"/>
  <c r="A26" i="44"/>
  <c r="A25" i="44"/>
  <c r="C21" i="44"/>
  <c r="C20" i="44"/>
  <c r="A3" i="44"/>
  <c r="A1" i="44"/>
  <c r="A94" i="43"/>
  <c r="A93" i="43"/>
  <c r="A92" i="43"/>
  <c r="A91" i="43"/>
  <c r="A90" i="43"/>
  <c r="A74" i="43"/>
  <c r="A73" i="43"/>
  <c r="AU73" i="43" s="1"/>
  <c r="AU69" i="43"/>
  <c r="AQ69" i="43"/>
  <c r="AM69" i="43"/>
  <c r="AI69" i="43"/>
  <c r="AE69" i="43"/>
  <c r="AA69" i="43"/>
  <c r="W69" i="43"/>
  <c r="S69" i="43"/>
  <c r="O69" i="43"/>
  <c r="K69" i="43"/>
  <c r="G69" i="43"/>
  <c r="AU68" i="43"/>
  <c r="AQ68" i="43"/>
  <c r="AM68" i="43"/>
  <c r="AI68" i="43"/>
  <c r="AE68" i="43"/>
  <c r="AA68" i="43"/>
  <c r="W68" i="43"/>
  <c r="S68" i="43"/>
  <c r="O68" i="43"/>
  <c r="K68" i="43"/>
  <c r="G68" i="43"/>
  <c r="A46" i="43"/>
  <c r="A45" i="43"/>
  <c r="A44" i="43"/>
  <c r="A43" i="43"/>
  <c r="A42" i="43"/>
  <c r="A41" i="43"/>
  <c r="A37" i="43"/>
  <c r="A36" i="43"/>
  <c r="A35" i="43"/>
  <c r="A34" i="43"/>
  <c r="A33" i="43"/>
  <c r="A32" i="43"/>
  <c r="A31" i="43"/>
  <c r="A30" i="43"/>
  <c r="A29" i="43"/>
  <c r="A28" i="43"/>
  <c r="A27" i="43"/>
  <c r="A26" i="43"/>
  <c r="A25" i="43"/>
  <c r="AU21" i="43"/>
  <c r="AQ21" i="43"/>
  <c r="AM21" i="43"/>
  <c r="AI21" i="43"/>
  <c r="AE21" i="43"/>
  <c r="AA21" i="43"/>
  <c r="W21" i="43"/>
  <c r="S21" i="43"/>
  <c r="O21" i="43"/>
  <c r="K21" i="43"/>
  <c r="G21" i="43"/>
  <c r="AU20" i="43"/>
  <c r="AQ20" i="43"/>
  <c r="AM20" i="43"/>
  <c r="AI20" i="43"/>
  <c r="AE20" i="43"/>
  <c r="AA20" i="43"/>
  <c r="W20" i="43"/>
  <c r="S20" i="43"/>
  <c r="O20" i="43"/>
  <c r="K20" i="43"/>
  <c r="G20" i="43"/>
  <c r="A3" i="43"/>
  <c r="A1" i="43"/>
  <c r="A94" i="42"/>
  <c r="A93" i="42"/>
  <c r="A92" i="42"/>
  <c r="A91" i="42"/>
  <c r="A90" i="42"/>
  <c r="A74" i="42"/>
  <c r="A73" i="42"/>
  <c r="AQ73" i="42" s="1"/>
  <c r="A46" i="42"/>
  <c r="A45" i="42"/>
  <c r="A44" i="42"/>
  <c r="A43" i="42"/>
  <c r="A42" i="42"/>
  <c r="A41" i="42"/>
  <c r="A37" i="42"/>
  <c r="A36" i="42"/>
  <c r="A35" i="42"/>
  <c r="A34" i="42"/>
  <c r="A33" i="42"/>
  <c r="A32" i="42"/>
  <c r="A31" i="42"/>
  <c r="A30" i="42"/>
  <c r="A29" i="42"/>
  <c r="A28" i="42"/>
  <c r="A27" i="42"/>
  <c r="A26" i="42"/>
  <c r="A25" i="42"/>
  <c r="A3" i="42"/>
  <c r="A1" i="42"/>
  <c r="A94" i="41"/>
  <c r="A93" i="41"/>
  <c r="A92" i="41"/>
  <c r="A91" i="41"/>
  <c r="A90" i="41"/>
  <c r="A74" i="41"/>
  <c r="A73" i="41"/>
  <c r="AM73" i="41" s="1"/>
  <c r="A46" i="41"/>
  <c r="A45" i="41"/>
  <c r="A44" i="41"/>
  <c r="A43" i="41"/>
  <c r="A42" i="41"/>
  <c r="A41" i="41"/>
  <c r="A37" i="41"/>
  <c r="A36" i="41"/>
  <c r="A35" i="41"/>
  <c r="A34" i="41"/>
  <c r="A33" i="41"/>
  <c r="A32" i="41"/>
  <c r="A31" i="41"/>
  <c r="A30" i="41"/>
  <c r="A29" i="41"/>
  <c r="A28" i="41"/>
  <c r="A27" i="41"/>
  <c r="A26" i="41"/>
  <c r="A25" i="41"/>
  <c r="A3" i="41"/>
  <c r="A1" i="41"/>
  <c r="A94" i="40"/>
  <c r="A93" i="40"/>
  <c r="A92" i="40"/>
  <c r="A91" i="40"/>
  <c r="A90" i="40"/>
  <c r="A74" i="40"/>
  <c r="A73" i="40"/>
  <c r="C73" i="40" s="1"/>
  <c r="C69" i="40"/>
  <c r="C68" i="40"/>
  <c r="B55" i="40"/>
  <c r="N20" i="39" s="1"/>
  <c r="O20" i="39" s="1"/>
  <c r="P20" i="39" s="1"/>
  <c r="Q20" i="39" s="1"/>
  <c r="B53" i="40"/>
  <c r="A46" i="40"/>
  <c r="A45" i="40"/>
  <c r="A44" i="40"/>
  <c r="A43" i="40"/>
  <c r="A42" i="40"/>
  <c r="A41" i="40"/>
  <c r="A37" i="40"/>
  <c r="A36" i="40"/>
  <c r="A35" i="40"/>
  <c r="A34" i="40"/>
  <c r="A33" i="40"/>
  <c r="A32" i="40"/>
  <c r="A31" i="40"/>
  <c r="A30" i="40"/>
  <c r="A29" i="40"/>
  <c r="A28" i="40"/>
  <c r="A27" i="40"/>
  <c r="A26" i="40"/>
  <c r="A25" i="40"/>
  <c r="C21" i="40"/>
  <c r="C20" i="40"/>
  <c r="B11" i="40"/>
  <c r="B10" i="40" s="1"/>
  <c r="B7" i="40"/>
  <c r="B20" i="39" s="1"/>
  <c r="B5" i="40"/>
  <c r="A3" i="40"/>
  <c r="A1" i="40"/>
  <c r="AD20" i="39"/>
  <c r="AC20" i="39"/>
  <c r="AB20" i="39"/>
  <c r="AA20" i="39"/>
  <c r="Z20" i="39"/>
  <c r="V20" i="39"/>
  <c r="U20" i="39"/>
  <c r="T20" i="39"/>
  <c r="X20" i="39" s="1"/>
  <c r="S20" i="39"/>
  <c r="AE20" i="39" s="1"/>
  <c r="R20" i="39"/>
  <c r="Q4" i="39"/>
  <c r="P4" i="39"/>
  <c r="O4" i="39"/>
  <c r="N4" i="39"/>
  <c r="M4" i="39"/>
  <c r="L4" i="39"/>
  <c r="K4" i="39"/>
  <c r="J4" i="39"/>
  <c r="I4" i="39"/>
  <c r="H4" i="39"/>
  <c r="G4" i="39"/>
  <c r="F4" i="39"/>
  <c r="E4" i="39"/>
  <c r="D4" i="39"/>
  <c r="C4" i="39"/>
  <c r="B4" i="39"/>
  <c r="A2" i="39"/>
  <c r="A1" i="39"/>
  <c r="A82" i="40"/>
  <c r="A80" i="40"/>
  <c r="Y22" i="49" l="1"/>
  <c r="M33" i="49"/>
  <c r="L42" i="49"/>
  <c r="S26" i="49"/>
  <c r="L28" i="49"/>
  <c r="N28" i="49"/>
  <c r="G73" i="45"/>
  <c r="C73" i="47"/>
  <c r="S73" i="45"/>
  <c r="O73" i="47"/>
  <c r="T25" i="49"/>
  <c r="AA73" i="45"/>
  <c r="AE73" i="47"/>
  <c r="T30" i="49"/>
  <c r="Y37" i="49"/>
  <c r="L50" i="49"/>
  <c r="AE73" i="45"/>
  <c r="AI73" i="47"/>
  <c r="X25" i="49"/>
  <c r="N50" i="49"/>
  <c r="AI73" i="45"/>
  <c r="AM73" i="47"/>
  <c r="G22" i="49"/>
  <c r="W30" i="49"/>
  <c r="M41" i="49"/>
  <c r="N41" i="49"/>
  <c r="R24" i="49"/>
  <c r="X27" i="49"/>
  <c r="T24" i="49"/>
  <c r="N29" i="49"/>
  <c r="X22" i="49"/>
  <c r="G38" i="49"/>
  <c r="I49" i="49"/>
  <c r="AD29" i="49"/>
  <c r="G35" i="49"/>
  <c r="H35" i="49"/>
  <c r="I25" i="49"/>
  <c r="AC26" i="49"/>
  <c r="X50" i="49"/>
  <c r="G26" i="49"/>
  <c r="H34" i="49"/>
  <c r="S35" i="49"/>
  <c r="H37" i="49"/>
  <c r="R38" i="49"/>
  <c r="W46" i="49"/>
  <c r="T41" i="49"/>
  <c r="G34" i="49"/>
  <c r="H26" i="49"/>
  <c r="R27" i="49"/>
  <c r="I30" i="49"/>
  <c r="I37" i="49"/>
  <c r="R43" i="49"/>
  <c r="X46" i="49"/>
  <c r="AC50" i="49"/>
  <c r="K73" i="46"/>
  <c r="S27" i="49"/>
  <c r="H33" i="49"/>
  <c r="Y38" i="49"/>
  <c r="S43" i="49"/>
  <c r="AD50" i="49"/>
  <c r="Y49" i="49"/>
  <c r="R35" i="49"/>
  <c r="Y50" i="49"/>
  <c r="L30" i="49"/>
  <c r="W31" i="49"/>
  <c r="I33" i="49"/>
  <c r="R34" i="49"/>
  <c r="H50" i="49"/>
  <c r="G73" i="43"/>
  <c r="H25" i="49"/>
  <c r="R26" i="49"/>
  <c r="X31" i="49"/>
  <c r="S34" i="49"/>
  <c r="S45" i="49"/>
  <c r="I50" i="49"/>
  <c r="N38" i="49"/>
  <c r="H23" i="49"/>
  <c r="S73" i="43"/>
  <c r="X37" i="49"/>
  <c r="W24" i="49"/>
  <c r="G27" i="49"/>
  <c r="S73" i="41"/>
  <c r="G23" i="49"/>
  <c r="Y24" i="49"/>
  <c r="H27" i="49"/>
  <c r="L31" i="49"/>
  <c r="AA73" i="43"/>
  <c r="AC16" i="49"/>
  <c r="I22" i="49"/>
  <c r="M29" i="49"/>
  <c r="M31" i="49"/>
  <c r="AE73" i="43"/>
  <c r="C73" i="45"/>
  <c r="S29" i="49"/>
  <c r="Y33" i="49"/>
  <c r="W42" i="49"/>
  <c r="S53" i="49"/>
  <c r="W47" i="49"/>
  <c r="S50" i="49"/>
  <c r="X47" i="49"/>
  <c r="T50" i="49"/>
  <c r="AB34" i="49"/>
  <c r="AC34" i="49"/>
  <c r="AD30" i="49"/>
  <c r="AD10" i="49"/>
  <c r="AB10" i="49"/>
  <c r="AC10" i="49"/>
  <c r="AB15" i="49"/>
  <c r="AD15" i="49"/>
  <c r="AC15" i="49"/>
  <c r="AC14" i="49"/>
  <c r="AB14" i="49"/>
  <c r="AD14" i="49"/>
  <c r="AB9" i="49"/>
  <c r="AC9" i="49"/>
  <c r="AD9" i="49"/>
  <c r="AC11" i="49"/>
  <c r="AD11" i="49"/>
  <c r="AB11" i="49"/>
  <c r="AB16" i="49"/>
  <c r="AB26" i="49"/>
  <c r="AB38" i="49"/>
  <c r="F20" i="39"/>
  <c r="AD17" i="49"/>
  <c r="AB32" i="49"/>
  <c r="AB35" i="49"/>
  <c r="AD37" i="49"/>
  <c r="AC35" i="49"/>
  <c r="AB27" i="49"/>
  <c r="AC29" i="49"/>
  <c r="AD41" i="49"/>
  <c r="AB17" i="49"/>
  <c r="AC37" i="49"/>
  <c r="B7" i="41"/>
  <c r="C20" i="39" s="1"/>
  <c r="G20" i="39" s="1"/>
  <c r="B55" i="41"/>
  <c r="B7" i="42"/>
  <c r="D20" i="39" s="1"/>
  <c r="H20" i="39" s="1"/>
  <c r="B55" i="42"/>
  <c r="B7" i="43"/>
  <c r="E20" i="39" s="1"/>
  <c r="I20" i="39" s="1"/>
  <c r="B55" i="43"/>
  <c r="J20" i="39"/>
  <c r="K20" i="39" s="1"/>
  <c r="L20" i="39" s="1"/>
  <c r="M20" i="39" s="1"/>
  <c r="AF20" i="39"/>
  <c r="AI73" i="43"/>
  <c r="AU73" i="47"/>
  <c r="AC20" i="49"/>
  <c r="R22" i="49"/>
  <c r="AC22" i="49"/>
  <c r="L23" i="49"/>
  <c r="Y25" i="49"/>
  <c r="T29" i="49"/>
  <c r="M30" i="49"/>
  <c r="X30" i="49"/>
  <c r="G32" i="49"/>
  <c r="N33" i="49"/>
  <c r="AC33" i="49"/>
  <c r="M37" i="49"/>
  <c r="H38" i="49"/>
  <c r="S38" i="49"/>
  <c r="AC38" i="49"/>
  <c r="L39" i="49"/>
  <c r="M42" i="49"/>
  <c r="X42" i="49"/>
  <c r="T45" i="49"/>
  <c r="M49" i="49"/>
  <c r="AD49" i="49"/>
  <c r="R51" i="49"/>
  <c r="T53" i="49"/>
  <c r="AM73" i="43"/>
  <c r="S22" i="49"/>
  <c r="AD33" i="49"/>
  <c r="N37" i="49"/>
  <c r="M39" i="49"/>
  <c r="N49" i="49"/>
  <c r="S51" i="49"/>
  <c r="C73" i="43"/>
  <c r="G73" i="46"/>
  <c r="G73" i="47"/>
  <c r="R23" i="49"/>
  <c r="G24" i="49"/>
  <c r="L26" i="49"/>
  <c r="W26" i="49"/>
  <c r="X29" i="49"/>
  <c r="S33" i="49"/>
  <c r="L34" i="49"/>
  <c r="W34" i="49"/>
  <c r="G43" i="49"/>
  <c r="AB43" i="49"/>
  <c r="H45" i="49"/>
  <c r="Y45" i="49"/>
  <c r="G46" i="49"/>
  <c r="R46" i="49"/>
  <c r="AB46" i="49"/>
  <c r="L47" i="49"/>
  <c r="H53" i="49"/>
  <c r="Y53" i="49"/>
  <c r="S23" i="49"/>
  <c r="I24" i="49"/>
  <c r="M26" i="49"/>
  <c r="X26" i="49"/>
  <c r="W28" i="49"/>
  <c r="Y29" i="49"/>
  <c r="G30" i="49"/>
  <c r="R30" i="49"/>
  <c r="AB30" i="49"/>
  <c r="R32" i="49"/>
  <c r="T33" i="49"/>
  <c r="M34" i="49"/>
  <c r="X34" i="49"/>
  <c r="S37" i="49"/>
  <c r="L38" i="49"/>
  <c r="W38" i="49"/>
  <c r="X41" i="49"/>
  <c r="G42" i="49"/>
  <c r="R42" i="49"/>
  <c r="AB42" i="49"/>
  <c r="H43" i="49"/>
  <c r="AC43" i="49"/>
  <c r="I45" i="49"/>
  <c r="H46" i="49"/>
  <c r="S46" i="49"/>
  <c r="AC46" i="49"/>
  <c r="M47" i="49"/>
  <c r="T49" i="49"/>
  <c r="I53" i="49"/>
  <c r="AB24" i="49"/>
  <c r="W27" i="49"/>
  <c r="Y28" i="49"/>
  <c r="T32" i="49"/>
  <c r="T37" i="49"/>
  <c r="W39" i="49"/>
  <c r="I41" i="49"/>
  <c r="Y41" i="49"/>
  <c r="H42" i="49"/>
  <c r="S42" i="49"/>
  <c r="AC42" i="49"/>
  <c r="AC45" i="49"/>
  <c r="G51" i="49"/>
  <c r="AB51" i="49"/>
  <c r="AC53" i="49"/>
  <c r="W73" i="43"/>
  <c r="N45" i="49"/>
  <c r="AD45" i="49"/>
  <c r="X49" i="49"/>
  <c r="H51" i="49"/>
  <c r="AC51" i="49"/>
  <c r="N53" i="49"/>
  <c r="AD53" i="49"/>
  <c r="AD22" i="49"/>
  <c r="AB19" i="49"/>
  <c r="AC19" i="49"/>
  <c r="AD20" i="49"/>
  <c r="AC23" i="49"/>
  <c r="AB21" i="49"/>
  <c r="L22" i="49"/>
  <c r="W23" i="49"/>
  <c r="M25" i="49"/>
  <c r="H29" i="49"/>
  <c r="AD31" i="49"/>
  <c r="AC31" i="49"/>
  <c r="Y32" i="49"/>
  <c r="X32" i="49"/>
  <c r="W32" i="49"/>
  <c r="X36" i="49"/>
  <c r="W36" i="49"/>
  <c r="N43" i="49"/>
  <c r="M43" i="49"/>
  <c r="L43" i="49"/>
  <c r="AD39" i="49"/>
  <c r="AC39" i="49"/>
  <c r="AB18" i="49"/>
  <c r="AC21" i="49"/>
  <c r="M22" i="49"/>
  <c r="X23" i="49"/>
  <c r="L24" i="49"/>
  <c r="N25" i="49"/>
  <c r="AC25" i="49"/>
  <c r="L27" i="49"/>
  <c r="S28" i="49"/>
  <c r="R28" i="49"/>
  <c r="I29" i="49"/>
  <c r="AB31" i="49"/>
  <c r="Y35" i="49"/>
  <c r="X35" i="49"/>
  <c r="Y36" i="49"/>
  <c r="N40" i="49"/>
  <c r="M40" i="49"/>
  <c r="L40" i="49"/>
  <c r="X44" i="49"/>
  <c r="W44" i="49"/>
  <c r="H48" i="49"/>
  <c r="G48" i="49"/>
  <c r="N51" i="49"/>
  <c r="M51" i="49"/>
  <c r="L51" i="49"/>
  <c r="AC18" i="49"/>
  <c r="N24" i="49"/>
  <c r="AD25" i="49"/>
  <c r="M27" i="49"/>
  <c r="AD36" i="49"/>
  <c r="AC36" i="49"/>
  <c r="AB36" i="49"/>
  <c r="T39" i="49"/>
  <c r="S39" i="49"/>
  <c r="S40" i="49"/>
  <c r="R40" i="49"/>
  <c r="X52" i="49"/>
  <c r="W52" i="49"/>
  <c r="M23" i="49"/>
  <c r="AB23" i="49"/>
  <c r="AD24" i="49"/>
  <c r="S25" i="49"/>
  <c r="AC27" i="49"/>
  <c r="T31" i="49"/>
  <c r="S31" i="49"/>
  <c r="I32" i="49"/>
  <c r="AD32" i="49"/>
  <c r="R39" i="49"/>
  <c r="T40" i="49"/>
  <c r="I47" i="49"/>
  <c r="H47" i="49"/>
  <c r="G47" i="49"/>
  <c r="AD47" i="49"/>
  <c r="AC47" i="49"/>
  <c r="AB47" i="49"/>
  <c r="Y52" i="49"/>
  <c r="H40" i="49"/>
  <c r="G40" i="49"/>
  <c r="H28" i="49"/>
  <c r="G28" i="49"/>
  <c r="N32" i="49"/>
  <c r="M32" i="49"/>
  <c r="L32" i="49"/>
  <c r="N35" i="49"/>
  <c r="M35" i="49"/>
  <c r="I36" i="49"/>
  <c r="H36" i="49"/>
  <c r="G36" i="49"/>
  <c r="Y40" i="49"/>
  <c r="X40" i="49"/>
  <c r="W40" i="49"/>
  <c r="Y43" i="49"/>
  <c r="X43" i="49"/>
  <c r="W43" i="49"/>
  <c r="S48" i="49"/>
  <c r="R48" i="49"/>
  <c r="T36" i="49"/>
  <c r="S36" i="49"/>
  <c r="R36" i="49"/>
  <c r="T47" i="49"/>
  <c r="S47" i="49"/>
  <c r="R47" i="49"/>
  <c r="AC48" i="49"/>
  <c r="AB48" i="49"/>
  <c r="L35" i="49"/>
  <c r="M36" i="49"/>
  <c r="L36" i="49"/>
  <c r="I39" i="49"/>
  <c r="H39" i="49"/>
  <c r="AC40" i="49"/>
  <c r="AB40" i="49"/>
  <c r="T48" i="49"/>
  <c r="Y51" i="49"/>
  <c r="X51" i="49"/>
  <c r="W51" i="49"/>
  <c r="M52" i="49"/>
  <c r="L52" i="49"/>
  <c r="AC28" i="49"/>
  <c r="AB28" i="49"/>
  <c r="I31" i="49"/>
  <c r="H31" i="49"/>
  <c r="M44" i="49"/>
  <c r="L44" i="49"/>
  <c r="G44" i="49"/>
  <c r="R44" i="49"/>
  <c r="AB44" i="49"/>
  <c r="L48" i="49"/>
  <c r="W48" i="49"/>
  <c r="G52" i="49"/>
  <c r="R52" i="49"/>
  <c r="AB52" i="49"/>
  <c r="G41" i="49"/>
  <c r="R41" i="49"/>
  <c r="AB41" i="49"/>
  <c r="H44" i="49"/>
  <c r="S44" i="49"/>
  <c r="AC44" i="49"/>
  <c r="L45" i="49"/>
  <c r="W45" i="49"/>
  <c r="M48" i="49"/>
  <c r="X48" i="49"/>
  <c r="G49" i="49"/>
  <c r="R49" i="49"/>
  <c r="AB49" i="49"/>
  <c r="H52" i="49"/>
  <c r="S52" i="49"/>
  <c r="AC52" i="49"/>
  <c r="L53" i="49"/>
  <c r="W53" i="49"/>
  <c r="B5" i="45"/>
  <c r="B53" i="41"/>
  <c r="AA7" i="39"/>
  <c r="O7" i="39"/>
  <c r="C7" i="39"/>
  <c r="W7" i="39"/>
  <c r="K7" i="39"/>
  <c r="AE7" i="39"/>
  <c r="B5" i="41"/>
  <c r="S7" i="39"/>
  <c r="G7" i="39"/>
  <c r="A18" i="47"/>
  <c r="A18" i="46"/>
  <c r="A18" i="45"/>
  <c r="A18" i="44"/>
  <c r="A18" i="43"/>
  <c r="A18" i="42"/>
  <c r="A18" i="41"/>
  <c r="A18" i="40"/>
  <c r="A79" i="47"/>
  <c r="A79" i="46"/>
  <c r="A79" i="45"/>
  <c r="A79" i="43"/>
  <c r="A79" i="44"/>
  <c r="A79" i="42"/>
  <c r="A79" i="40"/>
  <c r="A79" i="41"/>
  <c r="A21" i="47"/>
  <c r="A21" i="46"/>
  <c r="A21" i="45"/>
  <c r="A21" i="44"/>
  <c r="A21" i="43"/>
  <c r="A21" i="42"/>
  <c r="A21" i="40"/>
  <c r="A21" i="41"/>
  <c r="A19" i="47"/>
  <c r="A19" i="44"/>
  <c r="A19" i="45"/>
  <c r="A19" i="46"/>
  <c r="A19" i="43"/>
  <c r="A19" i="42"/>
  <c r="A19" i="41"/>
  <c r="A19" i="40"/>
  <c r="AG20" i="39"/>
  <c r="Y20" i="39"/>
  <c r="A17" i="47"/>
  <c r="A17" i="46"/>
  <c r="A17" i="44"/>
  <c r="A17" i="45"/>
  <c r="A17" i="42"/>
  <c r="A17" i="43"/>
  <c r="A17" i="40"/>
  <c r="A17" i="41"/>
  <c r="A20" i="47"/>
  <c r="A20" i="46"/>
  <c r="A20" i="45"/>
  <c r="A20" i="44"/>
  <c r="A20" i="43"/>
  <c r="A20" i="42"/>
  <c r="A20" i="41"/>
  <c r="A20" i="40"/>
  <c r="A78" i="47"/>
  <c r="A78" i="46"/>
  <c r="A78" i="45"/>
  <c r="A78" i="44"/>
  <c r="A78" i="43"/>
  <c r="A78" i="42"/>
  <c r="A78" i="41"/>
  <c r="A77" i="47"/>
  <c r="A77" i="46"/>
  <c r="A77" i="45"/>
  <c r="A77" i="44"/>
  <c r="A77" i="43"/>
  <c r="A77" i="42"/>
  <c r="A77" i="41"/>
  <c r="A85" i="47"/>
  <c r="A85" i="46"/>
  <c r="A85" i="45"/>
  <c r="A85" i="44"/>
  <c r="A85" i="43"/>
  <c r="A85" i="42"/>
  <c r="A85" i="41"/>
  <c r="W20" i="39"/>
  <c r="A76" i="47"/>
  <c r="A76" i="46"/>
  <c r="A76" i="45"/>
  <c r="A76" i="44"/>
  <c r="A76" i="43"/>
  <c r="A76" i="42"/>
  <c r="A76" i="41"/>
  <c r="A84" i="47"/>
  <c r="A84" i="46"/>
  <c r="A84" i="45"/>
  <c r="A84" i="44"/>
  <c r="A84" i="43"/>
  <c r="A84" i="42"/>
  <c r="A84" i="41"/>
  <c r="B11" i="47"/>
  <c r="B11" i="46"/>
  <c r="B11" i="45"/>
  <c r="B11" i="44"/>
  <c r="B11" i="43"/>
  <c r="B10" i="43" s="1"/>
  <c r="B11" i="42"/>
  <c r="B10" i="42" s="1"/>
  <c r="A76" i="40"/>
  <c r="A78" i="40"/>
  <c r="A84" i="40"/>
  <c r="A75" i="46"/>
  <c r="A75" i="47"/>
  <c r="A75" i="45"/>
  <c r="A75" i="44"/>
  <c r="A75" i="43"/>
  <c r="A75" i="42"/>
  <c r="A75" i="41"/>
  <c r="A83" i="46"/>
  <c r="A83" i="47"/>
  <c r="A83" i="44"/>
  <c r="A83" i="45"/>
  <c r="A83" i="43"/>
  <c r="A83" i="42"/>
  <c r="A83" i="41"/>
  <c r="A89" i="40"/>
  <c r="B11" i="41"/>
  <c r="B10" i="41" s="1"/>
  <c r="A82" i="47"/>
  <c r="A82" i="46"/>
  <c r="A82" i="45"/>
  <c r="A82" i="44"/>
  <c r="A82" i="43"/>
  <c r="A82" i="42"/>
  <c r="A82" i="41"/>
  <c r="A81" i="47"/>
  <c r="A81" i="46"/>
  <c r="A81" i="45"/>
  <c r="A81" i="44"/>
  <c r="A81" i="42"/>
  <c r="A81" i="43"/>
  <c r="A81" i="41"/>
  <c r="B59" i="40"/>
  <c r="A80" i="47"/>
  <c r="A80" i="46"/>
  <c r="A80" i="45"/>
  <c r="A80" i="44"/>
  <c r="A80" i="43"/>
  <c r="A80" i="42"/>
  <c r="A80" i="41"/>
  <c r="A75" i="40"/>
  <c r="A77" i="40"/>
  <c r="A81" i="40"/>
  <c r="A83" i="40"/>
  <c r="A85" i="40"/>
  <c r="AE73" i="41"/>
  <c r="K73" i="41"/>
  <c r="AQ73" i="41"/>
  <c r="W73" i="41"/>
  <c r="C73" i="41"/>
  <c r="AI73" i="41"/>
  <c r="O73" i="41"/>
  <c r="AU73" i="41"/>
  <c r="AA73" i="41"/>
  <c r="AE73" i="42"/>
  <c r="S73" i="42"/>
  <c r="AM73" i="42"/>
  <c r="G73" i="42"/>
  <c r="AA73" i="42"/>
  <c r="AU73" i="42"/>
  <c r="O73" i="42"/>
  <c r="AI73" i="42"/>
  <c r="C73" i="42"/>
  <c r="W73" i="42"/>
  <c r="G73" i="41"/>
  <c r="A89" i="41"/>
  <c r="K73" i="42"/>
  <c r="A89" i="42"/>
  <c r="A89" i="43"/>
  <c r="K73" i="43"/>
  <c r="AQ73" i="43"/>
  <c r="O73" i="43"/>
  <c r="A89" i="45"/>
  <c r="K73" i="45"/>
  <c r="AQ73" i="45"/>
  <c r="A89" i="46"/>
  <c r="W73" i="45"/>
  <c r="O73" i="45"/>
  <c r="AU73" i="45"/>
  <c r="S73" i="46"/>
  <c r="AA73" i="46"/>
  <c r="AI73" i="46"/>
  <c r="C73" i="46"/>
  <c r="W73" i="46"/>
  <c r="AQ73" i="46"/>
  <c r="AU73" i="46"/>
  <c r="AE73" i="46"/>
  <c r="O73" i="46"/>
  <c r="A89" i="47"/>
  <c r="K73" i="47"/>
  <c r="AQ73" i="47"/>
  <c r="W73" i="47"/>
  <c r="AA73" i="47"/>
  <c r="G17" i="41" l="1"/>
  <c r="G18" i="41" s="1"/>
  <c r="G19" i="41" s="1"/>
  <c r="C17" i="45"/>
  <c r="K65" i="41"/>
  <c r="S65" i="41"/>
  <c r="A68" i="47"/>
  <c r="A65" i="44"/>
  <c r="A67" i="44"/>
  <c r="A69" i="47"/>
  <c r="A66" i="40"/>
  <c r="A67" i="45"/>
  <c r="G65" i="45"/>
  <c r="G17" i="45"/>
  <c r="A68" i="40"/>
  <c r="A65" i="46"/>
  <c r="A67" i="47"/>
  <c r="A69" i="41"/>
  <c r="A66" i="41"/>
  <c r="B5" i="46"/>
  <c r="B53" i="42"/>
  <c r="B5" i="42"/>
  <c r="P7" i="39"/>
  <c r="D7" i="39"/>
  <c r="X7" i="39"/>
  <c r="L7" i="39"/>
  <c r="AF7" i="39"/>
  <c r="T7" i="39"/>
  <c r="H7" i="39"/>
  <c r="AB7" i="39"/>
  <c r="A66" i="47"/>
  <c r="Z61" i="41"/>
  <c r="V61" i="41"/>
  <c r="R61" i="41"/>
  <c r="AT61" i="41"/>
  <c r="N61" i="41"/>
  <c r="AP61" i="41"/>
  <c r="J61" i="41"/>
  <c r="AL61" i="41"/>
  <c r="F61" i="41"/>
  <c r="AH61" i="41"/>
  <c r="B61" i="41"/>
  <c r="AP13" i="41"/>
  <c r="J13" i="41"/>
  <c r="J18" i="41" s="1"/>
  <c r="AL13" i="41"/>
  <c r="AL21" i="41" s="1"/>
  <c r="F13" i="41"/>
  <c r="F21" i="41" s="1"/>
  <c r="AH13" i="41"/>
  <c r="AH18" i="41" s="1"/>
  <c r="B13" i="41"/>
  <c r="B18" i="41" s="1"/>
  <c r="AD61" i="41"/>
  <c r="AD13" i="41"/>
  <c r="Z13" i="41"/>
  <c r="V13" i="41"/>
  <c r="V21" i="41" s="1"/>
  <c r="R13" i="41"/>
  <c r="R21" i="41" s="1"/>
  <c r="AT13" i="41"/>
  <c r="N13" i="41"/>
  <c r="N21" i="41" s="1"/>
  <c r="A68" i="41"/>
  <c r="A65" i="47"/>
  <c r="A67" i="40"/>
  <c r="A69" i="40"/>
  <c r="A66" i="42"/>
  <c r="A69" i="46"/>
  <c r="Z61" i="45"/>
  <c r="V61" i="45"/>
  <c r="R61" i="45"/>
  <c r="AP61" i="45"/>
  <c r="J61" i="45"/>
  <c r="AL61" i="45"/>
  <c r="F61" i="45"/>
  <c r="AL13" i="45"/>
  <c r="AL19" i="45" s="1"/>
  <c r="F13" i="45"/>
  <c r="AT61" i="45"/>
  <c r="B53" i="45"/>
  <c r="AD13" i="45"/>
  <c r="AH61" i="45"/>
  <c r="Z13" i="45"/>
  <c r="AD61" i="45"/>
  <c r="V13" i="45"/>
  <c r="V19" i="45" s="1"/>
  <c r="B61" i="45"/>
  <c r="AT13" i="45"/>
  <c r="N13" i="45"/>
  <c r="N17" i="45" s="1"/>
  <c r="N61" i="45"/>
  <c r="AP13" i="45"/>
  <c r="AP20" i="45" s="1"/>
  <c r="AH13" i="45"/>
  <c r="R13" i="45"/>
  <c r="R17" i="45" s="1"/>
  <c r="J13" i="45"/>
  <c r="J19" i="45" s="1"/>
  <c r="B13" i="45"/>
  <c r="B19" i="45" s="1"/>
  <c r="B59" i="43"/>
  <c r="B58" i="43" s="1"/>
  <c r="B59" i="42"/>
  <c r="B58" i="42" s="1"/>
  <c r="B58" i="40"/>
  <c r="B59" i="41"/>
  <c r="B58" i="41" s="1"/>
  <c r="B10" i="44"/>
  <c r="B58" i="44" s="1"/>
  <c r="B59" i="44"/>
  <c r="A68" i="42"/>
  <c r="A65" i="41"/>
  <c r="A67" i="41"/>
  <c r="A69" i="42"/>
  <c r="A66" i="43"/>
  <c r="B10" i="45"/>
  <c r="B58" i="45" s="1"/>
  <c r="B59" i="45"/>
  <c r="A68" i="43"/>
  <c r="A65" i="40"/>
  <c r="G65" i="41"/>
  <c r="A67" i="42"/>
  <c r="A69" i="43"/>
  <c r="A66" i="44"/>
  <c r="A68" i="46"/>
  <c r="B59" i="46"/>
  <c r="B10" i="46"/>
  <c r="B58" i="46" s="1"/>
  <c r="A68" i="44"/>
  <c r="A65" i="43"/>
  <c r="A67" i="43"/>
  <c r="A69" i="44"/>
  <c r="A66" i="45"/>
  <c r="A65" i="45"/>
  <c r="B10" i="47"/>
  <c r="B58" i="47" s="1"/>
  <c r="B59" i="47"/>
  <c r="A68" i="45"/>
  <c r="A65" i="42"/>
  <c r="A67" i="46"/>
  <c r="A69" i="45"/>
  <c r="A66" i="46"/>
  <c r="AE12" i="26"/>
  <c r="F20" i="41" l="1"/>
  <c r="B17" i="45"/>
  <c r="D17" i="45" s="1"/>
  <c r="V18" i="45"/>
  <c r="B20" i="45"/>
  <c r="AE13" i="26"/>
  <c r="S66" i="41"/>
  <c r="S67" i="41" s="1"/>
  <c r="K17" i="41"/>
  <c r="C65" i="45"/>
  <c r="K17" i="45"/>
  <c r="K65" i="45"/>
  <c r="K66" i="45" s="1"/>
  <c r="K67" i="45" s="1"/>
  <c r="C17" i="41"/>
  <c r="C18" i="41" s="1"/>
  <c r="D18" i="41" s="1"/>
  <c r="C65" i="41"/>
  <c r="C66" i="41" s="1"/>
  <c r="AL21" i="45"/>
  <c r="R19" i="41"/>
  <c r="J21" i="45"/>
  <c r="B21" i="45"/>
  <c r="S17" i="45"/>
  <c r="S18" i="45" s="1"/>
  <c r="S65" i="45"/>
  <c r="S66" i="45" s="1"/>
  <c r="K66" i="41"/>
  <c r="K67" i="41" s="1"/>
  <c r="S17" i="41"/>
  <c r="S18" i="41" s="1"/>
  <c r="S19" i="41" s="1"/>
  <c r="AE53" i="49"/>
  <c r="AG53" i="49"/>
  <c r="AT41" i="45"/>
  <c r="AH21" i="41"/>
  <c r="AT19" i="45"/>
  <c r="B20" i="41"/>
  <c r="AQ65" i="46"/>
  <c r="N19" i="45"/>
  <c r="N20" i="45"/>
  <c r="V17" i="41"/>
  <c r="F18" i="41"/>
  <c r="H18" i="41" s="1"/>
  <c r="AT20" i="45"/>
  <c r="AT21" i="41"/>
  <c r="H62" i="45"/>
  <c r="AT17" i="45"/>
  <c r="AH17" i="45"/>
  <c r="B18" i="45"/>
  <c r="AA65" i="45"/>
  <c r="AA17" i="45"/>
  <c r="AA17" i="41"/>
  <c r="AA65" i="41"/>
  <c r="G66" i="41"/>
  <c r="AH19" i="41"/>
  <c r="AD19" i="41"/>
  <c r="Z17" i="41"/>
  <c r="B17" i="41"/>
  <c r="Z31" i="45"/>
  <c r="Z35" i="45"/>
  <c r="O65" i="46"/>
  <c r="O17" i="46"/>
  <c r="O65" i="42"/>
  <c r="O17" i="42"/>
  <c r="AL20" i="41"/>
  <c r="AH20" i="41"/>
  <c r="Z28" i="41"/>
  <c r="Z41" i="41"/>
  <c r="AP26" i="41"/>
  <c r="AP18" i="41"/>
  <c r="AL18" i="41"/>
  <c r="G18" i="45"/>
  <c r="R19" i="45"/>
  <c r="J25" i="41"/>
  <c r="L14" i="41"/>
  <c r="J30" i="41"/>
  <c r="AP21" i="45"/>
  <c r="F20" i="45"/>
  <c r="V17" i="45"/>
  <c r="AH18" i="45"/>
  <c r="B19" i="41"/>
  <c r="J19" i="41"/>
  <c r="F17" i="41"/>
  <c r="H17" i="41" s="1"/>
  <c r="AH17" i="41"/>
  <c r="AP27" i="45"/>
  <c r="J89" i="45"/>
  <c r="L62" i="45"/>
  <c r="C65" i="46"/>
  <c r="C17" i="46"/>
  <c r="C65" i="42"/>
  <c r="C17" i="42"/>
  <c r="R20" i="41"/>
  <c r="N20" i="41"/>
  <c r="D62" i="41"/>
  <c r="B89" i="41"/>
  <c r="B5" i="47"/>
  <c r="B53" i="43"/>
  <c r="B5" i="43"/>
  <c r="E7" i="39"/>
  <c r="Y7" i="39"/>
  <c r="M7" i="39"/>
  <c r="AG7" i="39"/>
  <c r="U7" i="39"/>
  <c r="I7" i="39"/>
  <c r="AC7" i="39"/>
  <c r="Q7" i="39"/>
  <c r="AH61" i="42"/>
  <c r="AH68" i="42" s="1"/>
  <c r="B61" i="42"/>
  <c r="B68" i="42" s="1"/>
  <c r="AD61" i="42"/>
  <c r="AD69" i="42" s="1"/>
  <c r="Z61" i="42"/>
  <c r="Z68" i="42" s="1"/>
  <c r="V61" i="42"/>
  <c r="V68" i="42" s="1"/>
  <c r="R61" i="42"/>
  <c r="R67" i="42" s="1"/>
  <c r="AT61" i="42"/>
  <c r="AT68" i="42" s="1"/>
  <c r="N61" i="42"/>
  <c r="N66" i="42" s="1"/>
  <c r="AP61" i="42"/>
  <c r="AP66" i="42" s="1"/>
  <c r="J61" i="42"/>
  <c r="J69" i="42" s="1"/>
  <c r="AH13" i="42"/>
  <c r="B13" i="42"/>
  <c r="AD13" i="42"/>
  <c r="Z13" i="42"/>
  <c r="V13" i="42"/>
  <c r="R13" i="42"/>
  <c r="AL61" i="42"/>
  <c r="AL68" i="42" s="1"/>
  <c r="AT13" i="42"/>
  <c r="N13" i="42"/>
  <c r="F61" i="42"/>
  <c r="F68" i="42" s="1"/>
  <c r="AP13" i="42"/>
  <c r="J13" i="42"/>
  <c r="F13" i="42"/>
  <c r="AL13" i="42"/>
  <c r="V18" i="41"/>
  <c r="R18" i="41"/>
  <c r="G66" i="45"/>
  <c r="G67" i="45" s="1"/>
  <c r="P62" i="41"/>
  <c r="AI65" i="45"/>
  <c r="AI17" i="45"/>
  <c r="AI17" i="41"/>
  <c r="AI65" i="41"/>
  <c r="V21" i="45"/>
  <c r="AL20" i="45"/>
  <c r="F21" i="45"/>
  <c r="AD20" i="45"/>
  <c r="AE17" i="45"/>
  <c r="AE65" i="45"/>
  <c r="AE65" i="41"/>
  <c r="AE17" i="41"/>
  <c r="Z17" i="45"/>
  <c r="J18" i="45"/>
  <c r="N18" i="45"/>
  <c r="N19" i="41"/>
  <c r="AP19" i="41"/>
  <c r="AL17" i="41"/>
  <c r="N17" i="41"/>
  <c r="P62" i="45"/>
  <c r="AQ65" i="45"/>
  <c r="AQ17" i="45"/>
  <c r="AQ17" i="41"/>
  <c r="AQ65" i="41"/>
  <c r="AD20" i="41"/>
  <c r="AT20" i="41"/>
  <c r="V89" i="41"/>
  <c r="AH66" i="41"/>
  <c r="B66" i="41"/>
  <c r="V66" i="41"/>
  <c r="AP66" i="41"/>
  <c r="J66" i="41"/>
  <c r="AD66" i="41"/>
  <c r="R66" i="41"/>
  <c r="AL66" i="41"/>
  <c r="F66" i="41"/>
  <c r="Z66" i="41"/>
  <c r="AT66" i="41"/>
  <c r="N66" i="41"/>
  <c r="Z21" i="41"/>
  <c r="AD19" i="45"/>
  <c r="AP19" i="45"/>
  <c r="AT69" i="45"/>
  <c r="N69" i="45"/>
  <c r="AH69" i="45"/>
  <c r="B69" i="45"/>
  <c r="V69" i="45"/>
  <c r="AD69" i="45"/>
  <c r="R69" i="45"/>
  <c r="AP69" i="45"/>
  <c r="AL69" i="45"/>
  <c r="J69" i="45"/>
  <c r="F69" i="45"/>
  <c r="Z69" i="45"/>
  <c r="AT69" i="41"/>
  <c r="N69" i="41"/>
  <c r="AH69" i="41"/>
  <c r="B69" i="41"/>
  <c r="V69" i="41"/>
  <c r="AP69" i="41"/>
  <c r="J69" i="41"/>
  <c r="AD69" i="41"/>
  <c r="R69" i="41"/>
  <c r="AL69" i="41"/>
  <c r="F69" i="41"/>
  <c r="Z69" i="41"/>
  <c r="K18" i="41"/>
  <c r="L18" i="41" s="1"/>
  <c r="N21" i="45"/>
  <c r="AP68" i="45"/>
  <c r="J68" i="45"/>
  <c r="AD68" i="45"/>
  <c r="R68" i="45"/>
  <c r="Z68" i="45"/>
  <c r="AT68" i="45"/>
  <c r="N68" i="45"/>
  <c r="AH68" i="45"/>
  <c r="F68" i="45"/>
  <c r="B68" i="45"/>
  <c r="V68" i="45"/>
  <c r="AL68" i="45"/>
  <c r="AP18" i="45"/>
  <c r="AT18" i="45"/>
  <c r="AT19" i="41"/>
  <c r="V19" i="41"/>
  <c r="R17" i="41"/>
  <c r="AT17" i="41"/>
  <c r="P14" i="45"/>
  <c r="N35" i="45"/>
  <c r="N33" i="45"/>
  <c r="J20" i="41"/>
  <c r="Z20" i="41"/>
  <c r="D14" i="41"/>
  <c r="B36" i="41"/>
  <c r="B29" i="41"/>
  <c r="H62" i="41"/>
  <c r="Z89" i="41"/>
  <c r="Z61" i="46"/>
  <c r="Z65" i="46" s="1"/>
  <c r="V61" i="46"/>
  <c r="V69" i="46" s="1"/>
  <c r="R61" i="46"/>
  <c r="R65" i="46" s="1"/>
  <c r="AP61" i="46"/>
  <c r="AP68" i="46" s="1"/>
  <c r="J61" i="46"/>
  <c r="J66" i="46" s="1"/>
  <c r="B53" i="46"/>
  <c r="AL61" i="46"/>
  <c r="AL69" i="46" s="1"/>
  <c r="F61" i="46"/>
  <c r="F68" i="46" s="1"/>
  <c r="AL13" i="46"/>
  <c r="F13" i="46"/>
  <c r="AT61" i="46"/>
  <c r="AT66" i="46" s="1"/>
  <c r="AH13" i="46"/>
  <c r="B13" i="46"/>
  <c r="AH61" i="46"/>
  <c r="AH67" i="46" s="1"/>
  <c r="AD13" i="46"/>
  <c r="AD61" i="46"/>
  <c r="AD65" i="46" s="1"/>
  <c r="N61" i="46"/>
  <c r="N66" i="46" s="1"/>
  <c r="V13" i="46"/>
  <c r="B61" i="46"/>
  <c r="B68" i="46" s="1"/>
  <c r="R13" i="46"/>
  <c r="Z13" i="46"/>
  <c r="N13" i="46"/>
  <c r="J13" i="46"/>
  <c r="AT13" i="46"/>
  <c r="AP13" i="46"/>
  <c r="J21" i="41"/>
  <c r="AL67" i="45"/>
  <c r="F67" i="45"/>
  <c r="Z67" i="45"/>
  <c r="AT67" i="45"/>
  <c r="N67" i="45"/>
  <c r="V67" i="45"/>
  <c r="AP67" i="45"/>
  <c r="J67" i="45"/>
  <c r="AH67" i="45"/>
  <c r="AD67" i="45"/>
  <c r="R67" i="45"/>
  <c r="B67" i="45"/>
  <c r="AM65" i="45"/>
  <c r="AM17" i="45"/>
  <c r="AM65" i="41"/>
  <c r="AM17" i="41"/>
  <c r="R27" i="45"/>
  <c r="R33" i="45"/>
  <c r="AL89" i="45"/>
  <c r="AH66" i="46"/>
  <c r="J20" i="45"/>
  <c r="AD65" i="45"/>
  <c r="R65" i="45"/>
  <c r="AL65" i="45"/>
  <c r="F65" i="45"/>
  <c r="H65" i="45" s="1"/>
  <c r="AT65" i="45"/>
  <c r="N65" i="45"/>
  <c r="AH65" i="45"/>
  <c r="B65" i="45"/>
  <c r="D65" i="45" s="1"/>
  <c r="AP65" i="45"/>
  <c r="J65" i="45"/>
  <c r="Z65" i="45"/>
  <c r="V65" i="45"/>
  <c r="AD17" i="45"/>
  <c r="R18" i="45"/>
  <c r="F18" i="45"/>
  <c r="O17" i="45"/>
  <c r="P17" i="45" s="1"/>
  <c r="O65" i="45"/>
  <c r="O65" i="41"/>
  <c r="O17" i="41"/>
  <c r="Z19" i="41"/>
  <c r="AL67" i="41"/>
  <c r="F67" i="41"/>
  <c r="Z67" i="41"/>
  <c r="AT67" i="41"/>
  <c r="N67" i="41"/>
  <c r="AH67" i="41"/>
  <c r="B67" i="41"/>
  <c r="V67" i="41"/>
  <c r="AP67" i="41"/>
  <c r="J67" i="41"/>
  <c r="AD67" i="41"/>
  <c r="R67" i="41"/>
  <c r="T67" i="41" s="1"/>
  <c r="AD17" i="41"/>
  <c r="AD65" i="41"/>
  <c r="R65" i="41"/>
  <c r="T65" i="41" s="1"/>
  <c r="AL65" i="41"/>
  <c r="F65" i="41"/>
  <c r="H65" i="41" s="1"/>
  <c r="Z65" i="41"/>
  <c r="AT65" i="41"/>
  <c r="N65" i="41"/>
  <c r="AH65" i="41"/>
  <c r="B65" i="41"/>
  <c r="V65" i="41"/>
  <c r="J65" i="41"/>
  <c r="L65" i="41" s="1"/>
  <c r="AP65" i="41"/>
  <c r="V89" i="45"/>
  <c r="G65" i="46"/>
  <c r="G17" i="46"/>
  <c r="G65" i="42"/>
  <c r="G17" i="42"/>
  <c r="AP20" i="41"/>
  <c r="P14" i="41"/>
  <c r="N29" i="41"/>
  <c r="N41" i="41"/>
  <c r="AH41" i="41"/>
  <c r="AH26" i="41"/>
  <c r="AL89" i="41"/>
  <c r="N18" i="41"/>
  <c r="AP21" i="41"/>
  <c r="AH19" i="45"/>
  <c r="F69" i="42"/>
  <c r="AH69" i="42"/>
  <c r="B69" i="42"/>
  <c r="AQ17" i="42"/>
  <c r="B61" i="44"/>
  <c r="B68" i="44" s="1"/>
  <c r="D68" i="44" s="1"/>
  <c r="B13" i="44"/>
  <c r="B61" i="40"/>
  <c r="B66" i="40" s="1"/>
  <c r="A21" i="39"/>
  <c r="B13" i="40"/>
  <c r="AD21" i="45"/>
  <c r="V20" i="45"/>
  <c r="F17" i="45"/>
  <c r="H17" i="45" s="1"/>
  <c r="J17" i="45"/>
  <c r="L17" i="45" s="1"/>
  <c r="AU65" i="45"/>
  <c r="AU17" i="45"/>
  <c r="AU65" i="41"/>
  <c r="AU17" i="41"/>
  <c r="Z18" i="45"/>
  <c r="AL18" i="45"/>
  <c r="F19" i="41"/>
  <c r="H19" i="41" s="1"/>
  <c r="J17" i="41"/>
  <c r="B33" i="45"/>
  <c r="B31" i="45"/>
  <c r="B25" i="45"/>
  <c r="D14" i="45"/>
  <c r="B35" i="45"/>
  <c r="B32" i="45"/>
  <c r="B30" i="45"/>
  <c r="B26" i="45"/>
  <c r="B41" i="45"/>
  <c r="B36" i="45"/>
  <c r="B34" i="45"/>
  <c r="B37" i="45"/>
  <c r="B29" i="45"/>
  <c r="B89" i="45"/>
  <c r="D62" i="45"/>
  <c r="F41" i="45"/>
  <c r="F34" i="45"/>
  <c r="F32" i="45"/>
  <c r="F25" i="45"/>
  <c r="H14" i="45"/>
  <c r="F33" i="45"/>
  <c r="F26" i="45"/>
  <c r="F30" i="45"/>
  <c r="F35" i="45"/>
  <c r="F31" i="45"/>
  <c r="F36" i="45"/>
  <c r="F37" i="45"/>
  <c r="F28" i="45"/>
  <c r="F29" i="45"/>
  <c r="F27" i="45"/>
  <c r="Z89" i="45"/>
  <c r="S17" i="46"/>
  <c r="S17" i="42"/>
  <c r="S65" i="42"/>
  <c r="S65" i="46"/>
  <c r="V20" i="41"/>
  <c r="AT26" i="41"/>
  <c r="AT25" i="41"/>
  <c r="AT41" i="41"/>
  <c r="AT27" i="41"/>
  <c r="F32" i="41"/>
  <c r="F30" i="41"/>
  <c r="F33" i="41"/>
  <c r="F25" i="41"/>
  <c r="H14" i="41"/>
  <c r="F36" i="41"/>
  <c r="F28" i="41"/>
  <c r="F31" i="41"/>
  <c r="F37" i="41"/>
  <c r="F27" i="41"/>
  <c r="F34" i="41"/>
  <c r="F41" i="41"/>
  <c r="F35" i="41"/>
  <c r="F26" i="41"/>
  <c r="F29" i="41"/>
  <c r="L62" i="41"/>
  <c r="J89" i="41"/>
  <c r="AT18" i="41"/>
  <c r="Z19" i="45"/>
  <c r="C18" i="45"/>
  <c r="AA17" i="46"/>
  <c r="AA65" i="46"/>
  <c r="AA17" i="42"/>
  <c r="AA65" i="42"/>
  <c r="V27" i="41"/>
  <c r="V36" i="41"/>
  <c r="V37" i="41"/>
  <c r="V26" i="41"/>
  <c r="V29" i="41"/>
  <c r="V33" i="41"/>
  <c r="V28" i="41"/>
  <c r="V30" i="41"/>
  <c r="V35" i="41"/>
  <c r="V25" i="41"/>
  <c r="V32" i="41"/>
  <c r="V34" i="41"/>
  <c r="V31" i="41"/>
  <c r="V41" i="41"/>
  <c r="AT21" i="45"/>
  <c r="AD65" i="42"/>
  <c r="AL65" i="42"/>
  <c r="F65" i="42"/>
  <c r="Z65" i="42"/>
  <c r="B65" i="42"/>
  <c r="Z21" i="45"/>
  <c r="R20" i="45"/>
  <c r="AH21" i="45"/>
  <c r="R21" i="45"/>
  <c r="Z20" i="45"/>
  <c r="AH20" i="45"/>
  <c r="AL17" i="45"/>
  <c r="AP17" i="45"/>
  <c r="AD18" i="45"/>
  <c r="AH66" i="45"/>
  <c r="B66" i="45"/>
  <c r="V66" i="45"/>
  <c r="AP66" i="45"/>
  <c r="J66" i="45"/>
  <c r="R66" i="45"/>
  <c r="AL66" i="45"/>
  <c r="F66" i="45"/>
  <c r="Z66" i="45"/>
  <c r="AT66" i="45"/>
  <c r="N66" i="45"/>
  <c r="AD66" i="45"/>
  <c r="B67" i="42"/>
  <c r="AL19" i="41"/>
  <c r="AP17" i="41"/>
  <c r="J35" i="45"/>
  <c r="J33" i="45"/>
  <c r="J27" i="45"/>
  <c r="J41" i="45"/>
  <c r="J29" i="45"/>
  <c r="J26" i="45"/>
  <c r="L14" i="45"/>
  <c r="J34" i="45"/>
  <c r="J25" i="45"/>
  <c r="J31" i="45"/>
  <c r="J36" i="45"/>
  <c r="J37" i="45"/>
  <c r="J30" i="45"/>
  <c r="J28" i="45"/>
  <c r="J32" i="45"/>
  <c r="V32" i="45"/>
  <c r="V36" i="45"/>
  <c r="V37" i="45"/>
  <c r="V35" i="45"/>
  <c r="V33" i="45"/>
  <c r="V30" i="45"/>
  <c r="V31" i="45"/>
  <c r="V27" i="45"/>
  <c r="V25" i="45"/>
  <c r="V26" i="45"/>
  <c r="V34" i="45"/>
  <c r="V41" i="45"/>
  <c r="V29" i="45"/>
  <c r="V28" i="45"/>
  <c r="AL41" i="45"/>
  <c r="AL25" i="45"/>
  <c r="AL26" i="45"/>
  <c r="AL27" i="45"/>
  <c r="K65" i="46"/>
  <c r="K17" i="46"/>
  <c r="K65" i="42"/>
  <c r="K17" i="42"/>
  <c r="W65" i="45"/>
  <c r="W17" i="45"/>
  <c r="W17" i="41"/>
  <c r="W65" i="41"/>
  <c r="AP68" i="41"/>
  <c r="J68" i="41"/>
  <c r="AD68" i="41"/>
  <c r="R68" i="41"/>
  <c r="AL68" i="41"/>
  <c r="F68" i="41"/>
  <c r="Z68" i="41"/>
  <c r="AT68" i="41"/>
  <c r="N68" i="41"/>
  <c r="AH68" i="41"/>
  <c r="B68" i="41"/>
  <c r="V68" i="41"/>
  <c r="R33" i="41"/>
  <c r="R25" i="41"/>
  <c r="R31" i="41"/>
  <c r="R26" i="41"/>
  <c r="R34" i="41"/>
  <c r="R41" i="41"/>
  <c r="R32" i="41"/>
  <c r="R36" i="41"/>
  <c r="R29" i="41"/>
  <c r="R35" i="41"/>
  <c r="R30" i="41"/>
  <c r="R37" i="41"/>
  <c r="R28" i="41"/>
  <c r="R27" i="41"/>
  <c r="AL25" i="41"/>
  <c r="AL27" i="41"/>
  <c r="AL41" i="41"/>
  <c r="AL26" i="41"/>
  <c r="AP89" i="41"/>
  <c r="AD18" i="41"/>
  <c r="Z18" i="41"/>
  <c r="B21" i="41"/>
  <c r="AD21" i="41"/>
  <c r="F19" i="45"/>
  <c r="C66" i="45"/>
  <c r="K18" i="45"/>
  <c r="AD67" i="42" l="1"/>
  <c r="T66" i="41"/>
  <c r="D17" i="41"/>
  <c r="L17" i="41"/>
  <c r="D65" i="42"/>
  <c r="AD66" i="46"/>
  <c r="V67" i="42"/>
  <c r="AN17" i="45"/>
  <c r="L66" i="45"/>
  <c r="AD67" i="46"/>
  <c r="L65" i="45"/>
  <c r="T65" i="45"/>
  <c r="D65" i="41"/>
  <c r="L66" i="41"/>
  <c r="AQ65" i="42"/>
  <c r="AQ66" i="42" s="1"/>
  <c r="AR66" i="42" s="1"/>
  <c r="AT89" i="45"/>
  <c r="J65" i="42"/>
  <c r="L65" i="42" s="1"/>
  <c r="AP65" i="42"/>
  <c r="AQ17" i="46"/>
  <c r="AQ18" i="46" s="1"/>
  <c r="N67" i="46"/>
  <c r="AT67" i="46"/>
  <c r="F67" i="46"/>
  <c r="AL67" i="46"/>
  <c r="AP67" i="42"/>
  <c r="AF17" i="45"/>
  <c r="AR65" i="45"/>
  <c r="AB17" i="45"/>
  <c r="J67" i="42"/>
  <c r="AB65" i="45"/>
  <c r="Z66" i="46"/>
  <c r="G65" i="43"/>
  <c r="AL66" i="46"/>
  <c r="AH67" i="42"/>
  <c r="AR17" i="45"/>
  <c r="AL67" i="42"/>
  <c r="AH65" i="42"/>
  <c r="T17" i="41"/>
  <c r="H66" i="45"/>
  <c r="V67" i="46"/>
  <c r="AF65" i="45"/>
  <c r="T66" i="45"/>
  <c r="H18" i="45"/>
  <c r="X17" i="41"/>
  <c r="H65" i="42"/>
  <c r="AF65" i="41"/>
  <c r="R65" i="42"/>
  <c r="T65" i="42" s="1"/>
  <c r="AP67" i="46"/>
  <c r="AP66" i="46"/>
  <c r="O21" i="45"/>
  <c r="P21" i="45" s="1"/>
  <c r="F66" i="42"/>
  <c r="AT67" i="42"/>
  <c r="Z67" i="46"/>
  <c r="AJ65" i="45"/>
  <c r="V66" i="46"/>
  <c r="R66" i="42"/>
  <c r="W17" i="47"/>
  <c r="T17" i="45"/>
  <c r="R66" i="46"/>
  <c r="Z67" i="42"/>
  <c r="V65" i="42"/>
  <c r="AD66" i="42"/>
  <c r="F67" i="42"/>
  <c r="Z69" i="46"/>
  <c r="V66" i="42"/>
  <c r="R69" i="42"/>
  <c r="B66" i="42"/>
  <c r="AH66" i="42"/>
  <c r="V69" i="42"/>
  <c r="G68" i="45"/>
  <c r="H68" i="45" s="1"/>
  <c r="Z66" i="42"/>
  <c r="L67" i="41"/>
  <c r="R67" i="46"/>
  <c r="AT69" i="42"/>
  <c r="B67" i="46"/>
  <c r="AT65" i="42"/>
  <c r="Z69" i="42"/>
  <c r="T18" i="45"/>
  <c r="AR17" i="41"/>
  <c r="AJ65" i="41"/>
  <c r="P65" i="41"/>
  <c r="K19" i="41"/>
  <c r="L19" i="41" s="1"/>
  <c r="J73" i="42"/>
  <c r="L73" i="42" s="1"/>
  <c r="N41" i="46"/>
  <c r="AP69" i="42"/>
  <c r="B66" i="46"/>
  <c r="F65" i="46"/>
  <c r="H65" i="46" s="1"/>
  <c r="R69" i="46"/>
  <c r="K17" i="47"/>
  <c r="AL66" i="42"/>
  <c r="AT66" i="42"/>
  <c r="J67" i="46"/>
  <c r="AN65" i="41"/>
  <c r="S17" i="43"/>
  <c r="J66" i="42"/>
  <c r="B65" i="40"/>
  <c r="AL69" i="42"/>
  <c r="R68" i="46"/>
  <c r="V65" i="46"/>
  <c r="AB65" i="42"/>
  <c r="T65" i="46"/>
  <c r="AA69" i="45"/>
  <c r="AB69" i="45" s="1"/>
  <c r="L67" i="45"/>
  <c r="AF17" i="41"/>
  <c r="AN65" i="45"/>
  <c r="AB65" i="46"/>
  <c r="AE21" i="45"/>
  <c r="AF21" i="45" s="1"/>
  <c r="AB17" i="41"/>
  <c r="H66" i="41"/>
  <c r="T19" i="41"/>
  <c r="P14" i="46"/>
  <c r="N25" i="46"/>
  <c r="N27" i="46"/>
  <c r="N26" i="46"/>
  <c r="N18" i="46"/>
  <c r="N21" i="46"/>
  <c r="N17" i="46"/>
  <c r="P17" i="46" s="1"/>
  <c r="N19" i="46"/>
  <c r="N20" i="46"/>
  <c r="AQ66" i="41"/>
  <c r="AR66" i="41" s="1"/>
  <c r="K66" i="42"/>
  <c r="B66" i="44"/>
  <c r="S66" i="46"/>
  <c r="AU18" i="41"/>
  <c r="AU19" i="41" s="1"/>
  <c r="AH27" i="41"/>
  <c r="N34" i="41"/>
  <c r="N26" i="41"/>
  <c r="G66" i="42"/>
  <c r="X65" i="41"/>
  <c r="F66" i="46"/>
  <c r="R30" i="45"/>
  <c r="R31" i="45"/>
  <c r="Z25" i="46"/>
  <c r="Z41" i="46"/>
  <c r="Z26" i="46"/>
  <c r="Z21" i="46"/>
  <c r="Z17" i="46"/>
  <c r="AB17" i="46" s="1"/>
  <c r="Z20" i="46"/>
  <c r="Z19" i="46"/>
  <c r="Z18" i="46"/>
  <c r="D14" i="46"/>
  <c r="B25" i="46"/>
  <c r="B26" i="46"/>
  <c r="B27" i="46"/>
  <c r="B20" i="46"/>
  <c r="B17" i="46"/>
  <c r="D17" i="46" s="1"/>
  <c r="B21" i="46"/>
  <c r="B19" i="46"/>
  <c r="B18" i="46"/>
  <c r="J89" i="46"/>
  <c r="L62" i="46"/>
  <c r="B34" i="41"/>
  <c r="B26" i="41"/>
  <c r="N25" i="45"/>
  <c r="N27" i="45"/>
  <c r="AV17" i="41"/>
  <c r="AQ18" i="41"/>
  <c r="AR18" i="41" s="1"/>
  <c r="AP89" i="45"/>
  <c r="AD41" i="45"/>
  <c r="Z68" i="46"/>
  <c r="AI18" i="45"/>
  <c r="AJ18" i="45" s="1"/>
  <c r="AL65" i="46"/>
  <c r="H14" i="42"/>
  <c r="F25" i="42"/>
  <c r="F41" i="42"/>
  <c r="F26" i="42"/>
  <c r="F27" i="42"/>
  <c r="F17" i="42"/>
  <c r="H17" i="42" s="1"/>
  <c r="F21" i="42"/>
  <c r="F18" i="42"/>
  <c r="F19" i="42"/>
  <c r="F20" i="42"/>
  <c r="X14" i="42"/>
  <c r="V26" i="42"/>
  <c r="V41" i="42"/>
  <c r="V25" i="42"/>
  <c r="V20" i="42"/>
  <c r="V19" i="42"/>
  <c r="V17" i="42"/>
  <c r="V21" i="42"/>
  <c r="V18" i="42"/>
  <c r="AT89" i="42"/>
  <c r="AD27" i="41"/>
  <c r="J36" i="41"/>
  <c r="J33" i="41"/>
  <c r="K69" i="45"/>
  <c r="K21" i="45"/>
  <c r="L21" i="45" s="1"/>
  <c r="K68" i="45"/>
  <c r="K69" i="41"/>
  <c r="L69" i="41" s="1"/>
  <c r="K21" i="42"/>
  <c r="K68" i="41"/>
  <c r="K21" i="41"/>
  <c r="L21" i="41" s="1"/>
  <c r="Z27" i="41"/>
  <c r="Z25" i="41"/>
  <c r="O18" i="42"/>
  <c r="Z37" i="45"/>
  <c r="AA18" i="41"/>
  <c r="AB18" i="41" s="1"/>
  <c r="B53" i="44"/>
  <c r="D62" i="44"/>
  <c r="B74" i="44"/>
  <c r="B84" i="44"/>
  <c r="B78" i="44"/>
  <c r="B76" i="44"/>
  <c r="G18" i="42"/>
  <c r="AH89" i="46"/>
  <c r="AL25" i="42"/>
  <c r="AL26" i="42"/>
  <c r="AL41" i="42"/>
  <c r="AL21" i="42"/>
  <c r="AL17" i="42"/>
  <c r="AL18" i="42"/>
  <c r="AL19" i="42"/>
  <c r="AL20" i="42"/>
  <c r="K18" i="46"/>
  <c r="S66" i="42"/>
  <c r="AU66" i="41"/>
  <c r="AU67" i="41" s="1"/>
  <c r="AV67" i="41" s="1"/>
  <c r="B89" i="44"/>
  <c r="AQ18" i="42"/>
  <c r="N32" i="41"/>
  <c r="G18" i="46"/>
  <c r="AT26" i="45"/>
  <c r="O18" i="41"/>
  <c r="O19" i="41" s="1"/>
  <c r="P19" i="41" s="1"/>
  <c r="R37" i="45"/>
  <c r="R29" i="45"/>
  <c r="AM18" i="41"/>
  <c r="AN18" i="41" s="1"/>
  <c r="T14" i="46"/>
  <c r="R26" i="46"/>
  <c r="R25" i="46"/>
  <c r="R41" i="46"/>
  <c r="R20" i="46"/>
  <c r="R18" i="46"/>
  <c r="R19" i="46"/>
  <c r="R21" i="46"/>
  <c r="R17" i="46"/>
  <c r="T17" i="46" s="1"/>
  <c r="AH25" i="46"/>
  <c r="AH26" i="46"/>
  <c r="AH41" i="46"/>
  <c r="AH17" i="46"/>
  <c r="AH21" i="46"/>
  <c r="AH19" i="46"/>
  <c r="AH18" i="46"/>
  <c r="AH20" i="46"/>
  <c r="AP89" i="46"/>
  <c r="B27" i="41"/>
  <c r="B30" i="41"/>
  <c r="N31" i="45"/>
  <c r="AQ18" i="45"/>
  <c r="AR18" i="45" s="1"/>
  <c r="F69" i="46"/>
  <c r="AD26" i="45"/>
  <c r="P17" i="41"/>
  <c r="AL68" i="46"/>
  <c r="AI66" i="45"/>
  <c r="AI67" i="45" s="1"/>
  <c r="J65" i="46"/>
  <c r="L65" i="46" s="1"/>
  <c r="J41" i="42"/>
  <c r="L14" i="42"/>
  <c r="J25" i="42"/>
  <c r="J27" i="42"/>
  <c r="J26" i="42"/>
  <c r="J21" i="42"/>
  <c r="J18" i="42"/>
  <c r="J20" i="42"/>
  <c r="J19" i="42"/>
  <c r="J17" i="42"/>
  <c r="L17" i="42" s="1"/>
  <c r="Z41" i="42"/>
  <c r="Z26" i="42"/>
  <c r="Z25" i="42"/>
  <c r="Z18" i="42"/>
  <c r="Z21" i="42"/>
  <c r="Z17" i="42"/>
  <c r="AB17" i="42" s="1"/>
  <c r="Z20" i="42"/>
  <c r="Z19" i="42"/>
  <c r="T62" i="42"/>
  <c r="R89" i="42"/>
  <c r="AU65" i="46"/>
  <c r="AU17" i="46"/>
  <c r="AU17" i="42"/>
  <c r="AU65" i="42"/>
  <c r="AP25" i="45"/>
  <c r="AI69" i="45"/>
  <c r="AI21" i="45"/>
  <c r="AJ21" i="45" s="1"/>
  <c r="AI69" i="41"/>
  <c r="AJ69" i="41" s="1"/>
  <c r="AI21" i="42"/>
  <c r="AI21" i="41"/>
  <c r="AJ21" i="41" s="1"/>
  <c r="J32" i="41"/>
  <c r="J41" i="41"/>
  <c r="Z29" i="41"/>
  <c r="Z33" i="41"/>
  <c r="O66" i="42"/>
  <c r="P66" i="42" s="1"/>
  <c r="Z36" i="45"/>
  <c r="Z34" i="45"/>
  <c r="AH27" i="45"/>
  <c r="AA18" i="45"/>
  <c r="AB18" i="45" s="1"/>
  <c r="D18" i="45"/>
  <c r="AM65" i="46"/>
  <c r="AM17" i="46"/>
  <c r="AM65" i="42"/>
  <c r="AN65" i="42" s="1"/>
  <c r="AM17" i="42"/>
  <c r="H67" i="45"/>
  <c r="AI18" i="41"/>
  <c r="AJ18" i="41" s="1"/>
  <c r="AA66" i="41"/>
  <c r="AA67" i="41" s="1"/>
  <c r="AB67" i="41" s="1"/>
  <c r="B65" i="44"/>
  <c r="T14" i="41"/>
  <c r="K66" i="46"/>
  <c r="L66" i="46" s="1"/>
  <c r="S18" i="42"/>
  <c r="S19" i="42" s="1"/>
  <c r="S20" i="42" s="1"/>
  <c r="B28" i="45"/>
  <c r="AU18" i="45"/>
  <c r="AV18" i="45" s="1"/>
  <c r="B37" i="40"/>
  <c r="B35" i="40"/>
  <c r="B33" i="40"/>
  <c r="B31" i="40"/>
  <c r="B29" i="40"/>
  <c r="B27" i="40"/>
  <c r="B25" i="40"/>
  <c r="D14" i="40"/>
  <c r="B34" i="40"/>
  <c r="B32" i="40"/>
  <c r="B41" i="40"/>
  <c r="B28" i="40"/>
  <c r="B26" i="40"/>
  <c r="B30" i="40"/>
  <c r="B36" i="40"/>
  <c r="B19" i="40"/>
  <c r="B21" i="40"/>
  <c r="D21" i="40" s="1"/>
  <c r="B17" i="40"/>
  <c r="B18" i="40"/>
  <c r="B20" i="40"/>
  <c r="D20" i="40" s="1"/>
  <c r="B67" i="44"/>
  <c r="N37" i="41"/>
  <c r="N28" i="41"/>
  <c r="G66" i="46"/>
  <c r="AT25" i="45"/>
  <c r="O66" i="41"/>
  <c r="P66" i="41" s="1"/>
  <c r="P65" i="45"/>
  <c r="R28" i="45"/>
  <c r="R35" i="45"/>
  <c r="AM66" i="41"/>
  <c r="AN66" i="41" s="1"/>
  <c r="D62" i="46"/>
  <c r="B89" i="46"/>
  <c r="AT89" i="46"/>
  <c r="T62" i="46"/>
  <c r="R89" i="46"/>
  <c r="B28" i="41"/>
  <c r="C17" i="47"/>
  <c r="C65" i="47"/>
  <c r="C17" i="43"/>
  <c r="C65" i="43"/>
  <c r="N29" i="45"/>
  <c r="N26" i="45"/>
  <c r="AQ66" i="45"/>
  <c r="AR66" i="45" s="1"/>
  <c r="AD69" i="46"/>
  <c r="AD25" i="45"/>
  <c r="AN17" i="41"/>
  <c r="J68" i="46"/>
  <c r="AD68" i="46"/>
  <c r="AE18" i="41"/>
  <c r="AP65" i="46"/>
  <c r="AR65" i="46" s="1"/>
  <c r="AP41" i="42"/>
  <c r="AP25" i="42"/>
  <c r="AP26" i="42"/>
  <c r="AP21" i="42"/>
  <c r="AP20" i="42"/>
  <c r="AP19" i="42"/>
  <c r="AP17" i="42"/>
  <c r="AR17" i="42" s="1"/>
  <c r="AP18" i="42"/>
  <c r="AD41" i="42"/>
  <c r="AD26" i="42"/>
  <c r="AD25" i="42"/>
  <c r="AD18" i="42"/>
  <c r="AD19" i="42"/>
  <c r="AD21" i="42"/>
  <c r="AD20" i="42"/>
  <c r="AD17" i="42"/>
  <c r="X62" i="42"/>
  <c r="V89" i="42"/>
  <c r="AD41" i="41"/>
  <c r="C18" i="42"/>
  <c r="AH89" i="45"/>
  <c r="AP41" i="45"/>
  <c r="AJ17" i="41"/>
  <c r="B69" i="44"/>
  <c r="D69" i="44" s="1"/>
  <c r="J29" i="41"/>
  <c r="AP25" i="41"/>
  <c r="Z37" i="41"/>
  <c r="Z30" i="41"/>
  <c r="O18" i="46"/>
  <c r="Z41" i="45"/>
  <c r="Z30" i="45"/>
  <c r="AH41" i="45"/>
  <c r="AH25" i="45"/>
  <c r="AA66" i="45"/>
  <c r="AA67" i="45" s="1"/>
  <c r="AB67" i="45" s="1"/>
  <c r="R25" i="42"/>
  <c r="T14" i="42"/>
  <c r="R26" i="42"/>
  <c r="R41" i="42"/>
  <c r="R18" i="42"/>
  <c r="R19" i="42"/>
  <c r="R21" i="42"/>
  <c r="R17" i="42"/>
  <c r="T17" i="42" s="1"/>
  <c r="R20" i="42"/>
  <c r="W66" i="41"/>
  <c r="W67" i="41" s="1"/>
  <c r="X67" i="41" s="1"/>
  <c r="W65" i="46"/>
  <c r="W17" i="46"/>
  <c r="W17" i="42"/>
  <c r="W65" i="42"/>
  <c r="AA66" i="42"/>
  <c r="R27" i="46"/>
  <c r="S18" i="46"/>
  <c r="AU66" i="45"/>
  <c r="AU67" i="45" s="1"/>
  <c r="AV67" i="45" s="1"/>
  <c r="AH25" i="41"/>
  <c r="N36" i="41"/>
  <c r="N27" i="41"/>
  <c r="S67" i="45"/>
  <c r="S68" i="45" s="1"/>
  <c r="T68" i="45" s="1"/>
  <c r="AT27" i="45"/>
  <c r="O66" i="45"/>
  <c r="P66" i="45" s="1"/>
  <c r="AV65" i="45"/>
  <c r="R41" i="45"/>
  <c r="AM18" i="45"/>
  <c r="AN18" i="45" s="1"/>
  <c r="V41" i="46"/>
  <c r="X14" i="46"/>
  <c r="V26" i="46"/>
  <c r="V25" i="46"/>
  <c r="V19" i="46"/>
  <c r="V18" i="46"/>
  <c r="V20" i="46"/>
  <c r="V17" i="46"/>
  <c r="V21" i="46"/>
  <c r="F25" i="46"/>
  <c r="H14" i="46"/>
  <c r="F26" i="46"/>
  <c r="F41" i="46"/>
  <c r="F27" i="46"/>
  <c r="F17" i="46"/>
  <c r="H17" i="46" s="1"/>
  <c r="F20" i="46"/>
  <c r="F19" i="46"/>
  <c r="F18" i="46"/>
  <c r="F21" i="46"/>
  <c r="V89" i="46"/>
  <c r="V74" i="46"/>
  <c r="X62" i="46"/>
  <c r="B37" i="41"/>
  <c r="B31" i="41"/>
  <c r="R89" i="45"/>
  <c r="N37" i="45"/>
  <c r="N41" i="45"/>
  <c r="AH89" i="41"/>
  <c r="AI17" i="46"/>
  <c r="AI65" i="46"/>
  <c r="AI65" i="42"/>
  <c r="AJ65" i="42" s="1"/>
  <c r="AI17" i="42"/>
  <c r="J69" i="46"/>
  <c r="AD27" i="45"/>
  <c r="N89" i="45"/>
  <c r="V68" i="46"/>
  <c r="AE66" i="41"/>
  <c r="AF66" i="41" s="1"/>
  <c r="B65" i="46"/>
  <c r="D65" i="46" s="1"/>
  <c r="H62" i="42"/>
  <c r="F89" i="42"/>
  <c r="D14" i="42"/>
  <c r="B25" i="42"/>
  <c r="B27" i="42"/>
  <c r="B26" i="42"/>
  <c r="B41" i="42"/>
  <c r="B20" i="42"/>
  <c r="B19" i="42"/>
  <c r="B18" i="42"/>
  <c r="B17" i="42"/>
  <c r="D17" i="42" s="1"/>
  <c r="B21" i="42"/>
  <c r="Z89" i="42"/>
  <c r="V61" i="43"/>
  <c r="R61" i="43"/>
  <c r="AL61" i="43"/>
  <c r="F61" i="43"/>
  <c r="AP61" i="43"/>
  <c r="AH61" i="43"/>
  <c r="AD13" i="43"/>
  <c r="AD61" i="43"/>
  <c r="Z13" i="43"/>
  <c r="Z61" i="43"/>
  <c r="V13" i="43"/>
  <c r="N61" i="43"/>
  <c r="J61" i="43"/>
  <c r="AT13" i="43"/>
  <c r="N13" i="43"/>
  <c r="B61" i="43"/>
  <c r="AP13" i="43"/>
  <c r="J13" i="43"/>
  <c r="B13" i="43"/>
  <c r="AL13" i="43"/>
  <c r="AH13" i="43"/>
  <c r="R13" i="43"/>
  <c r="AT61" i="43"/>
  <c r="F13" i="43"/>
  <c r="AD25" i="41"/>
  <c r="C66" i="42"/>
  <c r="R68" i="42"/>
  <c r="J37" i="41"/>
  <c r="J26" i="41"/>
  <c r="Z32" i="41"/>
  <c r="O66" i="46"/>
  <c r="P66" i="46" s="1"/>
  <c r="Z26" i="45"/>
  <c r="Z29" i="45"/>
  <c r="AH26" i="45"/>
  <c r="AJ17" i="45"/>
  <c r="P62" i="42"/>
  <c r="N89" i="42"/>
  <c r="C69" i="45"/>
  <c r="D69" i="45" s="1"/>
  <c r="C21" i="45"/>
  <c r="D21" i="45" s="1"/>
  <c r="C69" i="41"/>
  <c r="D69" i="41" s="1"/>
  <c r="C21" i="41"/>
  <c r="D21" i="41" s="1"/>
  <c r="W18" i="41"/>
  <c r="W19" i="41" s="1"/>
  <c r="X19" i="41" s="1"/>
  <c r="D66" i="45"/>
  <c r="AA18" i="42"/>
  <c r="AA19" i="42" s="1"/>
  <c r="AQ66" i="46"/>
  <c r="N69" i="42"/>
  <c r="N35" i="41"/>
  <c r="N25" i="41"/>
  <c r="AV65" i="41"/>
  <c r="O18" i="45"/>
  <c r="P18" i="45" s="1"/>
  <c r="X65" i="45"/>
  <c r="R34" i="45"/>
  <c r="R32" i="45"/>
  <c r="AM66" i="45"/>
  <c r="AP25" i="46"/>
  <c r="AP41" i="46"/>
  <c r="AP26" i="46"/>
  <c r="AP21" i="46"/>
  <c r="AP19" i="46"/>
  <c r="AP18" i="46"/>
  <c r="AP17" i="46"/>
  <c r="AP20" i="46"/>
  <c r="P62" i="46"/>
  <c r="N89" i="46"/>
  <c r="AL25" i="46"/>
  <c r="AL26" i="46"/>
  <c r="AL41" i="46"/>
  <c r="AL18" i="46"/>
  <c r="AL17" i="46"/>
  <c r="AL19" i="46"/>
  <c r="AL21" i="46"/>
  <c r="AL20" i="46"/>
  <c r="Z89" i="46"/>
  <c r="F89" i="41"/>
  <c r="B32" i="41"/>
  <c r="B25" i="41"/>
  <c r="O65" i="47"/>
  <c r="O17" i="47"/>
  <c r="O65" i="43"/>
  <c r="O17" i="43"/>
  <c r="G17" i="43"/>
  <c r="T62" i="45"/>
  <c r="N36" i="45"/>
  <c r="N34" i="45"/>
  <c r="D66" i="41"/>
  <c r="AP69" i="46"/>
  <c r="AD32" i="45"/>
  <c r="AT68" i="46"/>
  <c r="AE66" i="45"/>
  <c r="AF66" i="45" s="1"/>
  <c r="AH65" i="46"/>
  <c r="AD29" i="45"/>
  <c r="P14" i="42"/>
  <c r="N27" i="42"/>
  <c r="N25" i="42"/>
  <c r="N26" i="42"/>
  <c r="N41" i="42"/>
  <c r="N19" i="42"/>
  <c r="N20" i="42"/>
  <c r="N18" i="42"/>
  <c r="N21" i="42"/>
  <c r="N17" i="42"/>
  <c r="P17" i="42" s="1"/>
  <c r="AH26" i="42"/>
  <c r="AH25" i="42"/>
  <c r="AH41" i="42"/>
  <c r="AH19" i="42"/>
  <c r="AH18" i="42"/>
  <c r="AH17" i="42"/>
  <c r="AH21" i="42"/>
  <c r="AH20" i="42"/>
  <c r="AD89" i="42"/>
  <c r="R89" i="41"/>
  <c r="AD36" i="41"/>
  <c r="C18" i="46"/>
  <c r="AD68" i="42"/>
  <c r="X17" i="45"/>
  <c r="J35" i="41"/>
  <c r="J34" i="41"/>
  <c r="AT89" i="41"/>
  <c r="AP27" i="41"/>
  <c r="AP41" i="41"/>
  <c r="Z35" i="41"/>
  <c r="AE17" i="46"/>
  <c r="AE65" i="46"/>
  <c r="AE65" i="42"/>
  <c r="AF65" i="42" s="1"/>
  <c r="AE17" i="42"/>
  <c r="Z28" i="45"/>
  <c r="AV17" i="45"/>
  <c r="F89" i="45"/>
  <c r="K18" i="42"/>
  <c r="S69" i="45"/>
  <c r="T69" i="45" s="1"/>
  <c r="S21" i="45"/>
  <c r="T21" i="45" s="1"/>
  <c r="S68" i="41"/>
  <c r="S69" i="41"/>
  <c r="T69" i="41" s="1"/>
  <c r="S21" i="42"/>
  <c r="S21" i="41"/>
  <c r="T21" i="41" s="1"/>
  <c r="S20" i="41"/>
  <c r="W18" i="45"/>
  <c r="X18" i="45" s="1"/>
  <c r="N67" i="42"/>
  <c r="AA66" i="46"/>
  <c r="AB66" i="46" s="1"/>
  <c r="AB62" i="46"/>
  <c r="D62" i="40"/>
  <c r="B73" i="40"/>
  <c r="D73" i="40" s="1"/>
  <c r="B80" i="40"/>
  <c r="B82" i="40"/>
  <c r="B89" i="40"/>
  <c r="B74" i="40"/>
  <c r="B85" i="40"/>
  <c r="B83" i="40"/>
  <c r="B81" i="40"/>
  <c r="B76" i="40"/>
  <c r="B84" i="40"/>
  <c r="B79" i="40"/>
  <c r="B75" i="40"/>
  <c r="B77" i="40"/>
  <c r="B78" i="40"/>
  <c r="N33" i="41"/>
  <c r="AB65" i="41"/>
  <c r="R26" i="45"/>
  <c r="R25" i="45"/>
  <c r="AT25" i="46"/>
  <c r="AT41" i="46"/>
  <c r="AT26" i="46"/>
  <c r="AT17" i="46"/>
  <c r="AT18" i="46"/>
  <c r="AT20" i="46"/>
  <c r="AT19" i="46"/>
  <c r="AT21" i="46"/>
  <c r="AD89" i="46"/>
  <c r="H62" i="46"/>
  <c r="F89" i="46"/>
  <c r="O69" i="41"/>
  <c r="P69" i="41" s="1"/>
  <c r="B35" i="41"/>
  <c r="B41" i="41"/>
  <c r="N32" i="45"/>
  <c r="AJ69" i="45"/>
  <c r="AD89" i="41"/>
  <c r="AT69" i="46"/>
  <c r="B69" i="46"/>
  <c r="AD28" i="45"/>
  <c r="AD31" i="45"/>
  <c r="AH68" i="46"/>
  <c r="AE18" i="45"/>
  <c r="AF18" i="45" s="1"/>
  <c r="N89" i="41"/>
  <c r="N65" i="46"/>
  <c r="P65" i="46" s="1"/>
  <c r="T18" i="41"/>
  <c r="AT41" i="42"/>
  <c r="AT25" i="42"/>
  <c r="AT26" i="42"/>
  <c r="AT20" i="42"/>
  <c r="AT18" i="42"/>
  <c r="AT21" i="42"/>
  <c r="AT17" i="42"/>
  <c r="AT19" i="42"/>
  <c r="L62" i="42"/>
  <c r="J89" i="42"/>
  <c r="D62" i="42"/>
  <c r="B89" i="42"/>
  <c r="V61" i="47"/>
  <c r="AP61" i="47"/>
  <c r="J61" i="47"/>
  <c r="B53" i="47"/>
  <c r="AL61" i="47"/>
  <c r="F61" i="47"/>
  <c r="R61" i="47"/>
  <c r="B61" i="47"/>
  <c r="AP13" i="47"/>
  <c r="J13" i="47"/>
  <c r="AT61" i="47"/>
  <c r="AH13" i="47"/>
  <c r="B13" i="47"/>
  <c r="AH61" i="47"/>
  <c r="AD61" i="47"/>
  <c r="Z13" i="47"/>
  <c r="V13" i="47"/>
  <c r="R13" i="47"/>
  <c r="Z61" i="47"/>
  <c r="N13" i="47"/>
  <c r="AT13" i="47"/>
  <c r="AD13" i="47"/>
  <c r="F13" i="47"/>
  <c r="AL13" i="47"/>
  <c r="N61" i="47"/>
  <c r="T62" i="41"/>
  <c r="AD28" i="41"/>
  <c r="C66" i="46"/>
  <c r="AP26" i="45"/>
  <c r="J68" i="42"/>
  <c r="J28" i="41"/>
  <c r="Z31" i="41"/>
  <c r="Z36" i="41"/>
  <c r="Z27" i="45"/>
  <c r="Z25" i="45"/>
  <c r="G67" i="41"/>
  <c r="H67" i="41" s="1"/>
  <c r="AQ17" i="47"/>
  <c r="AQ65" i="47"/>
  <c r="AQ17" i="43"/>
  <c r="AQ65" i="43"/>
  <c r="AQ69" i="45"/>
  <c r="AR69" i="45" s="1"/>
  <c r="AQ21" i="45"/>
  <c r="AR21" i="45" s="1"/>
  <c r="AQ69" i="41"/>
  <c r="AR69" i="41" s="1"/>
  <c r="AQ21" i="42"/>
  <c r="AQ21" i="41"/>
  <c r="AR21" i="41" s="1"/>
  <c r="W66" i="45"/>
  <c r="X66" i="45" s="1"/>
  <c r="N65" i="42"/>
  <c r="P65" i="42" s="1"/>
  <c r="AA18" i="46"/>
  <c r="B27" i="45"/>
  <c r="D14" i="44"/>
  <c r="B32" i="44"/>
  <c r="B26" i="44"/>
  <c r="B5" i="44"/>
  <c r="B30" i="44"/>
  <c r="B34" i="44"/>
  <c r="B25" i="44"/>
  <c r="B37" i="44"/>
  <c r="B28" i="44"/>
  <c r="B31" i="44"/>
  <c r="B35" i="44"/>
  <c r="B36" i="44"/>
  <c r="B27" i="44"/>
  <c r="B29" i="44"/>
  <c r="B41" i="44"/>
  <c r="B33" i="44"/>
  <c r="B20" i="44"/>
  <c r="D20" i="44" s="1"/>
  <c r="B17" i="44"/>
  <c r="B19" i="44"/>
  <c r="B18" i="44"/>
  <c r="B21" i="44"/>
  <c r="D21" i="44" s="1"/>
  <c r="N31" i="41"/>
  <c r="N30" i="41"/>
  <c r="B67" i="40"/>
  <c r="AR65" i="41"/>
  <c r="R36" i="45"/>
  <c r="T14" i="45"/>
  <c r="J25" i="46"/>
  <c r="J41" i="46"/>
  <c r="L14" i="46"/>
  <c r="J27" i="46"/>
  <c r="J26" i="46"/>
  <c r="J18" i="46"/>
  <c r="L18" i="46" s="1"/>
  <c r="J19" i="46"/>
  <c r="J17" i="46"/>
  <c r="L17" i="46" s="1"/>
  <c r="J21" i="46"/>
  <c r="J20" i="46"/>
  <c r="AD25" i="46"/>
  <c r="AD41" i="46"/>
  <c r="AD26" i="46"/>
  <c r="AD17" i="46"/>
  <c r="AD20" i="46"/>
  <c r="AD19" i="46"/>
  <c r="AD18" i="46"/>
  <c r="AD21" i="46"/>
  <c r="AL89" i="46"/>
  <c r="B33" i="41"/>
  <c r="N28" i="45"/>
  <c r="N30" i="45"/>
  <c r="L69" i="45"/>
  <c r="B69" i="40"/>
  <c r="D69" i="40" s="1"/>
  <c r="N69" i="46"/>
  <c r="AH69" i="46"/>
  <c r="AD35" i="45"/>
  <c r="AD30" i="45"/>
  <c r="N68" i="46"/>
  <c r="L18" i="45"/>
  <c r="AI66" i="41"/>
  <c r="AJ66" i="41" s="1"/>
  <c r="AD89" i="45"/>
  <c r="B68" i="40"/>
  <c r="D68" i="40" s="1"/>
  <c r="AT65" i="46"/>
  <c r="AL89" i="42"/>
  <c r="AP89" i="42"/>
  <c r="AH89" i="42"/>
  <c r="AH74" i="42"/>
  <c r="AD33" i="41"/>
  <c r="AD26" i="41"/>
  <c r="N68" i="42"/>
  <c r="AP68" i="42"/>
  <c r="J27" i="41"/>
  <c r="J31" i="41"/>
  <c r="Z34" i="41"/>
  <c r="Z26" i="41"/>
  <c r="Z32" i="45"/>
  <c r="Z33" i="45"/>
  <c r="O4" i="6"/>
  <c r="P4" i="6"/>
  <c r="Q4" i="6"/>
  <c r="N4" i="6"/>
  <c r="AR65" i="42" l="1"/>
  <c r="D66" i="46"/>
  <c r="AV65" i="42"/>
  <c r="AR17" i="46"/>
  <c r="O19" i="42"/>
  <c r="O20" i="42" s="1"/>
  <c r="P20" i="42" s="1"/>
  <c r="G17" i="47"/>
  <c r="O21" i="42"/>
  <c r="P21" i="42" s="1"/>
  <c r="O21" i="41"/>
  <c r="P21" i="41" s="1"/>
  <c r="O69" i="45"/>
  <c r="P69" i="45" s="1"/>
  <c r="G65" i="47"/>
  <c r="S65" i="47"/>
  <c r="AN17" i="46"/>
  <c r="AB66" i="45"/>
  <c r="B41" i="46"/>
  <c r="D66" i="42"/>
  <c r="X18" i="41"/>
  <c r="S17" i="47"/>
  <c r="S18" i="47" s="1"/>
  <c r="S19" i="47" s="1"/>
  <c r="S65" i="43"/>
  <c r="T67" i="45"/>
  <c r="AA21" i="45"/>
  <c r="AB21" i="45" s="1"/>
  <c r="AJ65" i="46"/>
  <c r="H18" i="46"/>
  <c r="H66" i="42"/>
  <c r="F75" i="46"/>
  <c r="N75" i="42"/>
  <c r="R74" i="46"/>
  <c r="K20" i="41"/>
  <c r="L20" i="41" s="1"/>
  <c r="L22" i="41" s="1"/>
  <c r="AB66" i="42"/>
  <c r="V74" i="42"/>
  <c r="AP74" i="42"/>
  <c r="T18" i="42"/>
  <c r="K17" i="43"/>
  <c r="K18" i="43" s="1"/>
  <c r="K19" i="43" s="1"/>
  <c r="F73" i="46"/>
  <c r="H73" i="46" s="1"/>
  <c r="G20" i="41"/>
  <c r="F75" i="42"/>
  <c r="W65" i="43"/>
  <c r="W66" i="43" s="1"/>
  <c r="W67" i="43" s="1"/>
  <c r="R73" i="46"/>
  <c r="T73" i="46" s="1"/>
  <c r="G19" i="42"/>
  <c r="G20" i="42" s="1"/>
  <c r="P18" i="42"/>
  <c r="Z74" i="46"/>
  <c r="AV66" i="45"/>
  <c r="AL74" i="42"/>
  <c r="F74" i="46"/>
  <c r="K65" i="43"/>
  <c r="K66" i="43" s="1"/>
  <c r="K67" i="43" s="1"/>
  <c r="K70" i="43" s="1"/>
  <c r="AD74" i="42"/>
  <c r="K65" i="47"/>
  <c r="K66" i="47" s="1"/>
  <c r="B75" i="42"/>
  <c r="G21" i="42"/>
  <c r="H21" i="42" s="1"/>
  <c r="F73" i="42"/>
  <c r="H73" i="42" s="1"/>
  <c r="W17" i="43"/>
  <c r="AQ19" i="42"/>
  <c r="AR19" i="42" s="1"/>
  <c r="B73" i="42"/>
  <c r="D73" i="42" s="1"/>
  <c r="G21" i="41"/>
  <c r="H21" i="41" s="1"/>
  <c r="W65" i="47"/>
  <c r="W66" i="47" s="1"/>
  <c r="W67" i="47" s="1"/>
  <c r="W70" i="47" s="1"/>
  <c r="K70" i="45"/>
  <c r="K83" i="45" s="1"/>
  <c r="T66" i="46"/>
  <c r="P18" i="41"/>
  <c r="B74" i="42"/>
  <c r="AD74" i="46"/>
  <c r="G69" i="41"/>
  <c r="H69" i="41" s="1"/>
  <c r="F74" i="42"/>
  <c r="AT74" i="46"/>
  <c r="G69" i="45"/>
  <c r="H69" i="45" s="1"/>
  <c r="H70" i="45" s="1"/>
  <c r="G74" i="45" s="1"/>
  <c r="N74" i="46"/>
  <c r="N74" i="42"/>
  <c r="O67" i="45"/>
  <c r="P67" i="45" s="1"/>
  <c r="B75" i="46"/>
  <c r="T66" i="42"/>
  <c r="AL74" i="46"/>
  <c r="G21" i="45"/>
  <c r="H21" i="45" s="1"/>
  <c r="N73" i="42"/>
  <c r="P73" i="42" s="1"/>
  <c r="Z74" i="42"/>
  <c r="B73" i="46"/>
  <c r="D73" i="46" s="1"/>
  <c r="R73" i="42"/>
  <c r="T73" i="42" s="1"/>
  <c r="J75" i="42"/>
  <c r="B74" i="46"/>
  <c r="R74" i="42"/>
  <c r="AP74" i="46"/>
  <c r="J74" i="42"/>
  <c r="V73" i="46"/>
  <c r="X73" i="46" s="1"/>
  <c r="N73" i="46"/>
  <c r="P73" i="46" s="1"/>
  <c r="X65" i="46"/>
  <c r="L66" i="42"/>
  <c r="X66" i="41"/>
  <c r="AV66" i="41"/>
  <c r="K70" i="41"/>
  <c r="K76" i="41" s="1"/>
  <c r="AL41" i="43"/>
  <c r="AA19" i="41"/>
  <c r="AB19" i="41" s="1"/>
  <c r="AV65" i="46"/>
  <c r="AJ66" i="45"/>
  <c r="AA21" i="41"/>
  <c r="AB21" i="41" s="1"/>
  <c r="AA69" i="41"/>
  <c r="AB69" i="41" s="1"/>
  <c r="AA21" i="42"/>
  <c r="AB21" i="42" s="1"/>
  <c r="L21" i="42"/>
  <c r="P18" i="46"/>
  <c r="AE21" i="41"/>
  <c r="AF21" i="41" s="1"/>
  <c r="AE69" i="46"/>
  <c r="AF69" i="46" s="1"/>
  <c r="AE21" i="42"/>
  <c r="AE69" i="41"/>
  <c r="AF69" i="41" s="1"/>
  <c r="AV18" i="41"/>
  <c r="AE69" i="45"/>
  <c r="AF69" i="45" s="1"/>
  <c r="N75" i="46"/>
  <c r="AV17" i="46"/>
  <c r="AE67" i="41"/>
  <c r="AE68" i="41" s="1"/>
  <c r="AF68" i="41" s="1"/>
  <c r="L68" i="41"/>
  <c r="L70" i="41" s="1"/>
  <c r="AB66" i="41"/>
  <c r="AJ17" i="42"/>
  <c r="AV17" i="42"/>
  <c r="O67" i="41"/>
  <c r="O68" i="41" s="1"/>
  <c r="P68" i="41" s="1"/>
  <c r="AI67" i="41"/>
  <c r="AJ67" i="41" s="1"/>
  <c r="AE67" i="45"/>
  <c r="AR18" i="42"/>
  <c r="AM67" i="41"/>
  <c r="AN67" i="41" s="1"/>
  <c r="T18" i="46"/>
  <c r="H66" i="46"/>
  <c r="AR18" i="46"/>
  <c r="S70" i="45"/>
  <c r="S78" i="45" s="1"/>
  <c r="AQ67" i="45"/>
  <c r="AR67" i="45" s="1"/>
  <c r="AA68" i="41"/>
  <c r="AB68" i="41" s="1"/>
  <c r="O19" i="46"/>
  <c r="O20" i="46" s="1"/>
  <c r="P20" i="46" s="1"/>
  <c r="AQ19" i="41"/>
  <c r="AJ21" i="42"/>
  <c r="S22" i="42"/>
  <c r="S36" i="42" s="1"/>
  <c r="D18" i="42"/>
  <c r="AF17" i="46"/>
  <c r="S22" i="41"/>
  <c r="S35" i="41" s="1"/>
  <c r="T35" i="41" s="1"/>
  <c r="AB18" i="46"/>
  <c r="S77" i="45"/>
  <c r="S29" i="42"/>
  <c r="AJ67" i="45"/>
  <c r="AI68" i="45"/>
  <c r="AJ68" i="45" s="1"/>
  <c r="AV19" i="41"/>
  <c r="AA20" i="42"/>
  <c r="AB20" i="42" s="1"/>
  <c r="AQ66" i="47"/>
  <c r="AQ67" i="47" s="1"/>
  <c r="R26" i="47"/>
  <c r="R41" i="47"/>
  <c r="R25" i="47"/>
  <c r="R21" i="47"/>
  <c r="T21" i="47" s="1"/>
  <c r="J26" i="47"/>
  <c r="J25" i="47"/>
  <c r="J21" i="47"/>
  <c r="L21" i="47" s="1"/>
  <c r="AP74" i="47"/>
  <c r="AP89" i="47"/>
  <c r="AP69" i="47"/>
  <c r="AR69" i="47" s="1"/>
  <c r="O66" i="43"/>
  <c r="O67" i="43" s="1"/>
  <c r="O70" i="43" s="1"/>
  <c r="AH26" i="43"/>
  <c r="AH25" i="43"/>
  <c r="AH21" i="43"/>
  <c r="AJ21" i="43" s="1"/>
  <c r="J89" i="43"/>
  <c r="J74" i="43"/>
  <c r="J69" i="43"/>
  <c r="L69" i="43" s="1"/>
  <c r="AP74" i="43"/>
  <c r="AP69" i="43"/>
  <c r="AR69" i="43" s="1"/>
  <c r="T21" i="42"/>
  <c r="W18" i="47"/>
  <c r="W19" i="47" s="1"/>
  <c r="W22" i="47" s="1"/>
  <c r="V73" i="42"/>
  <c r="X73" i="42" s="1"/>
  <c r="AU66" i="42"/>
  <c r="AV66" i="42" s="1"/>
  <c r="AD36" i="45"/>
  <c r="B81" i="44"/>
  <c r="B73" i="44"/>
  <c r="D73" i="44" s="1"/>
  <c r="AQ67" i="41"/>
  <c r="AR67" i="41" s="1"/>
  <c r="C17" i="44"/>
  <c r="D17" i="44" s="1"/>
  <c r="C65" i="40"/>
  <c r="C17" i="40"/>
  <c r="C65" i="44"/>
  <c r="D65" i="44" s="1"/>
  <c r="AI18" i="46"/>
  <c r="AJ18" i="46" s="1"/>
  <c r="AQ18" i="47"/>
  <c r="AQ19" i="47" s="1"/>
  <c r="AQ22" i="47" s="1"/>
  <c r="N89" i="47"/>
  <c r="N74" i="47"/>
  <c r="N69" i="47"/>
  <c r="P69" i="47" s="1"/>
  <c r="V25" i="47"/>
  <c r="V26" i="47"/>
  <c r="V21" i="47"/>
  <c r="X21" i="47" s="1"/>
  <c r="AP26" i="47"/>
  <c r="AP25" i="47"/>
  <c r="AP21" i="47"/>
  <c r="AR21" i="47" s="1"/>
  <c r="V74" i="47"/>
  <c r="V69" i="47"/>
  <c r="X69" i="47" s="1"/>
  <c r="O18" i="47"/>
  <c r="O19" i="47" s="1"/>
  <c r="AL26" i="43"/>
  <c r="AL25" i="43"/>
  <c r="AL21" i="43"/>
  <c r="AN21" i="43" s="1"/>
  <c r="N74" i="43"/>
  <c r="N69" i="43"/>
  <c r="P69" i="43" s="1"/>
  <c r="F74" i="43"/>
  <c r="F69" i="43"/>
  <c r="H69" i="43" s="1"/>
  <c r="W66" i="42"/>
  <c r="X66" i="42" s="1"/>
  <c r="T19" i="42"/>
  <c r="AU18" i="42"/>
  <c r="AU19" i="42" s="1"/>
  <c r="AV19" i="42" s="1"/>
  <c r="AB18" i="42"/>
  <c r="AM19" i="41"/>
  <c r="AN19" i="41" s="1"/>
  <c r="AU68" i="45"/>
  <c r="AV68" i="45" s="1"/>
  <c r="AU21" i="45"/>
  <c r="AV21" i="45" s="1"/>
  <c r="AU69" i="45"/>
  <c r="AV69" i="45" s="1"/>
  <c r="AU21" i="42"/>
  <c r="AV21" i="42" s="1"/>
  <c r="AU68" i="41"/>
  <c r="AV68" i="41" s="1"/>
  <c r="AU20" i="41"/>
  <c r="AV20" i="41" s="1"/>
  <c r="AU69" i="41"/>
  <c r="AV69" i="41" s="1"/>
  <c r="AU21" i="41"/>
  <c r="AV21" i="41" s="1"/>
  <c r="B79" i="44"/>
  <c r="B75" i="44"/>
  <c r="K19" i="42"/>
  <c r="L19" i="42" s="1"/>
  <c r="AT74" i="42"/>
  <c r="H18" i="42"/>
  <c r="AA17" i="47"/>
  <c r="AA65" i="47"/>
  <c r="AA65" i="43"/>
  <c r="AA17" i="43"/>
  <c r="J75" i="46"/>
  <c r="J73" i="46"/>
  <c r="L73" i="46" s="1"/>
  <c r="AN66" i="45"/>
  <c r="K77" i="41"/>
  <c r="K85" i="41"/>
  <c r="K79" i="41"/>
  <c r="W67" i="45"/>
  <c r="X67" i="45" s="1"/>
  <c r="AL26" i="47"/>
  <c r="AL25" i="47"/>
  <c r="AL21" i="47"/>
  <c r="AN21" i="47" s="1"/>
  <c r="Z26" i="47"/>
  <c r="Z25" i="47"/>
  <c r="Z21" i="47"/>
  <c r="AB21" i="47" s="1"/>
  <c r="B74" i="47"/>
  <c r="B69" i="47"/>
  <c r="D69" i="47" s="1"/>
  <c r="G68" i="41"/>
  <c r="H68" i="41" s="1"/>
  <c r="S70" i="41"/>
  <c r="AE18" i="42"/>
  <c r="AF18" i="42" s="1"/>
  <c r="T70" i="45"/>
  <c r="O66" i="47"/>
  <c r="O67" i="47" s="1"/>
  <c r="O70" i="47" s="1"/>
  <c r="AR66" i="46"/>
  <c r="B25" i="43"/>
  <c r="B26" i="43"/>
  <c r="B21" i="43"/>
  <c r="V41" i="43"/>
  <c r="V26" i="43"/>
  <c r="V25" i="43"/>
  <c r="V21" i="43"/>
  <c r="X21" i="43" s="1"/>
  <c r="AL74" i="43"/>
  <c r="AL69" i="43"/>
  <c r="AN69" i="43" s="1"/>
  <c r="AI17" i="47"/>
  <c r="AI17" i="43"/>
  <c r="AI65" i="43"/>
  <c r="AI65" i="47"/>
  <c r="X17" i="46"/>
  <c r="W18" i="42"/>
  <c r="X18" i="42" s="1"/>
  <c r="AF17" i="42"/>
  <c r="AR21" i="42"/>
  <c r="AF18" i="41"/>
  <c r="X62" i="45"/>
  <c r="X14" i="41"/>
  <c r="X14" i="45"/>
  <c r="X62" i="41"/>
  <c r="AU18" i="46"/>
  <c r="AV18" i="46" s="1"/>
  <c r="AN17" i="42"/>
  <c r="B80" i="44"/>
  <c r="B77" i="44"/>
  <c r="J74" i="46"/>
  <c r="X65" i="42"/>
  <c r="AQ18" i="43"/>
  <c r="F41" i="47"/>
  <c r="F26" i="47"/>
  <c r="F25" i="47"/>
  <c r="F21" i="47"/>
  <c r="H21" i="47" s="1"/>
  <c r="AD74" i="47"/>
  <c r="AD69" i="47"/>
  <c r="AF69" i="47" s="1"/>
  <c r="R74" i="47"/>
  <c r="R69" i="47"/>
  <c r="T69" i="47" s="1"/>
  <c r="W69" i="46"/>
  <c r="X69" i="46" s="1"/>
  <c r="W21" i="46"/>
  <c r="X21" i="46" s="1"/>
  <c r="W19" i="45"/>
  <c r="W20" i="45" s="1"/>
  <c r="X20" i="45" s="1"/>
  <c r="W69" i="42"/>
  <c r="X69" i="42" s="1"/>
  <c r="AM17" i="47"/>
  <c r="AM17" i="43"/>
  <c r="AM65" i="47"/>
  <c r="AM65" i="43"/>
  <c r="AI69" i="46"/>
  <c r="AJ69" i="46" s="1"/>
  <c r="AI21" i="46"/>
  <c r="AJ21" i="46" s="1"/>
  <c r="AI19" i="45"/>
  <c r="AI69" i="42"/>
  <c r="AJ69" i="42" s="1"/>
  <c r="AE66" i="42"/>
  <c r="AF66" i="42" s="1"/>
  <c r="AD78" i="41"/>
  <c r="AD32" i="41"/>
  <c r="AD33" i="45"/>
  <c r="AD31" i="41"/>
  <c r="G66" i="43"/>
  <c r="C68" i="47"/>
  <c r="C21" i="47"/>
  <c r="C20" i="47"/>
  <c r="C67" i="45"/>
  <c r="C68" i="43"/>
  <c r="C21" i="43"/>
  <c r="C69" i="43"/>
  <c r="C20" i="43"/>
  <c r="C67" i="41"/>
  <c r="AD35" i="41"/>
  <c r="J26" i="43"/>
  <c r="J25" i="43"/>
  <c r="J41" i="43"/>
  <c r="J21" i="43"/>
  <c r="L21" i="43" s="1"/>
  <c r="Z89" i="43"/>
  <c r="Z74" i="43"/>
  <c r="Z69" i="43"/>
  <c r="AB69" i="43" s="1"/>
  <c r="R74" i="43"/>
  <c r="R69" i="43"/>
  <c r="T69" i="43" s="1"/>
  <c r="AB62" i="42"/>
  <c r="AU17" i="47"/>
  <c r="AU65" i="43"/>
  <c r="AU65" i="47"/>
  <c r="AU17" i="43"/>
  <c r="W18" i="46"/>
  <c r="W19" i="46" s="1"/>
  <c r="C66" i="43"/>
  <c r="C67" i="43" s="1"/>
  <c r="AM18" i="42"/>
  <c r="AN18" i="42" s="1"/>
  <c r="AU66" i="46"/>
  <c r="AV66" i="46" s="1"/>
  <c r="AH74" i="46"/>
  <c r="B85" i="44"/>
  <c r="B83" i="44"/>
  <c r="AN65" i="46"/>
  <c r="L68" i="45"/>
  <c r="L70" i="45" s="1"/>
  <c r="D18" i="46"/>
  <c r="T68" i="41"/>
  <c r="T70" i="41" s="1"/>
  <c r="W69" i="45"/>
  <c r="X69" i="45" s="1"/>
  <c r="W21" i="45"/>
  <c r="X21" i="45" s="1"/>
  <c r="W69" i="41"/>
  <c r="X69" i="41" s="1"/>
  <c r="W21" i="42"/>
  <c r="X21" i="42" s="1"/>
  <c r="W68" i="41"/>
  <c r="W20" i="41"/>
  <c r="W21" i="41"/>
  <c r="X21" i="41" s="1"/>
  <c r="Z74" i="47"/>
  <c r="Z89" i="47"/>
  <c r="Z69" i="47"/>
  <c r="AB69" i="47" s="1"/>
  <c r="O18" i="43"/>
  <c r="AH74" i="43"/>
  <c r="AH69" i="43"/>
  <c r="AJ69" i="43" s="1"/>
  <c r="AD41" i="47"/>
  <c r="AD26" i="47"/>
  <c r="AD25" i="47"/>
  <c r="AD21" i="47"/>
  <c r="AF21" i="47" s="1"/>
  <c r="AH74" i="47"/>
  <c r="AH89" i="47"/>
  <c r="AH69" i="47"/>
  <c r="AJ69" i="47" s="1"/>
  <c r="F74" i="47"/>
  <c r="F89" i="47"/>
  <c r="F69" i="47"/>
  <c r="H69" i="47" s="1"/>
  <c r="S66" i="43"/>
  <c r="S67" i="43" s="1"/>
  <c r="S70" i="43" s="1"/>
  <c r="O20" i="41"/>
  <c r="P20" i="41" s="1"/>
  <c r="AE66" i="46"/>
  <c r="AF66" i="46" s="1"/>
  <c r="G18" i="43"/>
  <c r="AP26" i="43"/>
  <c r="AP41" i="43"/>
  <c r="AP25" i="43"/>
  <c r="AP21" i="43"/>
  <c r="AR21" i="43" s="1"/>
  <c r="Z25" i="43"/>
  <c r="Z26" i="43"/>
  <c r="Z21" i="43"/>
  <c r="AB21" i="43" s="1"/>
  <c r="V89" i="43"/>
  <c r="V74" i="43"/>
  <c r="V69" i="43"/>
  <c r="X69" i="43" s="1"/>
  <c r="AI18" i="42"/>
  <c r="AI19" i="42" s="1"/>
  <c r="W66" i="46"/>
  <c r="X66" i="46" s="1"/>
  <c r="AF21" i="42"/>
  <c r="AD34" i="45"/>
  <c r="C18" i="43"/>
  <c r="C19" i="43" s="1"/>
  <c r="AM66" i="42"/>
  <c r="AN66" i="42" s="1"/>
  <c r="AD37" i="41"/>
  <c r="L18" i="42"/>
  <c r="AJ17" i="46"/>
  <c r="AM21" i="45"/>
  <c r="AN21" i="45" s="1"/>
  <c r="AM69" i="45"/>
  <c r="AN69" i="45" s="1"/>
  <c r="AM69" i="41"/>
  <c r="AN69" i="41" s="1"/>
  <c r="AM21" i="41"/>
  <c r="AN21" i="41" s="1"/>
  <c r="AM21" i="42"/>
  <c r="AN21" i="42" s="1"/>
  <c r="AD30" i="41"/>
  <c r="AF65" i="46"/>
  <c r="J74" i="47"/>
  <c r="J89" i="47"/>
  <c r="J69" i="47"/>
  <c r="L69" i="47" s="1"/>
  <c r="AT26" i="43"/>
  <c r="AT25" i="43"/>
  <c r="AT41" i="43"/>
  <c r="AT21" i="43"/>
  <c r="AV21" i="43" s="1"/>
  <c r="AQ69" i="46"/>
  <c r="AR69" i="46" s="1"/>
  <c r="AQ67" i="46"/>
  <c r="AR67" i="46" s="1"/>
  <c r="AQ21" i="46"/>
  <c r="AR21" i="46" s="1"/>
  <c r="AQ19" i="46"/>
  <c r="AQ19" i="45"/>
  <c r="AQ69" i="42"/>
  <c r="AR69" i="42" s="1"/>
  <c r="AQ67" i="42"/>
  <c r="AR67" i="42" s="1"/>
  <c r="AT26" i="47"/>
  <c r="AT41" i="47"/>
  <c r="AT25" i="47"/>
  <c r="AT21" i="47"/>
  <c r="AV21" i="47" s="1"/>
  <c r="B26" i="47"/>
  <c r="B25" i="47"/>
  <c r="B41" i="47"/>
  <c r="B21" i="47"/>
  <c r="K69" i="46"/>
  <c r="L69" i="46" s="1"/>
  <c r="K67" i="46"/>
  <c r="L67" i="46" s="1"/>
  <c r="K21" i="46"/>
  <c r="L21" i="46" s="1"/>
  <c r="K19" i="46"/>
  <c r="K19" i="45"/>
  <c r="K69" i="42"/>
  <c r="L69" i="42" s="1"/>
  <c r="K67" i="42"/>
  <c r="L67" i="42" s="1"/>
  <c r="S18" i="43"/>
  <c r="AE18" i="46"/>
  <c r="T20" i="41"/>
  <c r="T22" i="41" s="1"/>
  <c r="G66" i="47"/>
  <c r="G67" i="47" s="1"/>
  <c r="G70" i="47" s="1"/>
  <c r="AM67" i="45"/>
  <c r="AN67" i="45" s="1"/>
  <c r="F41" i="43"/>
  <c r="F25" i="43"/>
  <c r="F26" i="43"/>
  <c r="F21" i="43"/>
  <c r="H21" i="43" s="1"/>
  <c r="B74" i="43"/>
  <c r="B89" i="43"/>
  <c r="B69" i="43"/>
  <c r="AD89" i="43"/>
  <c r="AD74" i="43"/>
  <c r="AD69" i="43"/>
  <c r="AF69" i="43" s="1"/>
  <c r="AI66" i="42"/>
  <c r="AJ66" i="42" s="1"/>
  <c r="AA67" i="46"/>
  <c r="AB67" i="46" s="1"/>
  <c r="AA69" i="46"/>
  <c r="AB69" i="46" s="1"/>
  <c r="AA21" i="46"/>
  <c r="AB21" i="46" s="1"/>
  <c r="AA19" i="45"/>
  <c r="AA20" i="45" s="1"/>
  <c r="AB20" i="45" s="1"/>
  <c r="AA19" i="46"/>
  <c r="AA20" i="46" s="1"/>
  <c r="AB20" i="46" s="1"/>
  <c r="AA69" i="42"/>
  <c r="AB69" i="42" s="1"/>
  <c r="AA67" i="42"/>
  <c r="AB67" i="42" s="1"/>
  <c r="AD34" i="41"/>
  <c r="AE19" i="41"/>
  <c r="C66" i="47"/>
  <c r="C67" i="47" s="1"/>
  <c r="AI19" i="41"/>
  <c r="AJ19" i="41" s="1"/>
  <c r="AM18" i="46"/>
  <c r="AB19" i="42"/>
  <c r="AB14" i="42"/>
  <c r="AE65" i="47"/>
  <c r="AE17" i="47"/>
  <c r="AE17" i="43"/>
  <c r="AE65" i="43"/>
  <c r="AA68" i="45"/>
  <c r="AB68" i="45" s="1"/>
  <c r="K81" i="45"/>
  <c r="K77" i="45"/>
  <c r="K78" i="45"/>
  <c r="K79" i="45"/>
  <c r="X17" i="42"/>
  <c r="AB14" i="46"/>
  <c r="AT74" i="47"/>
  <c r="AT89" i="47"/>
  <c r="AT69" i="47"/>
  <c r="AV69" i="47" s="1"/>
  <c r="R26" i="43"/>
  <c r="R25" i="43"/>
  <c r="R41" i="43"/>
  <c r="R21" i="43"/>
  <c r="T21" i="43" s="1"/>
  <c r="AL74" i="47"/>
  <c r="AL89" i="47"/>
  <c r="AL69" i="47"/>
  <c r="AN69" i="47" s="1"/>
  <c r="K18" i="47"/>
  <c r="K19" i="47" s="1"/>
  <c r="AQ66" i="43"/>
  <c r="N41" i="47"/>
  <c r="N25" i="47"/>
  <c r="N26" i="47"/>
  <c r="N21" i="47"/>
  <c r="P21" i="47" s="1"/>
  <c r="AH26" i="47"/>
  <c r="AH41" i="47"/>
  <c r="AH25" i="47"/>
  <c r="AH21" i="47"/>
  <c r="AJ21" i="47" s="1"/>
  <c r="S66" i="47"/>
  <c r="S67" i="47" s="1"/>
  <c r="S70" i="47" s="1"/>
  <c r="AD29" i="41"/>
  <c r="AD37" i="45"/>
  <c r="G18" i="47"/>
  <c r="AT89" i="43"/>
  <c r="AT74" i="43"/>
  <c r="AT69" i="43"/>
  <c r="AV69" i="43" s="1"/>
  <c r="N26" i="43"/>
  <c r="N41" i="43"/>
  <c r="N25" i="43"/>
  <c r="N21" i="43"/>
  <c r="P21" i="43" s="1"/>
  <c r="AD41" i="43"/>
  <c r="AD26" i="43"/>
  <c r="AD25" i="43"/>
  <c r="AD21" i="43"/>
  <c r="AF21" i="43" s="1"/>
  <c r="S69" i="46"/>
  <c r="T69" i="46" s="1"/>
  <c r="S19" i="46"/>
  <c r="T19" i="46" s="1"/>
  <c r="S67" i="46"/>
  <c r="T67" i="46" s="1"/>
  <c r="S21" i="46"/>
  <c r="T21" i="46" s="1"/>
  <c r="S19" i="45"/>
  <c r="S67" i="42"/>
  <c r="S68" i="42" s="1"/>
  <c r="T68" i="42" s="1"/>
  <c r="S69" i="42"/>
  <c r="T69" i="42" s="1"/>
  <c r="AI66" i="46"/>
  <c r="AJ66" i="46" s="1"/>
  <c r="T20" i="42"/>
  <c r="R27" i="42"/>
  <c r="W18" i="43"/>
  <c r="C18" i="47"/>
  <c r="C19" i="47" s="1"/>
  <c r="AM66" i="46"/>
  <c r="AN66" i="46" s="1"/>
  <c r="J83" i="41"/>
  <c r="F83" i="41"/>
  <c r="Z76" i="45"/>
  <c r="J76" i="45"/>
  <c r="V85" i="45"/>
  <c r="V77" i="45"/>
  <c r="R84" i="45"/>
  <c r="J79" i="45"/>
  <c r="V79" i="45"/>
  <c r="F81" i="41"/>
  <c r="J81" i="41"/>
  <c r="AH75" i="45"/>
  <c r="N75" i="45"/>
  <c r="Z79" i="41"/>
  <c r="B79" i="41"/>
  <c r="V82" i="41"/>
  <c r="R82" i="41"/>
  <c r="Z78" i="41"/>
  <c r="R77" i="41"/>
  <c r="AD75" i="41"/>
  <c r="R85" i="41"/>
  <c r="R75" i="45"/>
  <c r="V80" i="41"/>
  <c r="R80" i="41"/>
  <c r="J77" i="45"/>
  <c r="N79" i="45"/>
  <c r="J83" i="45"/>
  <c r="V80" i="45"/>
  <c r="B78" i="41"/>
  <c r="V77" i="41"/>
  <c r="J78" i="45"/>
  <c r="Z80" i="41"/>
  <c r="R76" i="45"/>
  <c r="N84" i="45"/>
  <c r="Z83" i="41"/>
  <c r="B83" i="41"/>
  <c r="N76" i="45"/>
  <c r="V76" i="45"/>
  <c r="R79" i="45"/>
  <c r="Z81" i="41"/>
  <c r="B81" i="41"/>
  <c r="N83" i="45"/>
  <c r="B75" i="45"/>
  <c r="AL75" i="45"/>
  <c r="Z80" i="45"/>
  <c r="R79" i="41"/>
  <c r="J78" i="41"/>
  <c r="N85" i="45"/>
  <c r="R77" i="45"/>
  <c r="N77" i="45"/>
  <c r="B84" i="45"/>
  <c r="V84" i="45"/>
  <c r="AP75" i="45"/>
  <c r="AT75" i="45"/>
  <c r="B80" i="45"/>
  <c r="V79" i="41"/>
  <c r="V78" i="41"/>
  <c r="R78" i="41"/>
  <c r="Z78" i="45"/>
  <c r="F78" i="41"/>
  <c r="V83" i="41"/>
  <c r="J85" i="45"/>
  <c r="J84" i="45"/>
  <c r="R81" i="41"/>
  <c r="V81" i="41"/>
  <c r="J80" i="45"/>
  <c r="J82" i="41"/>
  <c r="F82" i="41"/>
  <c r="V81" i="45"/>
  <c r="V85" i="41"/>
  <c r="J80" i="41"/>
  <c r="F80" i="41"/>
  <c r="Z85" i="45"/>
  <c r="Z84" i="45"/>
  <c r="Z79" i="45"/>
  <c r="V83" i="45"/>
  <c r="J75" i="45"/>
  <c r="V75" i="45"/>
  <c r="AD82" i="41"/>
  <c r="B80" i="41"/>
  <c r="F76" i="45"/>
  <c r="F77" i="45"/>
  <c r="AD80" i="41"/>
  <c r="B76" i="45"/>
  <c r="B85" i="45"/>
  <c r="R85" i="45"/>
  <c r="B77" i="45"/>
  <c r="Z77" i="45"/>
  <c r="B79" i="45"/>
  <c r="Z83" i="45"/>
  <c r="B83" i="45"/>
  <c r="R83" i="45"/>
  <c r="Z75" i="45"/>
  <c r="N80" i="45"/>
  <c r="R80" i="45"/>
  <c r="J79" i="41"/>
  <c r="F79" i="41"/>
  <c r="Z82" i="41"/>
  <c r="B82" i="41"/>
  <c r="J82" i="45"/>
  <c r="R76" i="41"/>
  <c r="N77" i="41"/>
  <c r="J84" i="41"/>
  <c r="B73" i="41"/>
  <c r="D73" i="41" s="1"/>
  <c r="B85" i="41"/>
  <c r="N73" i="41"/>
  <c r="P73" i="41" s="1"/>
  <c r="F84" i="45"/>
  <c r="N74" i="45"/>
  <c r="AD74" i="41"/>
  <c r="V73" i="41"/>
  <c r="X73" i="41" s="1"/>
  <c r="F82" i="45"/>
  <c r="V73" i="45"/>
  <c r="X73" i="45" s="1"/>
  <c r="AT75" i="41"/>
  <c r="N85" i="41"/>
  <c r="N81" i="45"/>
  <c r="R78" i="45"/>
  <c r="Z85" i="41"/>
  <c r="J76" i="41"/>
  <c r="F73" i="45"/>
  <c r="H73" i="45" s="1"/>
  <c r="AL74" i="45"/>
  <c r="AH74" i="45"/>
  <c r="AD74" i="45"/>
  <c r="N73" i="45"/>
  <c r="P73" i="45" s="1"/>
  <c r="V74" i="41"/>
  <c r="N80" i="41"/>
  <c r="R74" i="45"/>
  <c r="F74" i="41"/>
  <c r="F85" i="45"/>
  <c r="F81" i="45"/>
  <c r="B84" i="41"/>
  <c r="Z81" i="45"/>
  <c r="J77" i="41"/>
  <c r="N84" i="41"/>
  <c r="AD75" i="45"/>
  <c r="N83" i="41"/>
  <c r="Z77" i="41"/>
  <c r="N74" i="41"/>
  <c r="F83" i="45"/>
  <c r="V84" i="41"/>
  <c r="F85" i="41"/>
  <c r="AT74" i="45"/>
  <c r="Z84" i="41"/>
  <c r="N78" i="45"/>
  <c r="N76" i="41"/>
  <c r="F74" i="45"/>
  <c r="N81" i="41"/>
  <c r="J75" i="41"/>
  <c r="R73" i="41"/>
  <c r="T73" i="41" s="1"/>
  <c r="B77" i="41"/>
  <c r="R83" i="41"/>
  <c r="F73" i="41"/>
  <c r="H73" i="41" s="1"/>
  <c r="J85" i="41"/>
  <c r="R82" i="45"/>
  <c r="AL75" i="41"/>
  <c r="Z82" i="45"/>
  <c r="V78" i="45"/>
  <c r="F80" i="45"/>
  <c r="AT74" i="41"/>
  <c r="F78" i="45"/>
  <c r="R74" i="41"/>
  <c r="B81" i="45"/>
  <c r="AP74" i="45"/>
  <c r="AH74" i="41"/>
  <c r="R84" i="41"/>
  <c r="R73" i="45"/>
  <c r="T73" i="45" s="1"/>
  <c r="J81" i="45"/>
  <c r="F76" i="41"/>
  <c r="B73" i="45"/>
  <c r="D73" i="45" s="1"/>
  <c r="N82" i="45"/>
  <c r="AP74" i="41"/>
  <c r="B75" i="41"/>
  <c r="N75" i="41"/>
  <c r="V75" i="41"/>
  <c r="F75" i="41"/>
  <c r="AH75" i="41"/>
  <c r="J73" i="45"/>
  <c r="L73" i="45" s="1"/>
  <c r="B82" i="45"/>
  <c r="Z74" i="41"/>
  <c r="V74" i="45"/>
  <c r="V82" i="45"/>
  <c r="B74" i="45"/>
  <c r="J73" i="41"/>
  <c r="L73" i="41" s="1"/>
  <c r="Z75" i="41"/>
  <c r="R81" i="45"/>
  <c r="F75" i="45"/>
  <c r="Z76" i="41"/>
  <c r="V76" i="41"/>
  <c r="J74" i="45"/>
  <c r="B74" i="41"/>
  <c r="N78" i="41"/>
  <c r="N79" i="41"/>
  <c r="AP75" i="41"/>
  <c r="B76" i="41"/>
  <c r="F77" i="41"/>
  <c r="N82" i="41"/>
  <c r="AL74" i="41"/>
  <c r="R75" i="41"/>
  <c r="J74" i="41"/>
  <c r="F84" i="41"/>
  <c r="B78" i="45"/>
  <c r="F79" i="45"/>
  <c r="Z74" i="45"/>
  <c r="B82" i="44"/>
  <c r="AB9" i="26"/>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S80" i="45" l="1"/>
  <c r="P19" i="42"/>
  <c r="O22" i="42"/>
  <c r="O70" i="41"/>
  <c r="P22" i="41"/>
  <c r="C11" i="39" s="1"/>
  <c r="K80" i="45"/>
  <c r="K84" i="45"/>
  <c r="L84" i="45" s="1"/>
  <c r="K82" i="45"/>
  <c r="L82" i="45" s="1"/>
  <c r="O21" i="46"/>
  <c r="P21" i="46" s="1"/>
  <c r="K85" i="45"/>
  <c r="L85" i="45" s="1"/>
  <c r="G70" i="45"/>
  <c r="G82" i="45" s="1"/>
  <c r="H82" i="45" s="1"/>
  <c r="K76" i="45"/>
  <c r="K75" i="45"/>
  <c r="K81" i="41"/>
  <c r="L81" i="41" s="1"/>
  <c r="S83" i="45"/>
  <c r="T83" i="45" s="1"/>
  <c r="S81" i="45"/>
  <c r="T81" i="45" s="1"/>
  <c r="K83" i="41"/>
  <c r="L83" i="41" s="1"/>
  <c r="K84" i="41"/>
  <c r="L84" i="41" s="1"/>
  <c r="K78" i="41"/>
  <c r="L78" i="41" s="1"/>
  <c r="AI68" i="41"/>
  <c r="K75" i="41"/>
  <c r="L75" i="41" s="1"/>
  <c r="K80" i="41"/>
  <c r="L80" i="41" s="1"/>
  <c r="K82" i="41"/>
  <c r="L82" i="41" s="1"/>
  <c r="S76" i="45"/>
  <c r="T76" i="45" s="1"/>
  <c r="N89" i="43"/>
  <c r="AE69" i="42"/>
  <c r="AF69" i="42" s="1"/>
  <c r="Z41" i="47"/>
  <c r="AE19" i="45"/>
  <c r="AE21" i="46"/>
  <c r="AF21" i="46" s="1"/>
  <c r="Z41" i="43"/>
  <c r="AH89" i="43"/>
  <c r="V89" i="47"/>
  <c r="AE19" i="46"/>
  <c r="AF19" i="46" s="1"/>
  <c r="R89" i="47"/>
  <c r="AL89" i="43"/>
  <c r="V41" i="47"/>
  <c r="K22" i="41"/>
  <c r="K30" i="41" s="1"/>
  <c r="L30" i="41" s="1"/>
  <c r="F89" i="43"/>
  <c r="AP89" i="43"/>
  <c r="B89" i="47"/>
  <c r="B41" i="43"/>
  <c r="AL41" i="47"/>
  <c r="R89" i="43"/>
  <c r="AD89" i="47"/>
  <c r="AP41" i="47"/>
  <c r="S85" i="45"/>
  <c r="T85" i="45" s="1"/>
  <c r="X18" i="46"/>
  <c r="AH41" i="43"/>
  <c r="J41" i="47"/>
  <c r="AQ20" i="42"/>
  <c r="AR20" i="42" s="1"/>
  <c r="S30" i="42"/>
  <c r="H70" i="41"/>
  <c r="K9" i="39" s="1"/>
  <c r="G22" i="42"/>
  <c r="G27" i="42" s="1"/>
  <c r="H27" i="42" s="1"/>
  <c r="G22" i="41"/>
  <c r="G30" i="41" s="1"/>
  <c r="H30" i="41" s="1"/>
  <c r="O69" i="46"/>
  <c r="P69" i="46" s="1"/>
  <c r="O67" i="46"/>
  <c r="O68" i="46" s="1"/>
  <c r="P68" i="46" s="1"/>
  <c r="H19" i="42"/>
  <c r="S82" i="45"/>
  <c r="T82" i="45" s="1"/>
  <c r="O68" i="45"/>
  <c r="P68" i="45" s="1"/>
  <c r="P70" i="45" s="1"/>
  <c r="O74" i="45" s="1"/>
  <c r="P74" i="45" s="1"/>
  <c r="H20" i="41"/>
  <c r="H22" i="41" s="1"/>
  <c r="C9" i="39" s="1"/>
  <c r="O67" i="42"/>
  <c r="P67" i="42" s="1"/>
  <c r="S75" i="45"/>
  <c r="T75" i="45" s="1"/>
  <c r="O69" i="42"/>
  <c r="P69" i="42" s="1"/>
  <c r="AI19" i="46"/>
  <c r="AJ19" i="46" s="1"/>
  <c r="S84" i="45"/>
  <c r="T84" i="45" s="1"/>
  <c r="O19" i="45"/>
  <c r="O20" i="45" s="1"/>
  <c r="P20" i="45" s="1"/>
  <c r="S79" i="45"/>
  <c r="T79" i="45" s="1"/>
  <c r="AQ68" i="45"/>
  <c r="AR68" i="45" s="1"/>
  <c r="W19" i="42"/>
  <c r="W20" i="42" s="1"/>
  <c r="X20" i="42" s="1"/>
  <c r="S35" i="42"/>
  <c r="S31" i="42"/>
  <c r="S27" i="42"/>
  <c r="T27" i="42" s="1"/>
  <c r="S33" i="42"/>
  <c r="S37" i="42"/>
  <c r="AM68" i="41"/>
  <c r="AN68" i="41" s="1"/>
  <c r="S28" i="42"/>
  <c r="S34" i="42"/>
  <c r="S32" i="42"/>
  <c r="AJ18" i="42"/>
  <c r="K27" i="41"/>
  <c r="L27" i="41" s="1"/>
  <c r="AA20" i="41"/>
  <c r="AB20" i="41" s="1"/>
  <c r="AF67" i="41"/>
  <c r="K10" i="39"/>
  <c r="K74" i="41"/>
  <c r="L74" i="41" s="1"/>
  <c r="AE67" i="42"/>
  <c r="AF67" i="42" s="1"/>
  <c r="AV18" i="42"/>
  <c r="AE49" i="26"/>
  <c r="AE33" i="26"/>
  <c r="AE50" i="26"/>
  <c r="AE47" i="26"/>
  <c r="AE52" i="26"/>
  <c r="AE44" i="26"/>
  <c r="AE36" i="26"/>
  <c r="AE28" i="26"/>
  <c r="P67" i="41"/>
  <c r="P70" i="41" s="1"/>
  <c r="O74" i="41" s="1"/>
  <c r="P74" i="41" s="1"/>
  <c r="AE46" i="26"/>
  <c r="AE38" i="26"/>
  <c r="AE30" i="26"/>
  <c r="AE51" i="26"/>
  <c r="AE43" i="26"/>
  <c r="AE35" i="26"/>
  <c r="AE27" i="26"/>
  <c r="AE40" i="26"/>
  <c r="AE32" i="26"/>
  <c r="AE24" i="26"/>
  <c r="AA22" i="42"/>
  <c r="AA35" i="42" s="1"/>
  <c r="AE48" i="26"/>
  <c r="AE53" i="26"/>
  <c r="AE45" i="26"/>
  <c r="AE37" i="26"/>
  <c r="AE29" i="26"/>
  <c r="S33" i="41"/>
  <c r="T33" i="41" s="1"/>
  <c r="AE25" i="26"/>
  <c r="AE42" i="26"/>
  <c r="AE34" i="26"/>
  <c r="AE26" i="26"/>
  <c r="S37" i="41"/>
  <c r="T37" i="41" s="1"/>
  <c r="AE41" i="26"/>
  <c r="AE39" i="26"/>
  <c r="AE31" i="26"/>
  <c r="S34" i="41"/>
  <c r="T34" i="41" s="1"/>
  <c r="AE21" i="26"/>
  <c r="AE19" i="26"/>
  <c r="AE23" i="26"/>
  <c r="AE16" i="26"/>
  <c r="AE11" i="26"/>
  <c r="AE18" i="26"/>
  <c r="AE20" i="26"/>
  <c r="AE10" i="26"/>
  <c r="AE15" i="26"/>
  <c r="AE17" i="26"/>
  <c r="AE22" i="26"/>
  <c r="AE14" i="26"/>
  <c r="D21" i="47"/>
  <c r="P22" i="42"/>
  <c r="D11" i="39" s="1"/>
  <c r="S36" i="41"/>
  <c r="T36" i="41" s="1"/>
  <c r="S29" i="41"/>
  <c r="T29" i="41" s="1"/>
  <c r="S28" i="41"/>
  <c r="T28" i="41" s="1"/>
  <c r="S31" i="41"/>
  <c r="T31" i="41" s="1"/>
  <c r="K29" i="41"/>
  <c r="L29" i="41" s="1"/>
  <c r="S27" i="41"/>
  <c r="T27" i="41" s="1"/>
  <c r="S30" i="41"/>
  <c r="T30" i="41" s="1"/>
  <c r="K31" i="41"/>
  <c r="L31" i="41" s="1"/>
  <c r="T22" i="42"/>
  <c r="D12" i="39" s="1"/>
  <c r="O22" i="47"/>
  <c r="O32" i="47" s="1"/>
  <c r="S32" i="41"/>
  <c r="T32" i="41" s="1"/>
  <c r="AA70" i="41"/>
  <c r="AA85" i="41" s="1"/>
  <c r="AB85" i="41" s="1"/>
  <c r="AM20" i="41"/>
  <c r="AN20" i="41" s="1"/>
  <c r="W68" i="45"/>
  <c r="X68" i="45" s="1"/>
  <c r="X70" i="45" s="1"/>
  <c r="AQ68" i="42"/>
  <c r="AR68" i="42" s="1"/>
  <c r="AM19" i="42"/>
  <c r="AM20" i="42" s="1"/>
  <c r="AN20" i="42" s="1"/>
  <c r="C22" i="43"/>
  <c r="C32" i="43" s="1"/>
  <c r="AA68" i="42"/>
  <c r="AB68" i="42" s="1"/>
  <c r="AB70" i="42" s="1"/>
  <c r="AQ29" i="42"/>
  <c r="AE70" i="41"/>
  <c r="AE79" i="41" s="1"/>
  <c r="K26" i="41"/>
  <c r="L26" i="41" s="1"/>
  <c r="K25" i="41"/>
  <c r="L25" i="41" s="1"/>
  <c r="C10" i="39"/>
  <c r="L85" i="41"/>
  <c r="T77" i="45"/>
  <c r="L79" i="45"/>
  <c r="L83" i="45"/>
  <c r="K22" i="47"/>
  <c r="K36" i="47" s="1"/>
  <c r="W70" i="43"/>
  <c r="W79" i="43" s="1"/>
  <c r="D69" i="43"/>
  <c r="C70" i="43"/>
  <c r="C81" i="43" s="1"/>
  <c r="W67" i="42"/>
  <c r="X67" i="42" s="1"/>
  <c r="AA9" i="39"/>
  <c r="AQ20" i="41"/>
  <c r="AR20" i="41" s="1"/>
  <c r="AR19" i="41"/>
  <c r="G19" i="47"/>
  <c r="G22" i="47" s="1"/>
  <c r="K68" i="42"/>
  <c r="L68" i="42" s="1"/>
  <c r="L70" i="42" s="1"/>
  <c r="AQ68" i="46"/>
  <c r="AR68" i="46" s="1"/>
  <c r="AF67" i="45"/>
  <c r="AE68" i="45"/>
  <c r="AF68" i="45" s="1"/>
  <c r="AQ67" i="43"/>
  <c r="AQ70" i="43" s="1"/>
  <c r="P19" i="46"/>
  <c r="P22" i="46" s="1"/>
  <c r="K22" i="43"/>
  <c r="K33" i="43" s="1"/>
  <c r="AA22" i="41"/>
  <c r="S20" i="46"/>
  <c r="T20" i="46" s="1"/>
  <c r="T22" i="46" s="1"/>
  <c r="S22" i="47"/>
  <c r="S34" i="47" s="1"/>
  <c r="AA22" i="46"/>
  <c r="AA35" i="46" s="1"/>
  <c r="G67" i="43"/>
  <c r="G70" i="43" s="1"/>
  <c r="W34" i="47"/>
  <c r="W28" i="47"/>
  <c r="W30" i="47"/>
  <c r="W36" i="47"/>
  <c r="W32" i="47"/>
  <c r="W27" i="47"/>
  <c r="W37" i="47"/>
  <c r="W29" i="47"/>
  <c r="W33" i="47"/>
  <c r="W31" i="47"/>
  <c r="W35" i="47"/>
  <c r="K81" i="43"/>
  <c r="K76" i="43"/>
  <c r="K79" i="43"/>
  <c r="K85" i="43"/>
  <c r="K80" i="43"/>
  <c r="K82" i="43"/>
  <c r="K77" i="43"/>
  <c r="K84" i="43"/>
  <c r="K75" i="43"/>
  <c r="K83" i="43"/>
  <c r="K78" i="43"/>
  <c r="C29" i="43"/>
  <c r="S82" i="47"/>
  <c r="S78" i="47"/>
  <c r="S75" i="47"/>
  <c r="S80" i="47"/>
  <c r="S83" i="47"/>
  <c r="S81" i="47"/>
  <c r="S77" i="47"/>
  <c r="S79" i="47"/>
  <c r="S85" i="47"/>
  <c r="S76" i="47"/>
  <c r="S84" i="47"/>
  <c r="S84" i="43"/>
  <c r="S79" i="43"/>
  <c r="S75" i="43"/>
  <c r="S76" i="43"/>
  <c r="S85" i="43"/>
  <c r="S80" i="43"/>
  <c r="S82" i="43"/>
  <c r="S78" i="43"/>
  <c r="S83" i="43"/>
  <c r="S81" i="43"/>
  <c r="S77" i="43"/>
  <c r="C77" i="43"/>
  <c r="G76" i="47"/>
  <c r="G84" i="47"/>
  <c r="G80" i="47"/>
  <c r="G83" i="47"/>
  <c r="G75" i="47"/>
  <c r="G78" i="47"/>
  <c r="G85" i="47"/>
  <c r="G77" i="47"/>
  <c r="G81" i="47"/>
  <c r="G82" i="47"/>
  <c r="G79" i="47"/>
  <c r="X19" i="46"/>
  <c r="W20" i="46"/>
  <c r="X20" i="46" s="1"/>
  <c r="AQ33" i="47"/>
  <c r="AQ30" i="47"/>
  <c r="AQ31" i="47"/>
  <c r="AQ35" i="47"/>
  <c r="AQ37" i="47"/>
  <c r="AQ28" i="47"/>
  <c r="AQ29" i="47"/>
  <c r="AQ32" i="47"/>
  <c r="AQ27" i="47"/>
  <c r="AQ36" i="47"/>
  <c r="AQ34" i="47"/>
  <c r="W81" i="47"/>
  <c r="W78" i="47"/>
  <c r="W76" i="47"/>
  <c r="W80" i="47"/>
  <c r="W79" i="47"/>
  <c r="W83" i="47"/>
  <c r="W85" i="47"/>
  <c r="W75" i="47"/>
  <c r="W84" i="47"/>
  <c r="W82" i="47"/>
  <c r="W77" i="47"/>
  <c r="AJ19" i="42"/>
  <c r="W29" i="42"/>
  <c r="C12" i="39"/>
  <c r="S26" i="41"/>
  <c r="T26" i="41" s="1"/>
  <c r="S25" i="41"/>
  <c r="T25" i="41" s="1"/>
  <c r="K12" i="39"/>
  <c r="S74" i="41"/>
  <c r="T74" i="41" s="1"/>
  <c r="S29" i="47"/>
  <c r="G29" i="42"/>
  <c r="G30" i="42"/>
  <c r="G31" i="42"/>
  <c r="AB14" i="45"/>
  <c r="AB62" i="45"/>
  <c r="AB70" i="45" s="1"/>
  <c r="AB14" i="41"/>
  <c r="AB62" i="41"/>
  <c r="AB70" i="41" s="1"/>
  <c r="AD77" i="41"/>
  <c r="AD85" i="41"/>
  <c r="AD79" i="45"/>
  <c r="W19" i="43"/>
  <c r="W22" i="43" s="1"/>
  <c r="L78" i="45"/>
  <c r="L81" i="45"/>
  <c r="AB22" i="42"/>
  <c r="C70" i="47"/>
  <c r="AA68" i="46"/>
  <c r="AB68" i="46" s="1"/>
  <c r="AB70" i="46" s="1"/>
  <c r="S19" i="43"/>
  <c r="S22" i="43" s="1"/>
  <c r="L19" i="45"/>
  <c r="K20" i="45"/>
  <c r="L20" i="45" s="1"/>
  <c r="K67" i="47"/>
  <c r="K70" i="47" s="1"/>
  <c r="AE20" i="45"/>
  <c r="AF20" i="45" s="1"/>
  <c r="AF19" i="45"/>
  <c r="AH34" i="45"/>
  <c r="AH30" i="41"/>
  <c r="AH29" i="41"/>
  <c r="AH32" i="45"/>
  <c r="AH33" i="45"/>
  <c r="AH35" i="45"/>
  <c r="AH30" i="45"/>
  <c r="AH34" i="41"/>
  <c r="AH36" i="45"/>
  <c r="AH28" i="41"/>
  <c r="AH31" i="45"/>
  <c r="AH37" i="41"/>
  <c r="AH28" i="45"/>
  <c r="AH36" i="41"/>
  <c r="AH32" i="41"/>
  <c r="AH35" i="41"/>
  <c r="AH33" i="41"/>
  <c r="AH31" i="41"/>
  <c r="AH37" i="45"/>
  <c r="AH29" i="45"/>
  <c r="D21" i="43"/>
  <c r="AA12" i="39"/>
  <c r="S74" i="45"/>
  <c r="T74" i="45" s="1"/>
  <c r="L77" i="41"/>
  <c r="AA66" i="43"/>
  <c r="AU69" i="46"/>
  <c r="AV69" i="46" s="1"/>
  <c r="AU67" i="46"/>
  <c r="AV67" i="46" s="1"/>
  <c r="AU21" i="46"/>
  <c r="AV21" i="46" s="1"/>
  <c r="AU19" i="46"/>
  <c r="AV19" i="46" s="1"/>
  <c r="AU19" i="45"/>
  <c r="AU69" i="42"/>
  <c r="AV69" i="42" s="1"/>
  <c r="AU67" i="42"/>
  <c r="AV67" i="42" s="1"/>
  <c r="AN18" i="46"/>
  <c r="C66" i="40"/>
  <c r="D65" i="40"/>
  <c r="AM69" i="46"/>
  <c r="AN69" i="46" s="1"/>
  <c r="AM21" i="46"/>
  <c r="AN21" i="46" s="1"/>
  <c r="AM19" i="46"/>
  <c r="AN19" i="46" s="1"/>
  <c r="AM67" i="46"/>
  <c r="AN67" i="46" s="1"/>
  <c r="AM19" i="45"/>
  <c r="AM67" i="42"/>
  <c r="AM68" i="42" s="1"/>
  <c r="AN68" i="42" s="1"/>
  <c r="AM69" i="42"/>
  <c r="AN69" i="42" s="1"/>
  <c r="AQ70" i="47"/>
  <c r="AI70" i="45"/>
  <c r="AD80" i="45"/>
  <c r="S22" i="46"/>
  <c r="AF19" i="41"/>
  <c r="AE20" i="41"/>
  <c r="AF20" i="41" s="1"/>
  <c r="V27" i="42"/>
  <c r="V27" i="46"/>
  <c r="AQ20" i="46"/>
  <c r="AR20" i="46" s="1"/>
  <c r="O22" i="46"/>
  <c r="X20" i="41"/>
  <c r="X22" i="41" s="1"/>
  <c r="W22" i="41"/>
  <c r="AA10" i="39"/>
  <c r="K74" i="45"/>
  <c r="L74" i="45" s="1"/>
  <c r="C68" i="45"/>
  <c r="D68" i="45" s="1"/>
  <c r="D67" i="45"/>
  <c r="AF18" i="46"/>
  <c r="AA66" i="47"/>
  <c r="AA67" i="47" s="1"/>
  <c r="O36" i="47"/>
  <c r="O34" i="47"/>
  <c r="O30" i="47"/>
  <c r="O35" i="47"/>
  <c r="O37" i="47"/>
  <c r="O31" i="47"/>
  <c r="O27" i="47"/>
  <c r="O29" i="47"/>
  <c r="C18" i="44"/>
  <c r="D18" i="44" s="1"/>
  <c r="O22" i="41"/>
  <c r="AA77" i="41"/>
  <c r="AB77" i="41" s="1"/>
  <c r="T78" i="45"/>
  <c r="AI20" i="42"/>
  <c r="AJ20" i="42" s="1"/>
  <c r="K20" i="42"/>
  <c r="L20" i="42" s="1"/>
  <c r="L22" i="42" s="1"/>
  <c r="O83" i="47"/>
  <c r="O78" i="47"/>
  <c r="O75" i="47"/>
  <c r="O81" i="47"/>
  <c r="O76" i="47"/>
  <c r="O77" i="47"/>
  <c r="O80" i="47"/>
  <c r="O79" i="47"/>
  <c r="O85" i="47"/>
  <c r="O84" i="47"/>
  <c r="O82" i="47"/>
  <c r="AD84" i="41"/>
  <c r="AD82" i="45"/>
  <c r="AD84" i="45"/>
  <c r="AD78" i="45"/>
  <c r="AD85" i="45"/>
  <c r="AD83" i="45"/>
  <c r="AD79" i="41"/>
  <c r="L80" i="45"/>
  <c r="R75" i="42"/>
  <c r="R75" i="46"/>
  <c r="AM68" i="45"/>
  <c r="AN68" i="45" s="1"/>
  <c r="X68" i="41"/>
  <c r="X70" i="41" s="1"/>
  <c r="W70" i="41"/>
  <c r="D67" i="41"/>
  <c r="C68" i="41"/>
  <c r="D68" i="41" s="1"/>
  <c r="AM66" i="43"/>
  <c r="AI20" i="41"/>
  <c r="AI66" i="47"/>
  <c r="AA18" i="47"/>
  <c r="AU20" i="42"/>
  <c r="AV20" i="42" s="1"/>
  <c r="L19" i="46"/>
  <c r="AA70" i="45"/>
  <c r="H74" i="45"/>
  <c r="T80" i="45"/>
  <c r="AE66" i="47"/>
  <c r="AE67" i="47" s="1"/>
  <c r="AU18" i="47"/>
  <c r="AU19" i="47" s="1"/>
  <c r="AR19" i="46"/>
  <c r="Z73" i="46"/>
  <c r="AB73" i="46" s="1"/>
  <c r="Z73" i="42"/>
  <c r="AB73" i="42" s="1"/>
  <c r="W77" i="45"/>
  <c r="X77" i="45" s="1"/>
  <c r="AD77" i="45"/>
  <c r="C22" i="47"/>
  <c r="S68" i="46"/>
  <c r="T68" i="46" s="1"/>
  <c r="T70" i="46" s="1"/>
  <c r="AA22" i="45"/>
  <c r="AB19" i="45"/>
  <c r="K20" i="46"/>
  <c r="L20" i="46" s="1"/>
  <c r="G70" i="41"/>
  <c r="P67" i="46"/>
  <c r="AM66" i="47"/>
  <c r="X19" i="45"/>
  <c r="X22" i="45" s="1"/>
  <c r="W22" i="45"/>
  <c r="AI66" i="43"/>
  <c r="AI67" i="43" s="1"/>
  <c r="AB19" i="46"/>
  <c r="AB22" i="46" s="1"/>
  <c r="AU22" i="41"/>
  <c r="AA11" i="39"/>
  <c r="AJ19" i="45"/>
  <c r="AI20" i="45"/>
  <c r="AJ20" i="45" s="1"/>
  <c r="AD76" i="41"/>
  <c r="AD81" i="45"/>
  <c r="S70" i="42"/>
  <c r="T67" i="42"/>
  <c r="T70" i="42" s="1"/>
  <c r="L77" i="45"/>
  <c r="AE66" i="43"/>
  <c r="G19" i="43"/>
  <c r="G22" i="43" s="1"/>
  <c r="O19" i="43"/>
  <c r="O22" i="43" s="1"/>
  <c r="AU18" i="43"/>
  <c r="AI67" i="46"/>
  <c r="AI68" i="46" s="1"/>
  <c r="AJ68" i="46" s="1"/>
  <c r="AM18" i="43"/>
  <c r="AM19" i="43" s="1"/>
  <c r="AQ19" i="43"/>
  <c r="AI18" i="43"/>
  <c r="AI19" i="43" s="1"/>
  <c r="AI22" i="43" s="1"/>
  <c r="AE19" i="42"/>
  <c r="AU70" i="45"/>
  <c r="H20" i="42"/>
  <c r="G69" i="46"/>
  <c r="H69" i="46" s="1"/>
  <c r="G67" i="46"/>
  <c r="G68" i="46" s="1"/>
  <c r="H68" i="46" s="1"/>
  <c r="G21" i="46"/>
  <c r="H21" i="46" s="1"/>
  <c r="G19" i="46"/>
  <c r="G19" i="45"/>
  <c r="G67" i="42"/>
  <c r="G68" i="42" s="1"/>
  <c r="H68" i="42" s="1"/>
  <c r="G69" i="42"/>
  <c r="H69" i="42" s="1"/>
  <c r="O79" i="43"/>
  <c r="O80" i="43"/>
  <c r="O76" i="43"/>
  <c r="O77" i="43"/>
  <c r="O75" i="43"/>
  <c r="O78" i="43"/>
  <c r="O85" i="43"/>
  <c r="O84" i="43"/>
  <c r="O83" i="43"/>
  <c r="O82" i="43"/>
  <c r="O81" i="43"/>
  <c r="K29" i="47"/>
  <c r="K37" i="47"/>
  <c r="K34" i="47"/>
  <c r="AJ68" i="41"/>
  <c r="AI70" i="41"/>
  <c r="AD76" i="45"/>
  <c r="AD81" i="41"/>
  <c r="AD83" i="41"/>
  <c r="T19" i="45"/>
  <c r="S20" i="45"/>
  <c r="T20" i="45" s="1"/>
  <c r="AE18" i="43"/>
  <c r="G31" i="41"/>
  <c r="H31" i="41" s="1"/>
  <c r="G29" i="41"/>
  <c r="H29" i="41" s="1"/>
  <c r="AE67" i="46"/>
  <c r="AF67" i="46" s="1"/>
  <c r="AU66" i="47"/>
  <c r="AU67" i="47" s="1"/>
  <c r="AI67" i="42"/>
  <c r="AJ67" i="42" s="1"/>
  <c r="AM18" i="47"/>
  <c r="AM19" i="47" s="1"/>
  <c r="AI18" i="47"/>
  <c r="O80" i="41"/>
  <c r="P80" i="41" s="1"/>
  <c r="O75" i="41"/>
  <c r="P75" i="41" s="1"/>
  <c r="O79" i="41"/>
  <c r="P79" i="41" s="1"/>
  <c r="O78" i="41"/>
  <c r="P78" i="41" s="1"/>
  <c r="O84" i="41"/>
  <c r="P84" i="41" s="1"/>
  <c r="O83" i="41"/>
  <c r="P83" i="41" s="1"/>
  <c r="O81" i="41"/>
  <c r="P81" i="41" s="1"/>
  <c r="O82" i="41"/>
  <c r="P82" i="41" s="1"/>
  <c r="O76" i="41"/>
  <c r="P76" i="41" s="1"/>
  <c r="O77" i="41"/>
  <c r="P77" i="41" s="1"/>
  <c r="O85" i="41"/>
  <c r="P85" i="41" s="1"/>
  <c r="O35" i="42"/>
  <c r="O30" i="42"/>
  <c r="O27" i="42"/>
  <c r="P27" i="42" s="1"/>
  <c r="O31" i="42"/>
  <c r="O32" i="42"/>
  <c r="O33" i="42"/>
  <c r="O36" i="42"/>
  <c r="O28" i="42"/>
  <c r="O29" i="42"/>
  <c r="O37" i="42"/>
  <c r="O34" i="42"/>
  <c r="AA18" i="43"/>
  <c r="C18" i="40"/>
  <c r="D18" i="40" s="1"/>
  <c r="D17" i="40"/>
  <c r="L76" i="45"/>
  <c r="L75" i="45"/>
  <c r="AE18" i="47"/>
  <c r="AE19" i="47" s="1"/>
  <c r="K68" i="46"/>
  <c r="L68" i="46" s="1"/>
  <c r="L70" i="46" s="1"/>
  <c r="AR19" i="45"/>
  <c r="AQ20" i="45"/>
  <c r="AR20" i="45" s="1"/>
  <c r="AU66" i="43"/>
  <c r="AF14" i="46"/>
  <c r="AF14" i="42"/>
  <c r="AF62" i="46"/>
  <c r="AF62" i="42"/>
  <c r="W67" i="46"/>
  <c r="C67" i="46"/>
  <c r="C68" i="46" s="1"/>
  <c r="D68" i="46" s="1"/>
  <c r="C69" i="46"/>
  <c r="D69" i="46" s="1"/>
  <c r="C19" i="46"/>
  <c r="C20" i="46" s="1"/>
  <c r="D20" i="46" s="1"/>
  <c r="C21" i="46"/>
  <c r="D21" i="46" s="1"/>
  <c r="C19" i="45"/>
  <c r="C69" i="42"/>
  <c r="D69" i="42" s="1"/>
  <c r="C67" i="42"/>
  <c r="C68" i="42" s="1"/>
  <c r="D68" i="42" s="1"/>
  <c r="C21" i="42"/>
  <c r="D21" i="42" s="1"/>
  <c r="C19" i="42"/>
  <c r="C20" i="42" s="1"/>
  <c r="D20" i="42" s="1"/>
  <c r="C19" i="41"/>
  <c r="S75" i="41"/>
  <c r="T75" i="41" s="1"/>
  <c r="S79" i="41"/>
  <c r="T79" i="41" s="1"/>
  <c r="S78" i="41"/>
  <c r="T78" i="41" s="1"/>
  <c r="S84" i="41"/>
  <c r="T84" i="41" s="1"/>
  <c r="S83" i="41"/>
  <c r="T83" i="41" s="1"/>
  <c r="S81" i="41"/>
  <c r="T81" i="41" s="1"/>
  <c r="S76" i="41"/>
  <c r="T76" i="41" s="1"/>
  <c r="S80" i="41"/>
  <c r="T80" i="41" s="1"/>
  <c r="S77" i="41"/>
  <c r="T77" i="41" s="1"/>
  <c r="S85" i="41"/>
  <c r="T85" i="41" s="1"/>
  <c r="S82" i="41"/>
  <c r="T82" i="41" s="1"/>
  <c r="L76" i="41"/>
  <c r="L79" i="41"/>
  <c r="AQ77" i="45"/>
  <c r="AQ68" i="41"/>
  <c r="C66" i="44"/>
  <c r="D66" i="44" s="1"/>
  <c r="G84" i="45"/>
  <c r="H84" i="45" s="1"/>
  <c r="G79" i="45"/>
  <c r="H79" i="45" s="1"/>
  <c r="G77" i="45"/>
  <c r="H77" i="45" s="1"/>
  <c r="G85" i="45"/>
  <c r="H85" i="45" s="1"/>
  <c r="AU70" i="41"/>
  <c r="A94" i="37"/>
  <c r="A93" i="37"/>
  <c r="A92" i="37"/>
  <c r="A91" i="37"/>
  <c r="A90" i="37"/>
  <c r="A74" i="37"/>
  <c r="A73" i="37"/>
  <c r="AQ73" i="37" s="1"/>
  <c r="AU69" i="37"/>
  <c r="AQ69" i="37"/>
  <c r="AM69" i="37"/>
  <c r="AI69" i="37"/>
  <c r="AE69" i="37"/>
  <c r="AA69" i="37"/>
  <c r="W69" i="37"/>
  <c r="S69" i="37"/>
  <c r="O69" i="37"/>
  <c r="K69" i="37"/>
  <c r="G69" i="37"/>
  <c r="C69" i="37"/>
  <c r="AU68" i="37"/>
  <c r="AQ68" i="37"/>
  <c r="AM68" i="37"/>
  <c r="AI68" i="37"/>
  <c r="AE68" i="37"/>
  <c r="AA68" i="37"/>
  <c r="W68" i="37"/>
  <c r="S68" i="37"/>
  <c r="O68" i="37"/>
  <c r="K68" i="37"/>
  <c r="G68"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U20" i="37"/>
  <c r="AQ20" i="37"/>
  <c r="AM20" i="37"/>
  <c r="AI20" i="37"/>
  <c r="AE20" i="37"/>
  <c r="AA20" i="37"/>
  <c r="W20" i="37"/>
  <c r="S20" i="37"/>
  <c r="O20" i="37"/>
  <c r="K20" i="37"/>
  <c r="G20"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U68" i="33"/>
  <c r="AQ68" i="33"/>
  <c r="AM68" i="33"/>
  <c r="AI68" i="33"/>
  <c r="AE68" i="33"/>
  <c r="AA68" i="33"/>
  <c r="W68" i="33"/>
  <c r="S68" i="33"/>
  <c r="O68" i="33"/>
  <c r="K68" i="33"/>
  <c r="G68"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U20" i="33"/>
  <c r="AQ20" i="33"/>
  <c r="AM20" i="33"/>
  <c r="AI20" i="33"/>
  <c r="AE20" i="33"/>
  <c r="AA20" i="33"/>
  <c r="W20" i="33"/>
  <c r="S20" i="33"/>
  <c r="O20" i="33"/>
  <c r="K20" i="33"/>
  <c r="G20"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W20" i="29" s="1"/>
  <c r="R20" i="29"/>
  <c r="Q4" i="29"/>
  <c r="P4" i="29"/>
  <c r="O4" i="29"/>
  <c r="N4" i="29"/>
  <c r="M4" i="29"/>
  <c r="L4" i="29"/>
  <c r="K4" i="29"/>
  <c r="J4" i="29"/>
  <c r="I4" i="29"/>
  <c r="H4" i="29"/>
  <c r="G4" i="29"/>
  <c r="F4" i="29"/>
  <c r="E4" i="29"/>
  <c r="D4" i="29"/>
  <c r="C4" i="29"/>
  <c r="B4" i="29"/>
  <c r="A2" i="29"/>
  <c r="A1" i="29"/>
  <c r="B55" i="33"/>
  <c r="B7" i="33"/>
  <c r="B55" i="32"/>
  <c r="B7" i="32"/>
  <c r="B7" i="31"/>
  <c r="S26" i="42" l="1"/>
  <c r="T26" i="42" s="1"/>
  <c r="AB22" i="41"/>
  <c r="O26" i="41"/>
  <c r="P26" i="41" s="1"/>
  <c r="O25" i="41"/>
  <c r="P25" i="41" s="1"/>
  <c r="X19" i="42"/>
  <c r="X22" i="42" s="1"/>
  <c r="O68" i="42"/>
  <c r="P68" i="42" s="1"/>
  <c r="W22" i="42"/>
  <c r="W36" i="42" s="1"/>
  <c r="K32" i="41"/>
  <c r="L32" i="41" s="1"/>
  <c r="S25" i="42"/>
  <c r="T25" i="42" s="1"/>
  <c r="G74" i="41"/>
  <c r="H74" i="41" s="1"/>
  <c r="G83" i="45"/>
  <c r="H83" i="45" s="1"/>
  <c r="AE20" i="46"/>
  <c r="AF20" i="46" s="1"/>
  <c r="AF22" i="46" s="1"/>
  <c r="AE25" i="46" s="1"/>
  <c r="AF25" i="46" s="1"/>
  <c r="G78" i="45"/>
  <c r="H78" i="45" s="1"/>
  <c r="G75" i="45"/>
  <c r="H75" i="45" s="1"/>
  <c r="G76" i="45"/>
  <c r="H76" i="45" s="1"/>
  <c r="G80" i="45"/>
  <c r="H80" i="45" s="1"/>
  <c r="G81" i="45"/>
  <c r="H81" i="45" s="1"/>
  <c r="G27" i="41"/>
  <c r="H27" i="41" s="1"/>
  <c r="K33" i="41"/>
  <c r="L33" i="41" s="1"/>
  <c r="G32" i="41"/>
  <c r="H32" i="41" s="1"/>
  <c r="G35" i="42"/>
  <c r="K37" i="41"/>
  <c r="L37" i="41" s="1"/>
  <c r="G37" i="41"/>
  <c r="H37" i="41" s="1"/>
  <c r="G33" i="41"/>
  <c r="H33" i="41" s="1"/>
  <c r="AA84" i="41"/>
  <c r="AB84" i="41" s="1"/>
  <c r="G37" i="42"/>
  <c r="G34" i="41"/>
  <c r="H34" i="41" s="1"/>
  <c r="G35" i="41"/>
  <c r="H35" i="41" s="1"/>
  <c r="AA76" i="41"/>
  <c r="AB76" i="41" s="1"/>
  <c r="G32" i="42"/>
  <c r="C35" i="43"/>
  <c r="K34" i="41"/>
  <c r="L34" i="41" s="1"/>
  <c r="K35" i="41"/>
  <c r="L35" i="41" s="1"/>
  <c r="G28" i="41"/>
  <c r="H28" i="41" s="1"/>
  <c r="G36" i="42"/>
  <c r="K36" i="41"/>
  <c r="L36" i="41" s="1"/>
  <c r="K28" i="41"/>
  <c r="L28" i="41" s="1"/>
  <c r="G36" i="41"/>
  <c r="H36" i="41" s="1"/>
  <c r="G34" i="42"/>
  <c r="G33" i="42"/>
  <c r="AQ70" i="46"/>
  <c r="C70" i="45"/>
  <c r="O33" i="47"/>
  <c r="G28" i="42"/>
  <c r="G25" i="41"/>
  <c r="H25" i="41" s="1"/>
  <c r="G26" i="41"/>
  <c r="H26" i="41" s="1"/>
  <c r="S28" i="47"/>
  <c r="AQ22" i="42"/>
  <c r="AQ37" i="42" s="1"/>
  <c r="AA30" i="46"/>
  <c r="O28" i="47"/>
  <c r="S33" i="47"/>
  <c r="AQ70" i="45"/>
  <c r="AQ84" i="45" s="1"/>
  <c r="S30" i="47"/>
  <c r="S32" i="47"/>
  <c r="O70" i="45"/>
  <c r="O78" i="45" s="1"/>
  <c r="P78" i="45" s="1"/>
  <c r="H22" i="42"/>
  <c r="G25" i="42" s="1"/>
  <c r="H25" i="42" s="1"/>
  <c r="C28" i="43"/>
  <c r="C36" i="43"/>
  <c r="P70" i="42"/>
  <c r="O74" i="42" s="1"/>
  <c r="P74" i="42" s="1"/>
  <c r="P19" i="45"/>
  <c r="P22" i="45" s="1"/>
  <c r="O25" i="45" s="1"/>
  <c r="P25" i="45" s="1"/>
  <c r="O22" i="45"/>
  <c r="O30" i="45" s="1"/>
  <c r="P30" i="45" s="1"/>
  <c r="K27" i="47"/>
  <c r="K31" i="47"/>
  <c r="AQ79" i="45"/>
  <c r="AM70" i="41"/>
  <c r="AM78" i="41" s="1"/>
  <c r="P70" i="46"/>
  <c r="O74" i="46" s="1"/>
  <c r="P74" i="46" s="1"/>
  <c r="K32" i="47"/>
  <c r="K28" i="47"/>
  <c r="O70" i="46"/>
  <c r="O83" i="46" s="1"/>
  <c r="AI20" i="46"/>
  <c r="AJ20" i="46" s="1"/>
  <c r="AA70" i="46"/>
  <c r="AA80" i="46" s="1"/>
  <c r="K30" i="47"/>
  <c r="W70" i="45"/>
  <c r="K35" i="47"/>
  <c r="K33" i="47"/>
  <c r="AE22" i="41"/>
  <c r="AE34" i="41" s="1"/>
  <c r="AF34" i="41" s="1"/>
  <c r="C34" i="43"/>
  <c r="C37" i="43"/>
  <c r="C27" i="43"/>
  <c r="AA37" i="42"/>
  <c r="C30" i="43"/>
  <c r="AE68" i="42"/>
  <c r="AF68" i="42" s="1"/>
  <c r="AF70" i="42" s="1"/>
  <c r="C31" i="43"/>
  <c r="AA70" i="42"/>
  <c r="AA84" i="42" s="1"/>
  <c r="C33" i="43"/>
  <c r="K11" i="39"/>
  <c r="AQ27" i="42"/>
  <c r="AQ31" i="42"/>
  <c r="AA81" i="41"/>
  <c r="AB81" i="41" s="1"/>
  <c r="AA83" i="41"/>
  <c r="AB83" i="41" s="1"/>
  <c r="AA79" i="41"/>
  <c r="AB79" i="41" s="1"/>
  <c r="AA75" i="41"/>
  <c r="AB75" i="41" s="1"/>
  <c r="AA78" i="41"/>
  <c r="AB78" i="41" s="1"/>
  <c r="W35" i="42"/>
  <c r="AA80" i="41"/>
  <c r="AB80" i="41" s="1"/>
  <c r="W31" i="42"/>
  <c r="AA82" i="41"/>
  <c r="AB82" i="41" s="1"/>
  <c r="W27" i="42"/>
  <c r="X27" i="42" s="1"/>
  <c r="D13" i="39"/>
  <c r="W26" i="42"/>
  <c r="X26" i="42" s="1"/>
  <c r="W25" i="42"/>
  <c r="X25" i="42" s="1"/>
  <c r="C76" i="43"/>
  <c r="C79" i="43"/>
  <c r="C84" i="43"/>
  <c r="AM22" i="41"/>
  <c r="AM34" i="41" s="1"/>
  <c r="C75" i="43"/>
  <c r="C78" i="43"/>
  <c r="C85" i="43"/>
  <c r="K28" i="43"/>
  <c r="W76" i="43"/>
  <c r="K31" i="43"/>
  <c r="C83" i="43"/>
  <c r="C80" i="43"/>
  <c r="AE82" i="41"/>
  <c r="AF82" i="41" s="1"/>
  <c r="C82" i="43"/>
  <c r="AE84" i="41"/>
  <c r="AF84" i="41" s="1"/>
  <c r="AA29" i="42"/>
  <c r="AA29" i="46"/>
  <c r="AA33" i="46"/>
  <c r="K27" i="43"/>
  <c r="K34" i="43"/>
  <c r="W83" i="43"/>
  <c r="C73" i="35"/>
  <c r="AA36" i="42"/>
  <c r="AA34" i="46"/>
  <c r="AA31" i="46"/>
  <c r="S31" i="47"/>
  <c r="K36" i="43"/>
  <c r="W77" i="43"/>
  <c r="AE83" i="41"/>
  <c r="AF83" i="41" s="1"/>
  <c r="AA27" i="42"/>
  <c r="AA32" i="42"/>
  <c r="AA37" i="46"/>
  <c r="AA32" i="46"/>
  <c r="K37" i="43"/>
  <c r="W78" i="43"/>
  <c r="AA31" i="42"/>
  <c r="AA30" i="42"/>
  <c r="AA27" i="46"/>
  <c r="S37" i="47"/>
  <c r="S27" i="47"/>
  <c r="K30" i="43"/>
  <c r="W81" i="43"/>
  <c r="W75" i="43"/>
  <c r="AE20" i="29"/>
  <c r="AA28" i="42"/>
  <c r="AA33" i="42"/>
  <c r="AA36" i="46"/>
  <c r="S36" i="47"/>
  <c r="K29" i="43"/>
  <c r="W84" i="43"/>
  <c r="W85" i="43"/>
  <c r="AA34" i="42"/>
  <c r="AA28" i="46"/>
  <c r="S35" i="47"/>
  <c r="K35" i="43"/>
  <c r="W80" i="43"/>
  <c r="W82" i="43"/>
  <c r="AE78" i="41"/>
  <c r="AF78" i="41" s="1"/>
  <c r="AE80" i="41"/>
  <c r="AF80" i="41" s="1"/>
  <c r="AE76" i="41"/>
  <c r="AF76" i="41" s="1"/>
  <c r="AI22" i="45"/>
  <c r="AN19" i="42"/>
  <c r="K32" i="43"/>
  <c r="AM22" i="42"/>
  <c r="AM35" i="42" s="1"/>
  <c r="AF79" i="41"/>
  <c r="AQ70" i="42"/>
  <c r="AQ75" i="42" s="1"/>
  <c r="AI67" i="47"/>
  <c r="AI70" i="47" s="1"/>
  <c r="AI80" i="47" s="1"/>
  <c r="AU68" i="46"/>
  <c r="O26" i="42"/>
  <c r="P26" i="42" s="1"/>
  <c r="AE75" i="41"/>
  <c r="AF75" i="41" s="1"/>
  <c r="AA19" i="47"/>
  <c r="AA22" i="47" s="1"/>
  <c r="AA27" i="47" s="1"/>
  <c r="O25" i="42"/>
  <c r="P25" i="42" s="1"/>
  <c r="AM20" i="46"/>
  <c r="AN20" i="46" s="1"/>
  <c r="AM29" i="42"/>
  <c r="AE22" i="46"/>
  <c r="S70" i="46"/>
  <c r="AE70" i="45"/>
  <c r="AE80" i="45" s="1"/>
  <c r="AF80" i="45" s="1"/>
  <c r="AE81" i="41"/>
  <c r="AF81" i="41" s="1"/>
  <c r="AQ78" i="43"/>
  <c r="AQ85" i="43"/>
  <c r="AQ75" i="43"/>
  <c r="AQ80" i="43"/>
  <c r="AQ82" i="43"/>
  <c r="AQ81" i="43"/>
  <c r="AQ76" i="43"/>
  <c r="AQ84" i="43"/>
  <c r="AQ77" i="43"/>
  <c r="AQ83" i="43"/>
  <c r="AQ79" i="43"/>
  <c r="AE85" i="41"/>
  <c r="AF85" i="41" s="1"/>
  <c r="AE77" i="41"/>
  <c r="AF77" i="41" s="1"/>
  <c r="D70" i="45"/>
  <c r="C74" i="45" s="1"/>
  <c r="D74" i="45" s="1"/>
  <c r="O25" i="46"/>
  <c r="P25" i="46" s="1"/>
  <c r="T11" i="39"/>
  <c r="O26" i="46"/>
  <c r="P26" i="46" s="1"/>
  <c r="G28" i="47"/>
  <c r="G35" i="47"/>
  <c r="G30" i="47"/>
  <c r="G33" i="47"/>
  <c r="G29" i="47"/>
  <c r="G31" i="47"/>
  <c r="G37" i="47"/>
  <c r="G34" i="47"/>
  <c r="G36" i="47"/>
  <c r="G32" i="47"/>
  <c r="G27" i="47"/>
  <c r="G81" i="43"/>
  <c r="G76" i="43"/>
  <c r="G83" i="43"/>
  <c r="G85" i="43"/>
  <c r="G82" i="43"/>
  <c r="G79" i="43"/>
  <c r="G84" i="43"/>
  <c r="G78" i="43"/>
  <c r="G75" i="43"/>
  <c r="G80" i="43"/>
  <c r="G77" i="43"/>
  <c r="T86" i="41"/>
  <c r="S89" i="41" s="1"/>
  <c r="T89" i="41" s="1"/>
  <c r="T95" i="41" s="1"/>
  <c r="T97" i="41" s="1"/>
  <c r="O12" i="39" s="1"/>
  <c r="AU70" i="47"/>
  <c r="AU75" i="47" s="1"/>
  <c r="AM67" i="47"/>
  <c r="AM70" i="47" s="1"/>
  <c r="AM85" i="47" s="1"/>
  <c r="AI22" i="42"/>
  <c r="AI27" i="42" s="1"/>
  <c r="K70" i="42"/>
  <c r="K79" i="42" s="1"/>
  <c r="AU22" i="47"/>
  <c r="AU35" i="47" s="1"/>
  <c r="T86" i="45"/>
  <c r="S89" i="45" s="1"/>
  <c r="T89" i="45" s="1"/>
  <c r="T95" i="45" s="1"/>
  <c r="T97" i="45" s="1"/>
  <c r="AE12" i="39" s="1"/>
  <c r="X22" i="46"/>
  <c r="W26" i="46" s="1"/>
  <c r="X26" i="46" s="1"/>
  <c r="AA36" i="41"/>
  <c r="AB36" i="41" s="1"/>
  <c r="AA34" i="41"/>
  <c r="AB34" i="41" s="1"/>
  <c r="AA30" i="41"/>
  <c r="AB30" i="41" s="1"/>
  <c r="AA37" i="41"/>
  <c r="AB37" i="41" s="1"/>
  <c r="AA33" i="41"/>
  <c r="AB33" i="41" s="1"/>
  <c r="AA35" i="41"/>
  <c r="AB35" i="41" s="1"/>
  <c r="AA28" i="41"/>
  <c r="AB28" i="41" s="1"/>
  <c r="AA29" i="41"/>
  <c r="AB29" i="41" s="1"/>
  <c r="AA31" i="41"/>
  <c r="AB31" i="41" s="1"/>
  <c r="AA32" i="41"/>
  <c r="AB32" i="41" s="1"/>
  <c r="AA27" i="41"/>
  <c r="AB27" i="41" s="1"/>
  <c r="AU67" i="43"/>
  <c r="P86" i="41"/>
  <c r="O89" i="41" s="1"/>
  <c r="P89" i="41" s="1"/>
  <c r="P95" i="41" s="1"/>
  <c r="P97" i="41" s="1"/>
  <c r="O11" i="39" s="1"/>
  <c r="L86" i="41"/>
  <c r="K89" i="41" s="1"/>
  <c r="L89" i="41" s="1"/>
  <c r="L95" i="41" s="1"/>
  <c r="L97" i="41" s="1"/>
  <c r="O10" i="39" s="1"/>
  <c r="AE79" i="45"/>
  <c r="AF79" i="45" s="1"/>
  <c r="AE77" i="45"/>
  <c r="AF77" i="45" s="1"/>
  <c r="AE82" i="45"/>
  <c r="AF82" i="45" s="1"/>
  <c r="W68" i="42"/>
  <c r="O77" i="45"/>
  <c r="P77" i="45" s="1"/>
  <c r="O79" i="45"/>
  <c r="P79" i="45" s="1"/>
  <c r="O81" i="45"/>
  <c r="P81" i="45" s="1"/>
  <c r="O80" i="45"/>
  <c r="P80" i="45" s="1"/>
  <c r="O83" i="45"/>
  <c r="P83" i="45" s="1"/>
  <c r="AU19" i="43"/>
  <c r="AQ22" i="41"/>
  <c r="L86" i="45"/>
  <c r="K89" i="45" s="1"/>
  <c r="L89" i="45" s="1"/>
  <c r="L95" i="45" s="1"/>
  <c r="AI19" i="47"/>
  <c r="AE22" i="45"/>
  <c r="AE28" i="45" s="1"/>
  <c r="AF28" i="45" s="1"/>
  <c r="AQ22" i="46"/>
  <c r="AQ30" i="46" s="1"/>
  <c r="AM68" i="46"/>
  <c r="AU68" i="42"/>
  <c r="AV68" i="42" s="1"/>
  <c r="AA29" i="47"/>
  <c r="AA25" i="46"/>
  <c r="AB25" i="46" s="1"/>
  <c r="T14" i="39"/>
  <c r="AA26" i="46"/>
  <c r="AB26" i="46" s="1"/>
  <c r="AU77" i="47"/>
  <c r="AM76" i="47"/>
  <c r="AA70" i="47"/>
  <c r="K80" i="47"/>
  <c r="K82" i="47"/>
  <c r="K76" i="47"/>
  <c r="K85" i="47"/>
  <c r="K77" i="47"/>
  <c r="K75" i="47"/>
  <c r="K84" i="47"/>
  <c r="K79" i="47"/>
  <c r="K78" i="47"/>
  <c r="K83" i="47"/>
  <c r="K81" i="47"/>
  <c r="K74" i="46"/>
  <c r="L74" i="46" s="1"/>
  <c r="AB10" i="39"/>
  <c r="O33" i="43"/>
  <c r="O36" i="43"/>
  <c r="O28" i="43"/>
  <c r="O35" i="43"/>
  <c r="O27" i="43"/>
  <c r="O32" i="43"/>
  <c r="O30" i="43"/>
  <c r="O37" i="43"/>
  <c r="O29" i="43"/>
  <c r="O31" i="43"/>
  <c r="O34" i="43"/>
  <c r="K13" i="39"/>
  <c r="W74" i="41"/>
  <c r="X74" i="41" s="1"/>
  <c r="AI70" i="43"/>
  <c r="AU31" i="47"/>
  <c r="AU29" i="47"/>
  <c r="AI79" i="47"/>
  <c r="AI75" i="47"/>
  <c r="AI83" i="47"/>
  <c r="AI77" i="47"/>
  <c r="S34" i="43"/>
  <c r="S37" i="43"/>
  <c r="S36" i="43"/>
  <c r="S28" i="43"/>
  <c r="S29" i="43"/>
  <c r="S27" i="43"/>
  <c r="S33" i="43"/>
  <c r="S32" i="43"/>
  <c r="S31" i="43"/>
  <c r="S30" i="43"/>
  <c r="S35" i="43"/>
  <c r="AB14" i="39"/>
  <c r="AA74" i="46"/>
  <c r="AB74" i="46" s="1"/>
  <c r="AI33" i="43"/>
  <c r="AI37" i="43"/>
  <c r="AI28" i="43"/>
  <c r="AI36" i="43"/>
  <c r="AI29" i="43"/>
  <c r="AI34" i="43"/>
  <c r="AI30" i="43"/>
  <c r="AI35" i="43"/>
  <c r="AI32" i="43"/>
  <c r="AI31" i="43"/>
  <c r="AI27" i="43"/>
  <c r="AE70" i="47"/>
  <c r="G29" i="43"/>
  <c r="G33" i="43"/>
  <c r="G34" i="43"/>
  <c r="G27" i="43"/>
  <c r="G37" i="43"/>
  <c r="G36" i="43"/>
  <c r="G35" i="43"/>
  <c r="G28" i="43"/>
  <c r="G32" i="43"/>
  <c r="G30" i="43"/>
  <c r="G31" i="43"/>
  <c r="AB12" i="39"/>
  <c r="S74" i="46"/>
  <c r="T74" i="46" s="1"/>
  <c r="D10" i="39"/>
  <c r="K25" i="42"/>
  <c r="L25" i="42" s="1"/>
  <c r="K26" i="42"/>
  <c r="L26" i="42" s="1"/>
  <c r="AU30" i="41"/>
  <c r="AU33" i="41"/>
  <c r="AU36" i="41"/>
  <c r="AU28" i="41"/>
  <c r="AU35" i="41"/>
  <c r="AU29" i="41"/>
  <c r="AU37" i="41"/>
  <c r="AU32" i="41"/>
  <c r="AU27" i="41"/>
  <c r="AV27" i="41" s="1"/>
  <c r="AU31" i="41"/>
  <c r="AU34" i="41"/>
  <c r="D14" i="39"/>
  <c r="AA25" i="42"/>
  <c r="AB25" i="42" s="1"/>
  <c r="AA26" i="42"/>
  <c r="AB26" i="42" s="1"/>
  <c r="AE31" i="41"/>
  <c r="AF31" i="41" s="1"/>
  <c r="AE29" i="41"/>
  <c r="AF29" i="41" s="1"/>
  <c r="W25" i="41"/>
  <c r="X25" i="41" s="1"/>
  <c r="C13" i="39"/>
  <c r="W26" i="41"/>
  <c r="X26" i="41" s="1"/>
  <c r="T22" i="45"/>
  <c r="AM22" i="43"/>
  <c r="O77" i="46"/>
  <c r="AE29" i="45"/>
  <c r="AF29" i="45" s="1"/>
  <c r="AE31" i="45"/>
  <c r="AF31" i="45" s="1"/>
  <c r="AA77" i="42"/>
  <c r="AA79" i="42"/>
  <c r="AA82" i="42"/>
  <c r="AA75" i="42"/>
  <c r="K22" i="42"/>
  <c r="Z27" i="46"/>
  <c r="Z27" i="42"/>
  <c r="K77" i="42"/>
  <c r="AV19" i="45"/>
  <c r="AU20" i="45"/>
  <c r="AV20" i="45" s="1"/>
  <c r="AA67" i="43"/>
  <c r="AL30" i="45"/>
  <c r="AL31" i="41"/>
  <c r="AL37" i="41"/>
  <c r="AL36" i="41"/>
  <c r="AL31" i="45"/>
  <c r="AL35" i="41"/>
  <c r="AL36" i="45"/>
  <c r="AL37" i="45"/>
  <c r="AL34" i="41"/>
  <c r="AL28" i="41"/>
  <c r="AL32" i="45"/>
  <c r="AL29" i="45"/>
  <c r="AL30" i="41"/>
  <c r="AL35" i="45"/>
  <c r="AL33" i="41"/>
  <c r="AL29" i="41"/>
  <c r="AL34" i="45"/>
  <c r="AL28" i="45"/>
  <c r="AL32" i="41"/>
  <c r="AL33" i="45"/>
  <c r="K22" i="45"/>
  <c r="Z73" i="45"/>
  <c r="AB73" i="45" s="1"/>
  <c r="Z73" i="41"/>
  <c r="AB73" i="41" s="1"/>
  <c r="AD73" i="42"/>
  <c r="AF73" i="42" s="1"/>
  <c r="AD73" i="46"/>
  <c r="AF73" i="46" s="1"/>
  <c r="AU78" i="41"/>
  <c r="AU79" i="41"/>
  <c r="AU84" i="41"/>
  <c r="AU83" i="41"/>
  <c r="AU81" i="41"/>
  <c r="AU76" i="41"/>
  <c r="AU77" i="41"/>
  <c r="AU85" i="41"/>
  <c r="AU82" i="41"/>
  <c r="AU80" i="41"/>
  <c r="AU75" i="41"/>
  <c r="AV75" i="41" s="1"/>
  <c r="D19" i="41"/>
  <c r="C20" i="41"/>
  <c r="D20" i="41" s="1"/>
  <c r="C22" i="46"/>
  <c r="D19" i="46"/>
  <c r="D22" i="46" s="1"/>
  <c r="X67" i="46"/>
  <c r="S22" i="45"/>
  <c r="H67" i="46"/>
  <c r="H70" i="46" s="1"/>
  <c r="G70" i="46"/>
  <c r="AU81" i="45"/>
  <c r="AU80" i="45"/>
  <c r="AU85" i="45"/>
  <c r="AU76" i="45"/>
  <c r="AU82" i="45"/>
  <c r="AU79" i="45"/>
  <c r="AU77" i="45"/>
  <c r="AU83" i="45"/>
  <c r="AU75" i="45"/>
  <c r="AV75" i="45" s="1"/>
  <c r="AU78" i="45"/>
  <c r="AU84" i="45"/>
  <c r="AJ67" i="46"/>
  <c r="AI70" i="46"/>
  <c r="AE77" i="42"/>
  <c r="AE79" i="42"/>
  <c r="AA85" i="45"/>
  <c r="AB85" i="45" s="1"/>
  <c r="AA81" i="45"/>
  <c r="AB81" i="45" s="1"/>
  <c r="AA82" i="45"/>
  <c r="AB82" i="45" s="1"/>
  <c r="AA75" i="45"/>
  <c r="AB75" i="45" s="1"/>
  <c r="AA84" i="45"/>
  <c r="AB84" i="45" s="1"/>
  <c r="AA79" i="45"/>
  <c r="AB79" i="45" s="1"/>
  <c r="AA78" i="45"/>
  <c r="AB78" i="45" s="1"/>
  <c r="AA83" i="45"/>
  <c r="AB83" i="45" s="1"/>
  <c r="AA80" i="45"/>
  <c r="AB80" i="45" s="1"/>
  <c r="AA76" i="45"/>
  <c r="AB76" i="45" s="1"/>
  <c r="AA77" i="45"/>
  <c r="AB77" i="45" s="1"/>
  <c r="AJ20" i="41"/>
  <c r="AI22" i="41"/>
  <c r="D70" i="41"/>
  <c r="AU20" i="46"/>
  <c r="AV20" i="46" s="1"/>
  <c r="L22" i="45"/>
  <c r="AQ22" i="43"/>
  <c r="D19" i="45"/>
  <c r="C20" i="45"/>
  <c r="D20" i="45" s="1"/>
  <c r="O31" i="45"/>
  <c r="P31" i="45" s="1"/>
  <c r="O29" i="45"/>
  <c r="P29" i="45" s="1"/>
  <c r="O36" i="45"/>
  <c r="P36" i="45" s="1"/>
  <c r="C67" i="44"/>
  <c r="D67" i="44" s="1"/>
  <c r="D70" i="44" s="1"/>
  <c r="AA19" i="43"/>
  <c r="AQ76" i="42"/>
  <c r="AQ77" i="42"/>
  <c r="AI85" i="41"/>
  <c r="AI82" i="41"/>
  <c r="AI77" i="41"/>
  <c r="AI80" i="41"/>
  <c r="AI76" i="41"/>
  <c r="AI75" i="41"/>
  <c r="AJ75" i="41" s="1"/>
  <c r="AI79" i="41"/>
  <c r="AI78" i="41"/>
  <c r="AI84" i="41"/>
  <c r="AI83" i="41"/>
  <c r="AI81" i="41"/>
  <c r="AI68" i="42"/>
  <c r="AE67" i="43"/>
  <c r="S80" i="46"/>
  <c r="S78" i="46"/>
  <c r="S75" i="46"/>
  <c r="T75" i="46" s="1"/>
  <c r="S76" i="46"/>
  <c r="S77" i="46"/>
  <c r="S84" i="46"/>
  <c r="S79" i="46"/>
  <c r="S81" i="46"/>
  <c r="S82" i="46"/>
  <c r="S85" i="46"/>
  <c r="S83" i="46"/>
  <c r="K70" i="46"/>
  <c r="L22" i="46"/>
  <c r="C70" i="41"/>
  <c r="O29" i="46"/>
  <c r="O36" i="46"/>
  <c r="O31" i="46"/>
  <c r="O35" i="46"/>
  <c r="O28" i="46"/>
  <c r="O27" i="46"/>
  <c r="P27" i="46" s="1"/>
  <c r="O34" i="46"/>
  <c r="O32" i="46"/>
  <c r="O37" i="46"/>
  <c r="O33" i="46"/>
  <c r="O30" i="46"/>
  <c r="W68" i="46"/>
  <c r="X68" i="46" s="1"/>
  <c r="L10" i="39"/>
  <c r="K74" i="42"/>
  <c r="L74" i="42" s="1"/>
  <c r="AQ22" i="45"/>
  <c r="AQ78" i="46"/>
  <c r="AQ81" i="46"/>
  <c r="AQ85" i="46"/>
  <c r="AQ80" i="46"/>
  <c r="AQ83" i="46"/>
  <c r="AQ82" i="46"/>
  <c r="AQ76" i="46"/>
  <c r="AQ79" i="46"/>
  <c r="AQ77" i="46"/>
  <c r="AQ84" i="46"/>
  <c r="AQ75" i="46"/>
  <c r="H19" i="46"/>
  <c r="S76" i="42"/>
  <c r="S81" i="42"/>
  <c r="S75" i="42"/>
  <c r="T75" i="42" s="1"/>
  <c r="S85" i="42"/>
  <c r="S83" i="42"/>
  <c r="S80" i="42"/>
  <c r="S77" i="42"/>
  <c r="S84" i="42"/>
  <c r="S82" i="42"/>
  <c r="S78" i="42"/>
  <c r="S79" i="42"/>
  <c r="S36" i="46"/>
  <c r="S31" i="46"/>
  <c r="S32" i="46"/>
  <c r="S28" i="46"/>
  <c r="S29" i="46"/>
  <c r="S35" i="46"/>
  <c r="S33" i="46"/>
  <c r="S37" i="46"/>
  <c r="S34" i="46"/>
  <c r="S30" i="46"/>
  <c r="S27" i="46"/>
  <c r="T27" i="46" s="1"/>
  <c r="AF14" i="41"/>
  <c r="AF22" i="41" s="1"/>
  <c r="AF62" i="45"/>
  <c r="AF70" i="45" s="1"/>
  <c r="AF14" i="45"/>
  <c r="AF22" i="45" s="1"/>
  <c r="AF62" i="41"/>
  <c r="AF70" i="41" s="1"/>
  <c r="AM31" i="41"/>
  <c r="AM29" i="41"/>
  <c r="AM27" i="41"/>
  <c r="AN27" i="41" s="1"/>
  <c r="C22" i="42"/>
  <c r="D19" i="42"/>
  <c r="D22" i="42" s="1"/>
  <c r="AM75" i="41"/>
  <c r="AN75" i="41" s="1"/>
  <c r="AM79" i="41"/>
  <c r="AM77" i="41"/>
  <c r="AM85" i="41"/>
  <c r="AI34" i="45"/>
  <c r="AJ34" i="45" s="1"/>
  <c r="AI35" i="45"/>
  <c r="AJ35" i="45" s="1"/>
  <c r="AI27" i="45"/>
  <c r="AJ27" i="45" s="1"/>
  <c r="AI30" i="45"/>
  <c r="AJ30" i="45" s="1"/>
  <c r="AI36" i="45"/>
  <c r="AJ36" i="45" s="1"/>
  <c r="AI37" i="45"/>
  <c r="AJ37" i="45" s="1"/>
  <c r="AI29" i="45"/>
  <c r="AJ29" i="45" s="1"/>
  <c r="AI31" i="45"/>
  <c r="AJ31" i="45" s="1"/>
  <c r="AI28" i="45"/>
  <c r="AJ28" i="45" s="1"/>
  <c r="AI33" i="45"/>
  <c r="AJ33" i="45" s="1"/>
  <c r="AI32" i="45"/>
  <c r="AJ32" i="45" s="1"/>
  <c r="W25" i="45"/>
  <c r="X25" i="45" s="1"/>
  <c r="S13" i="39"/>
  <c r="W26" i="45"/>
  <c r="X26" i="45" s="1"/>
  <c r="G77" i="41"/>
  <c r="H77" i="41" s="1"/>
  <c r="G85" i="41"/>
  <c r="H85" i="41" s="1"/>
  <c r="G82" i="41"/>
  <c r="H82" i="41" s="1"/>
  <c r="G80" i="41"/>
  <c r="H80" i="41" s="1"/>
  <c r="G75" i="41"/>
  <c r="H75" i="41" s="1"/>
  <c r="G79" i="41"/>
  <c r="H79" i="41" s="1"/>
  <c r="G78" i="41"/>
  <c r="H78" i="41" s="1"/>
  <c r="G76" i="41"/>
  <c r="H76" i="41" s="1"/>
  <c r="G84" i="41"/>
  <c r="H84" i="41" s="1"/>
  <c r="G83" i="41"/>
  <c r="H83" i="41" s="1"/>
  <c r="G81" i="41"/>
  <c r="H81" i="41" s="1"/>
  <c r="C28" i="47"/>
  <c r="C36" i="47"/>
  <c r="C27" i="47"/>
  <c r="C30" i="47"/>
  <c r="C29" i="47"/>
  <c r="C35" i="47"/>
  <c r="C32" i="47"/>
  <c r="C33" i="47"/>
  <c r="C37" i="47"/>
  <c r="C31" i="47"/>
  <c r="C34" i="47"/>
  <c r="AU22" i="42"/>
  <c r="O30" i="41"/>
  <c r="P30" i="41" s="1"/>
  <c r="O33" i="41"/>
  <c r="P33" i="41" s="1"/>
  <c r="O36" i="41"/>
  <c r="P36" i="41" s="1"/>
  <c r="O28" i="41"/>
  <c r="P28" i="41" s="1"/>
  <c r="O32" i="41"/>
  <c r="P32" i="41" s="1"/>
  <c r="O35" i="41"/>
  <c r="P35" i="41" s="1"/>
  <c r="O37" i="41"/>
  <c r="P37" i="41" s="1"/>
  <c r="O27" i="41"/>
  <c r="P27" i="41" s="1"/>
  <c r="O34" i="41"/>
  <c r="P34" i="41" s="1"/>
  <c r="O31" i="41"/>
  <c r="P31" i="41" s="1"/>
  <c r="O29" i="41"/>
  <c r="P29" i="41" s="1"/>
  <c r="K14" i="39"/>
  <c r="AA74" i="41"/>
  <c r="AB74" i="41" s="1"/>
  <c r="AH85" i="45"/>
  <c r="AH81" i="45"/>
  <c r="AH84" i="41"/>
  <c r="AH76" i="45"/>
  <c r="AH80" i="45"/>
  <c r="AH77" i="45"/>
  <c r="AH79" i="41"/>
  <c r="AH78" i="45"/>
  <c r="AH83" i="45"/>
  <c r="AH85" i="41"/>
  <c r="AH80" i="41"/>
  <c r="AH77" i="41"/>
  <c r="AH76" i="41"/>
  <c r="AH81" i="41"/>
  <c r="AH78" i="41"/>
  <c r="AH82" i="45"/>
  <c r="AH84" i="45"/>
  <c r="AH79" i="45"/>
  <c r="AH82" i="41"/>
  <c r="AH83" i="41"/>
  <c r="AE29" i="46"/>
  <c r="AE31" i="46"/>
  <c r="AE32" i="46"/>
  <c r="AE37" i="46"/>
  <c r="AE33" i="46"/>
  <c r="AE36" i="46"/>
  <c r="AE30" i="46"/>
  <c r="AE35" i="46"/>
  <c r="AE27" i="46"/>
  <c r="AE34" i="46"/>
  <c r="AE28" i="46"/>
  <c r="W36" i="43"/>
  <c r="W29" i="43"/>
  <c r="W33" i="43"/>
  <c r="W28" i="43"/>
  <c r="W37" i="43"/>
  <c r="W35" i="43"/>
  <c r="W27" i="43"/>
  <c r="W31" i="43"/>
  <c r="W32" i="43"/>
  <c r="W34" i="43"/>
  <c r="W30" i="43"/>
  <c r="C70" i="44"/>
  <c r="AE19" i="43"/>
  <c r="H67" i="42"/>
  <c r="H70" i="42" s="1"/>
  <c r="G70" i="42"/>
  <c r="O70" i="42"/>
  <c r="W33" i="45"/>
  <c r="X33" i="45" s="1"/>
  <c r="W27" i="45"/>
  <c r="X27" i="45" s="1"/>
  <c r="W35" i="45"/>
  <c r="X35" i="45" s="1"/>
  <c r="W31" i="45"/>
  <c r="X31" i="45" s="1"/>
  <c r="W28" i="45"/>
  <c r="X28" i="45" s="1"/>
  <c r="W32" i="45"/>
  <c r="X32" i="45" s="1"/>
  <c r="W34" i="45"/>
  <c r="X34" i="45" s="1"/>
  <c r="W36" i="45"/>
  <c r="X36" i="45" s="1"/>
  <c r="W37" i="45"/>
  <c r="X37" i="45" s="1"/>
  <c r="W29" i="45"/>
  <c r="X29" i="45" s="1"/>
  <c r="W30" i="45"/>
  <c r="X30" i="45" s="1"/>
  <c r="AA34" i="45"/>
  <c r="AB34" i="45" s="1"/>
  <c r="AA33" i="45"/>
  <c r="AB33" i="45" s="1"/>
  <c r="AA28" i="45"/>
  <c r="AB28" i="45" s="1"/>
  <c r="AA30" i="45"/>
  <c r="AB30" i="45" s="1"/>
  <c r="AA35" i="45"/>
  <c r="AB35" i="45" s="1"/>
  <c r="AA31" i="45"/>
  <c r="AB31" i="45" s="1"/>
  <c r="AA32" i="45"/>
  <c r="AB32" i="45" s="1"/>
  <c r="AA36" i="45"/>
  <c r="AB36" i="45" s="1"/>
  <c r="AA37" i="45"/>
  <c r="AB37" i="45" s="1"/>
  <c r="AA29" i="45"/>
  <c r="AB29" i="45" s="1"/>
  <c r="AA27" i="45"/>
  <c r="AB27" i="45" s="1"/>
  <c r="C84" i="45"/>
  <c r="D84" i="45" s="1"/>
  <c r="C80" i="45"/>
  <c r="D80" i="45" s="1"/>
  <c r="C78" i="45"/>
  <c r="D78" i="45" s="1"/>
  <c r="C85" i="45"/>
  <c r="D85" i="45" s="1"/>
  <c r="C75" i="45"/>
  <c r="D75" i="45" s="1"/>
  <c r="C79" i="45"/>
  <c r="D79" i="45" s="1"/>
  <c r="C76" i="45"/>
  <c r="D76" i="45" s="1"/>
  <c r="C77" i="45"/>
  <c r="D77" i="45" s="1"/>
  <c r="C83" i="45"/>
  <c r="D83" i="45" s="1"/>
  <c r="C82" i="45"/>
  <c r="D82" i="45" s="1"/>
  <c r="C81" i="45"/>
  <c r="D81" i="45" s="1"/>
  <c r="W31" i="41"/>
  <c r="X31" i="41" s="1"/>
  <c r="W30" i="41"/>
  <c r="X30" i="41" s="1"/>
  <c r="W35" i="41"/>
  <c r="X35" i="41" s="1"/>
  <c r="W37" i="41"/>
  <c r="X37" i="41" s="1"/>
  <c r="W36" i="41"/>
  <c r="X36" i="41" s="1"/>
  <c r="W33" i="41"/>
  <c r="X33" i="41" s="1"/>
  <c r="W32" i="41"/>
  <c r="X32" i="41" s="1"/>
  <c r="W29" i="41"/>
  <c r="X29" i="41" s="1"/>
  <c r="W27" i="41"/>
  <c r="X27" i="41" s="1"/>
  <c r="W28" i="41"/>
  <c r="X28" i="41" s="1"/>
  <c r="W34" i="41"/>
  <c r="X34" i="41" s="1"/>
  <c r="AQ27" i="46"/>
  <c r="AN67" i="42"/>
  <c r="AM70" i="42"/>
  <c r="C14" i="39"/>
  <c r="AA25" i="41"/>
  <c r="AB25" i="41" s="1"/>
  <c r="AA26" i="41"/>
  <c r="AB26" i="41" s="1"/>
  <c r="C19" i="40"/>
  <c r="D67" i="42"/>
  <c r="D70" i="42" s="1"/>
  <c r="C70" i="42"/>
  <c r="D67" i="46"/>
  <c r="D70" i="46" s="1"/>
  <c r="C70" i="46"/>
  <c r="AE22" i="47"/>
  <c r="AM22" i="47"/>
  <c r="H19" i="45"/>
  <c r="G20" i="45"/>
  <c r="H20" i="45" s="1"/>
  <c r="AF19" i="42"/>
  <c r="AE68" i="46"/>
  <c r="AA85" i="46"/>
  <c r="AA77" i="46"/>
  <c r="AA79" i="46"/>
  <c r="AM67" i="43"/>
  <c r="AA74" i="42"/>
  <c r="AB74" i="42" s="1"/>
  <c r="L14" i="39"/>
  <c r="C19" i="44"/>
  <c r="D19" i="44" s="1"/>
  <c r="D22" i="44" s="1"/>
  <c r="AM70" i="45"/>
  <c r="AI79" i="45"/>
  <c r="AI76" i="45"/>
  <c r="AI83" i="45"/>
  <c r="AI81" i="45"/>
  <c r="AI77" i="45"/>
  <c r="AI85" i="45"/>
  <c r="AI75" i="45"/>
  <c r="AJ75" i="45" s="1"/>
  <c r="AI80" i="45"/>
  <c r="AI78" i="45"/>
  <c r="AI82" i="45"/>
  <c r="AI84" i="45"/>
  <c r="AN19" i="45"/>
  <c r="AM20" i="45"/>
  <c r="AN20" i="45" s="1"/>
  <c r="AA14" i="39"/>
  <c r="AA74" i="45"/>
  <c r="AB74" i="45" s="1"/>
  <c r="W22" i="46"/>
  <c r="T12" i="39"/>
  <c r="S25" i="46"/>
  <c r="T25" i="46" s="1"/>
  <c r="S26" i="46"/>
  <c r="T26" i="46" s="1"/>
  <c r="V75" i="42"/>
  <c r="V75" i="46"/>
  <c r="D66" i="40"/>
  <c r="C67" i="40"/>
  <c r="D67" i="40" s="1"/>
  <c r="AR68" i="41"/>
  <c r="AQ70" i="41"/>
  <c r="W74" i="45"/>
  <c r="X74" i="45" s="1"/>
  <c r="AA13" i="39"/>
  <c r="AJ62" i="42"/>
  <c r="AJ62" i="46"/>
  <c r="AJ14" i="42"/>
  <c r="AJ22" i="42" s="1"/>
  <c r="AJ14" i="46"/>
  <c r="G20" i="46"/>
  <c r="AE20" i="42"/>
  <c r="AF20" i="42" s="1"/>
  <c r="L12" i="39"/>
  <c r="S74" i="42"/>
  <c r="T74" i="42" s="1"/>
  <c r="W78" i="41"/>
  <c r="X78" i="41" s="1"/>
  <c r="W84" i="41"/>
  <c r="X84" i="41" s="1"/>
  <c r="W83" i="41"/>
  <c r="X83" i="41" s="1"/>
  <c r="W81" i="41"/>
  <c r="X81" i="41" s="1"/>
  <c r="W75" i="41"/>
  <c r="X75" i="41" s="1"/>
  <c r="W79" i="41"/>
  <c r="X79" i="41" s="1"/>
  <c r="W76" i="41"/>
  <c r="X76" i="41" s="1"/>
  <c r="W77" i="41"/>
  <c r="X77" i="41" s="1"/>
  <c r="W85" i="41"/>
  <c r="X85" i="41" s="1"/>
  <c r="W82" i="41"/>
  <c r="X82" i="41" s="1"/>
  <c r="W80" i="41"/>
  <c r="X80" i="41" s="1"/>
  <c r="AQ82" i="47"/>
  <c r="AQ76" i="47"/>
  <c r="AQ85" i="47"/>
  <c r="AQ77" i="47"/>
  <c r="AQ75" i="47"/>
  <c r="AQ80" i="47"/>
  <c r="AQ83" i="47"/>
  <c r="AQ84" i="47"/>
  <c r="AQ78" i="47"/>
  <c r="AQ81" i="47"/>
  <c r="AQ79" i="47"/>
  <c r="C79" i="47"/>
  <c r="C77" i="47"/>
  <c r="C85" i="47"/>
  <c r="C81" i="47"/>
  <c r="C82" i="47"/>
  <c r="C78" i="47"/>
  <c r="C76" i="47"/>
  <c r="C75" i="47"/>
  <c r="C84" i="47"/>
  <c r="C80" i="47"/>
  <c r="C83" i="47"/>
  <c r="AB22" i="45"/>
  <c r="K22" i="46"/>
  <c r="T38" i="41"/>
  <c r="G73" i="33"/>
  <c r="O73" i="33"/>
  <c r="AU73" i="33"/>
  <c r="AI73" i="35"/>
  <c r="O73" i="35"/>
  <c r="W73" i="35"/>
  <c r="AU73" i="35"/>
  <c r="Z20" i="29"/>
  <c r="J20" i="29"/>
  <c r="K20" i="29" s="1"/>
  <c r="L20" i="29" s="1"/>
  <c r="M20" i="29" s="1"/>
  <c r="AF20" i="29"/>
  <c r="G73" i="32"/>
  <c r="C73" i="33"/>
  <c r="C73" i="32"/>
  <c r="O73" i="31"/>
  <c r="AI73" i="32"/>
  <c r="G73" i="37"/>
  <c r="AU73" i="31"/>
  <c r="W73" i="37"/>
  <c r="AM73" i="37"/>
  <c r="B5" i="35"/>
  <c r="G7" i="29"/>
  <c r="AA7" i="29"/>
  <c r="B53" i="31"/>
  <c r="O7" i="29"/>
  <c r="C7" i="29"/>
  <c r="W7" i="29"/>
  <c r="K7" i="29"/>
  <c r="AE7" i="29"/>
  <c r="B5" i="31"/>
  <c r="S7" i="29"/>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Q32" i="42" l="1"/>
  <c r="W30" i="42"/>
  <c r="AQ36" i="46"/>
  <c r="AE85" i="45"/>
  <c r="AF85" i="45" s="1"/>
  <c r="W37" i="42"/>
  <c r="W33" i="42"/>
  <c r="W34" i="42"/>
  <c r="W32" i="42"/>
  <c r="W28" i="42"/>
  <c r="AQ30" i="42"/>
  <c r="AQ28" i="42"/>
  <c r="G26" i="42"/>
  <c r="H26" i="42" s="1"/>
  <c r="AQ36" i="42"/>
  <c r="AQ35" i="42"/>
  <c r="AQ33" i="42"/>
  <c r="AQ34" i="42"/>
  <c r="AB11" i="39"/>
  <c r="L11" i="39"/>
  <c r="AQ78" i="42"/>
  <c r="AM82" i="41"/>
  <c r="AA76" i="42"/>
  <c r="AM76" i="41"/>
  <c r="AM80" i="41"/>
  <c r="AA83" i="42"/>
  <c r="AM81" i="41"/>
  <c r="AA81" i="42"/>
  <c r="AM83" i="41"/>
  <c r="AA85" i="42"/>
  <c r="AM84" i="41"/>
  <c r="AA80" i="42"/>
  <c r="AA78" i="42"/>
  <c r="AM33" i="41"/>
  <c r="AN33" i="41" s="1"/>
  <c r="AE26" i="46"/>
  <c r="AF26" i="46" s="1"/>
  <c r="T15" i="39"/>
  <c r="AM28" i="41"/>
  <c r="H86" i="45"/>
  <c r="G89" i="45" s="1"/>
  <c r="H89" i="45" s="1"/>
  <c r="H95" i="45" s="1"/>
  <c r="H97" i="45" s="1"/>
  <c r="AE9" i="39" s="1"/>
  <c r="AM30" i="41"/>
  <c r="AN30" i="41" s="1"/>
  <c r="AI84" i="47"/>
  <c r="AM37" i="41"/>
  <c r="AN37" i="41" s="1"/>
  <c r="AM35" i="41"/>
  <c r="AN35" i="41" s="1"/>
  <c r="AM32" i="41"/>
  <c r="AN32" i="41" s="1"/>
  <c r="AM36" i="41"/>
  <c r="AN36" i="41" s="1"/>
  <c r="AA75" i="46"/>
  <c r="O35" i="45"/>
  <c r="P35" i="45" s="1"/>
  <c r="H38" i="41"/>
  <c r="G41" i="41" s="1"/>
  <c r="H41" i="41" s="1"/>
  <c r="H47" i="41" s="1"/>
  <c r="H49" i="41" s="1"/>
  <c r="G9" i="39" s="1"/>
  <c r="L38" i="41"/>
  <c r="K41" i="41" s="1"/>
  <c r="L41" i="41" s="1"/>
  <c r="L47" i="41" s="1"/>
  <c r="L49" i="41" s="1"/>
  <c r="G10" i="39" s="1"/>
  <c r="AA76" i="46"/>
  <c r="AA83" i="46"/>
  <c r="AA78" i="46"/>
  <c r="O34" i="45"/>
  <c r="P34" i="45" s="1"/>
  <c r="AQ83" i="45"/>
  <c r="AA84" i="46"/>
  <c r="AA82" i="46"/>
  <c r="O37" i="45"/>
  <c r="P37" i="45" s="1"/>
  <c r="AE37" i="45"/>
  <c r="AF37" i="45" s="1"/>
  <c r="AE75" i="45"/>
  <c r="AF75" i="45" s="1"/>
  <c r="AQ85" i="45"/>
  <c r="O27" i="45"/>
  <c r="P27" i="45" s="1"/>
  <c r="O33" i="45"/>
  <c r="P33" i="45" s="1"/>
  <c r="AE84" i="45"/>
  <c r="AF84" i="45" s="1"/>
  <c r="AQ82" i="45"/>
  <c r="O32" i="45"/>
  <c r="P32" i="45" s="1"/>
  <c r="AE76" i="45"/>
  <c r="AF76" i="45" s="1"/>
  <c r="AE81" i="45"/>
  <c r="AF81" i="45" s="1"/>
  <c r="AQ75" i="45"/>
  <c r="AR75" i="45" s="1"/>
  <c r="AA81" i="46"/>
  <c r="O28" i="45"/>
  <c r="P28" i="45" s="1"/>
  <c r="AE78" i="45"/>
  <c r="AF78" i="45" s="1"/>
  <c r="AE83" i="45"/>
  <c r="AF83" i="45" s="1"/>
  <c r="AQ76" i="45"/>
  <c r="L15" i="39"/>
  <c r="AE74" i="42"/>
  <c r="AF74" i="42" s="1"/>
  <c r="AQ78" i="45"/>
  <c r="AU37" i="47"/>
  <c r="AE70" i="42"/>
  <c r="AE78" i="42" s="1"/>
  <c r="D9" i="39"/>
  <c r="AN29" i="41"/>
  <c r="AU22" i="46"/>
  <c r="AU32" i="46" s="1"/>
  <c r="AI81" i="47"/>
  <c r="AI82" i="47"/>
  <c r="AI78" i="47"/>
  <c r="AI85" i="47"/>
  <c r="AI76" i="47"/>
  <c r="AU30" i="47"/>
  <c r="AE34" i="45"/>
  <c r="AF34" i="45" s="1"/>
  <c r="AE33" i="41"/>
  <c r="AF33" i="41" s="1"/>
  <c r="AU34" i="47"/>
  <c r="AE33" i="45"/>
  <c r="AF33" i="45" s="1"/>
  <c r="AE27" i="45"/>
  <c r="AF27" i="45" s="1"/>
  <c r="O84" i="45"/>
  <c r="P84" i="45" s="1"/>
  <c r="AE35" i="45"/>
  <c r="AF35" i="45" s="1"/>
  <c r="O85" i="45"/>
  <c r="P85" i="45" s="1"/>
  <c r="O82" i="45"/>
  <c r="P82" i="45" s="1"/>
  <c r="AA28" i="47"/>
  <c r="O76" i="45"/>
  <c r="P76" i="45" s="1"/>
  <c r="AA36" i="47"/>
  <c r="O75" i="45"/>
  <c r="P75" i="45" s="1"/>
  <c r="AU27" i="47"/>
  <c r="K78" i="42"/>
  <c r="AU32" i="47"/>
  <c r="AE32" i="45"/>
  <c r="AF32" i="45" s="1"/>
  <c r="AQ80" i="45"/>
  <c r="AQ81" i="45"/>
  <c r="AU33" i="47"/>
  <c r="AE30" i="45"/>
  <c r="AF30" i="45" s="1"/>
  <c r="AE35" i="41"/>
  <c r="AF35" i="41" s="1"/>
  <c r="AU36" i="47"/>
  <c r="AE36" i="45"/>
  <c r="AF36" i="45" s="1"/>
  <c r="AU28" i="47"/>
  <c r="AE28" i="41"/>
  <c r="AF28" i="41" s="1"/>
  <c r="AE37" i="41"/>
  <c r="AF37" i="41" s="1"/>
  <c r="AE30" i="41"/>
  <c r="AF30" i="41" s="1"/>
  <c r="AE27" i="41"/>
  <c r="AF27" i="41" s="1"/>
  <c r="AE32" i="41"/>
  <c r="AF32" i="41" s="1"/>
  <c r="AJ82" i="45"/>
  <c r="O76" i="46"/>
  <c r="O79" i="46"/>
  <c r="O84" i="46"/>
  <c r="AA35" i="47"/>
  <c r="AM22" i="45"/>
  <c r="AM28" i="45" s="1"/>
  <c r="AN28" i="45" s="1"/>
  <c r="O78" i="46"/>
  <c r="AE36" i="41"/>
  <c r="AF36" i="41" s="1"/>
  <c r="AA33" i="47"/>
  <c r="O82" i="46"/>
  <c r="W75" i="45"/>
  <c r="X75" i="45" s="1"/>
  <c r="W80" i="45"/>
  <c r="X80" i="45" s="1"/>
  <c r="W84" i="45"/>
  <c r="X84" i="45" s="1"/>
  <c r="W82" i="45"/>
  <c r="X82" i="45" s="1"/>
  <c r="W83" i="45"/>
  <c r="X83" i="45" s="1"/>
  <c r="W78" i="45"/>
  <c r="X78" i="45" s="1"/>
  <c r="W81" i="45"/>
  <c r="X81" i="45" s="1"/>
  <c r="W79" i="45"/>
  <c r="X79" i="45" s="1"/>
  <c r="W76" i="45"/>
  <c r="X76" i="45" s="1"/>
  <c r="W85" i="45"/>
  <c r="X85" i="45" s="1"/>
  <c r="O80" i="46"/>
  <c r="AA32" i="47"/>
  <c r="O85" i="46"/>
  <c r="AA31" i="47"/>
  <c r="AJ78" i="45"/>
  <c r="AI22" i="46"/>
  <c r="AI35" i="46" s="1"/>
  <c r="AM22" i="46"/>
  <c r="AM31" i="46" s="1"/>
  <c r="O81" i="46"/>
  <c r="AA30" i="47"/>
  <c r="AA37" i="47"/>
  <c r="O75" i="46"/>
  <c r="P75" i="46" s="1"/>
  <c r="AA34" i="47"/>
  <c r="AJ22" i="46"/>
  <c r="T16" i="39" s="1"/>
  <c r="AJ70" i="46"/>
  <c r="AI74" i="46" s="1"/>
  <c r="AJ74" i="46" s="1"/>
  <c r="AA8" i="39"/>
  <c r="AJ85" i="45"/>
  <c r="AJ84" i="45"/>
  <c r="AQ81" i="42"/>
  <c r="AQ82" i="42"/>
  <c r="AQ80" i="42"/>
  <c r="AQ79" i="42"/>
  <c r="AQ84" i="42"/>
  <c r="AQ85" i="42"/>
  <c r="AQ83" i="42"/>
  <c r="K82" i="42"/>
  <c r="K85" i="42"/>
  <c r="AB27" i="46"/>
  <c r="K75" i="42"/>
  <c r="L75" i="42" s="1"/>
  <c r="K76" i="42"/>
  <c r="AU70" i="43"/>
  <c r="AU76" i="43" s="1"/>
  <c r="K81" i="42"/>
  <c r="K83" i="42"/>
  <c r="AB27" i="42"/>
  <c r="AM33" i="42"/>
  <c r="AM30" i="42"/>
  <c r="AJ83" i="45"/>
  <c r="AE70" i="43"/>
  <c r="AE76" i="43" s="1"/>
  <c r="K84" i="42"/>
  <c r="AM37" i="42"/>
  <c r="AM32" i="42"/>
  <c r="AM28" i="42"/>
  <c r="AM27" i="42"/>
  <c r="K80" i="42"/>
  <c r="AJ77" i="45"/>
  <c r="AM84" i="47"/>
  <c r="AM83" i="47"/>
  <c r="AM34" i="42"/>
  <c r="AM31" i="42"/>
  <c r="AM78" i="47"/>
  <c r="AM81" i="47"/>
  <c r="AU70" i="42"/>
  <c r="AU81" i="42" s="1"/>
  <c r="AM75" i="47"/>
  <c r="AM79" i="47"/>
  <c r="T13" i="39"/>
  <c r="AM82" i="47"/>
  <c r="AM80" i="47"/>
  <c r="AM77" i="47"/>
  <c r="AM36" i="42"/>
  <c r="AN34" i="41"/>
  <c r="AQ31" i="46"/>
  <c r="AQ34" i="46"/>
  <c r="AU83" i="47"/>
  <c r="AU85" i="47"/>
  <c r="AQ33" i="46"/>
  <c r="AQ37" i="46"/>
  <c r="AU80" i="47"/>
  <c r="AU78" i="47"/>
  <c r="AJ81" i="45"/>
  <c r="AQ35" i="46"/>
  <c r="AU76" i="47"/>
  <c r="AU84" i="47"/>
  <c r="AQ28" i="46"/>
  <c r="O26" i="45"/>
  <c r="P26" i="45" s="1"/>
  <c r="AU82" i="47"/>
  <c r="AQ32" i="46"/>
  <c r="S11" i="39"/>
  <c r="AU79" i="47"/>
  <c r="AV68" i="46"/>
  <c r="AU70" i="46"/>
  <c r="AQ29" i="46"/>
  <c r="AU81" i="47"/>
  <c r="C22" i="45"/>
  <c r="C31" i="45" s="1"/>
  <c r="D31" i="45" s="1"/>
  <c r="AA70" i="43"/>
  <c r="AA81" i="43" s="1"/>
  <c r="AJ76" i="45"/>
  <c r="AF22" i="42"/>
  <c r="AE26" i="42" s="1"/>
  <c r="AF26" i="42" s="1"/>
  <c r="AN28" i="41"/>
  <c r="AN31" i="41"/>
  <c r="AJ81" i="41"/>
  <c r="AJ77" i="41"/>
  <c r="D70" i="40"/>
  <c r="C74" i="40" s="1"/>
  <c r="D74" i="40" s="1"/>
  <c r="AE22" i="42"/>
  <c r="AE31" i="42" s="1"/>
  <c r="AI29" i="42"/>
  <c r="AI32" i="42"/>
  <c r="W25" i="46"/>
  <c r="X25" i="46" s="1"/>
  <c r="X68" i="42"/>
  <c r="X70" i="42" s="1"/>
  <c r="W70" i="42"/>
  <c r="AI35" i="42"/>
  <c r="AI30" i="42"/>
  <c r="AQ29" i="41"/>
  <c r="AQ35" i="41"/>
  <c r="AQ31" i="41"/>
  <c r="AQ37" i="41"/>
  <c r="AQ36" i="41"/>
  <c r="AQ34" i="41"/>
  <c r="AQ27" i="41"/>
  <c r="AR27" i="41" s="1"/>
  <c r="AQ33" i="41"/>
  <c r="AQ30" i="41"/>
  <c r="AQ32" i="41"/>
  <c r="AQ28" i="41"/>
  <c r="AI33" i="42"/>
  <c r="AU22" i="45"/>
  <c r="AU33" i="45" s="1"/>
  <c r="AI31" i="42"/>
  <c r="L97" i="45"/>
  <c r="AE10" i="39" s="1"/>
  <c r="C70" i="40"/>
  <c r="C84" i="40" s="1"/>
  <c r="D84" i="40" s="1"/>
  <c r="AI28" i="42"/>
  <c r="AN68" i="46"/>
  <c r="AM70" i="46"/>
  <c r="AI22" i="47"/>
  <c r="G22" i="45"/>
  <c r="G36" i="45" s="1"/>
  <c r="H36" i="45" s="1"/>
  <c r="AB38" i="41"/>
  <c r="AA41" i="41" s="1"/>
  <c r="AB41" i="41" s="1"/>
  <c r="AB47" i="41" s="1"/>
  <c r="AB49" i="41" s="1"/>
  <c r="G14" i="39" s="1"/>
  <c r="AI34" i="42"/>
  <c r="AU22" i="43"/>
  <c r="AI36" i="42"/>
  <c r="H22" i="45"/>
  <c r="G25" i="45" s="1"/>
  <c r="H25" i="45" s="1"/>
  <c r="AI37" i="42"/>
  <c r="W70" i="46"/>
  <c r="W84" i="46" s="1"/>
  <c r="AM29" i="45"/>
  <c r="AN29" i="45" s="1"/>
  <c r="AM31" i="45"/>
  <c r="AN31" i="45" s="1"/>
  <c r="AM27" i="45"/>
  <c r="AN27" i="45" s="1"/>
  <c r="AM30" i="45"/>
  <c r="AN30" i="45" s="1"/>
  <c r="R21" i="39"/>
  <c r="C25" i="44"/>
  <c r="D25" i="44" s="1"/>
  <c r="C26" i="44"/>
  <c r="D26" i="44" s="1"/>
  <c r="C78" i="46"/>
  <c r="C85" i="46"/>
  <c r="C77" i="46"/>
  <c r="C84" i="46"/>
  <c r="C83" i="46"/>
  <c r="C82" i="46"/>
  <c r="C79" i="46"/>
  <c r="C80" i="46"/>
  <c r="C76" i="46"/>
  <c r="C75" i="46"/>
  <c r="D75" i="46" s="1"/>
  <c r="C81" i="46"/>
  <c r="AE77" i="43"/>
  <c r="AE79" i="43"/>
  <c r="C77" i="41"/>
  <c r="D77" i="41" s="1"/>
  <c r="C76" i="41"/>
  <c r="D76" i="41" s="1"/>
  <c r="C85" i="41"/>
  <c r="D85" i="41" s="1"/>
  <c r="C82" i="41"/>
  <c r="D82" i="41" s="1"/>
  <c r="C80" i="41"/>
  <c r="D80" i="41" s="1"/>
  <c r="C84" i="41"/>
  <c r="D84" i="41" s="1"/>
  <c r="C81" i="41"/>
  <c r="D81" i="41" s="1"/>
  <c r="C75" i="41"/>
  <c r="D75" i="41" s="1"/>
  <c r="C79" i="41"/>
  <c r="D79" i="41" s="1"/>
  <c r="C78" i="41"/>
  <c r="D78" i="41" s="1"/>
  <c r="C83" i="41"/>
  <c r="D83" i="41" s="1"/>
  <c r="AB8" i="39"/>
  <c r="C74" i="46"/>
  <c r="D74" i="46" s="1"/>
  <c r="AE22" i="43"/>
  <c r="C77" i="44"/>
  <c r="D77" i="44" s="1"/>
  <c r="C75" i="44"/>
  <c r="D75" i="44" s="1"/>
  <c r="C83" i="44"/>
  <c r="D83" i="44" s="1"/>
  <c r="C81" i="44"/>
  <c r="D81" i="44" s="1"/>
  <c r="C84" i="44"/>
  <c r="D84" i="44" s="1"/>
  <c r="C82" i="44"/>
  <c r="D82" i="44" s="1"/>
  <c r="C78" i="44"/>
  <c r="D78" i="44" s="1"/>
  <c r="C76" i="44"/>
  <c r="D76" i="44" s="1"/>
  <c r="C79" i="44"/>
  <c r="D79" i="44" s="1"/>
  <c r="C85" i="44"/>
  <c r="D85" i="44" s="1"/>
  <c r="C80" i="44"/>
  <c r="D80" i="44" s="1"/>
  <c r="C74" i="44"/>
  <c r="D74" i="44" s="1"/>
  <c r="Z21" i="39"/>
  <c r="AE25" i="41"/>
  <c r="AF25" i="41" s="1"/>
  <c r="C15" i="39"/>
  <c r="AE26" i="41"/>
  <c r="AF26" i="41" s="1"/>
  <c r="C22" i="44"/>
  <c r="AN14" i="46"/>
  <c r="AN22" i="46" s="1"/>
  <c r="AN62" i="42"/>
  <c r="AN70" i="42" s="1"/>
  <c r="AN62" i="46"/>
  <c r="AN14" i="42"/>
  <c r="AN22" i="42" s="1"/>
  <c r="AF68" i="46"/>
  <c r="AF70" i="46" s="1"/>
  <c r="AE70" i="46"/>
  <c r="C77" i="42"/>
  <c r="C80" i="42"/>
  <c r="C84" i="42"/>
  <c r="C78" i="42"/>
  <c r="C83" i="42"/>
  <c r="C85" i="42"/>
  <c r="C79" i="42"/>
  <c r="C81" i="42"/>
  <c r="C76" i="42"/>
  <c r="C75" i="42"/>
  <c r="D75" i="42" s="1"/>
  <c r="C82" i="42"/>
  <c r="AQ28" i="45"/>
  <c r="AQ37" i="45"/>
  <c r="AQ29" i="45"/>
  <c r="AQ34" i="45"/>
  <c r="AQ33" i="45"/>
  <c r="AQ32" i="45"/>
  <c r="AQ35" i="45"/>
  <c r="AQ30" i="45"/>
  <c r="AQ31" i="45"/>
  <c r="AQ27" i="45"/>
  <c r="AR27" i="45" s="1"/>
  <c r="AQ36" i="45"/>
  <c r="AH73" i="42"/>
  <c r="AJ73" i="42" s="1"/>
  <c r="AH73" i="46"/>
  <c r="AJ73" i="46" s="1"/>
  <c r="AM76" i="42"/>
  <c r="AM85" i="42"/>
  <c r="AM75" i="42"/>
  <c r="AM84" i="42"/>
  <c r="AM81" i="42"/>
  <c r="AM83" i="42"/>
  <c r="AM80" i="42"/>
  <c r="AM77" i="42"/>
  <c r="AM82" i="42"/>
  <c r="AM78" i="42"/>
  <c r="AM79" i="42"/>
  <c r="C77" i="40"/>
  <c r="D77" i="40" s="1"/>
  <c r="AM36" i="47"/>
  <c r="AM28" i="47"/>
  <c r="AM34" i="47"/>
  <c r="AM30" i="47"/>
  <c r="AM31" i="47"/>
  <c r="AM37" i="47"/>
  <c r="AM32" i="47"/>
  <c r="AM33" i="47"/>
  <c r="AM35" i="47"/>
  <c r="AM27" i="47"/>
  <c r="AM29" i="47"/>
  <c r="L8" i="39"/>
  <c r="C74" i="42"/>
  <c r="D74" i="42" s="1"/>
  <c r="G79" i="42"/>
  <c r="G85" i="42"/>
  <c r="G82" i="42"/>
  <c r="G78" i="42"/>
  <c r="G76" i="42"/>
  <c r="G75" i="42"/>
  <c r="H75" i="42" s="1"/>
  <c r="G84" i="42"/>
  <c r="G81" i="42"/>
  <c r="G83" i="42"/>
  <c r="G80" i="42"/>
  <c r="G77" i="42"/>
  <c r="H86" i="41"/>
  <c r="AU29" i="46"/>
  <c r="AU31" i="46"/>
  <c r="AU27" i="46"/>
  <c r="K29" i="46"/>
  <c r="K35" i="46"/>
  <c r="K32" i="46"/>
  <c r="K33" i="46"/>
  <c r="K31" i="46"/>
  <c r="K27" i="46"/>
  <c r="L27" i="46" s="1"/>
  <c r="K30" i="46"/>
  <c r="K37" i="46"/>
  <c r="K34" i="46"/>
  <c r="K28" i="46"/>
  <c r="K36" i="46"/>
  <c r="H20" i="46"/>
  <c r="H22" i="46" s="1"/>
  <c r="G22" i="46"/>
  <c r="W36" i="46"/>
  <c r="W31" i="46"/>
  <c r="W32" i="46"/>
  <c r="W29" i="46"/>
  <c r="W35" i="46"/>
  <c r="W27" i="46"/>
  <c r="X27" i="46" s="1"/>
  <c r="W30" i="46"/>
  <c r="W33" i="46"/>
  <c r="W34" i="46"/>
  <c r="W28" i="46"/>
  <c r="W37" i="46"/>
  <c r="AJ79" i="45"/>
  <c r="D19" i="40"/>
  <c r="D22" i="40" s="1"/>
  <c r="C22" i="40"/>
  <c r="G74" i="42"/>
  <c r="H74" i="42" s="1"/>
  <c r="L9" i="39"/>
  <c r="AI25" i="46"/>
  <c r="AJ25" i="46" s="1"/>
  <c r="AI26" i="46"/>
  <c r="AJ26" i="46" s="1"/>
  <c r="AJ80" i="45"/>
  <c r="AM84" i="45"/>
  <c r="AM78" i="45"/>
  <c r="AM79" i="45"/>
  <c r="AM82" i="45"/>
  <c r="AM76" i="45"/>
  <c r="AM77" i="45"/>
  <c r="AM83" i="45"/>
  <c r="AM81" i="45"/>
  <c r="AM85" i="45"/>
  <c r="AM80" i="45"/>
  <c r="AM75" i="45"/>
  <c r="AN75" i="45" s="1"/>
  <c r="AU77" i="43"/>
  <c r="AU79" i="43"/>
  <c r="P38" i="41"/>
  <c r="AU35" i="42"/>
  <c r="AU30" i="42"/>
  <c r="AU27" i="42"/>
  <c r="AU34" i="42"/>
  <c r="AU28" i="42"/>
  <c r="AU33" i="42"/>
  <c r="AU31" i="42"/>
  <c r="AU29" i="42"/>
  <c r="AU37" i="42"/>
  <c r="AU32" i="42"/>
  <c r="AU36" i="42"/>
  <c r="D16" i="39"/>
  <c r="AI26" i="42"/>
  <c r="AJ26" i="42" s="1"/>
  <c r="AI25" i="42"/>
  <c r="AJ25" i="42" s="1"/>
  <c r="AM70" i="43"/>
  <c r="S41" i="41"/>
  <c r="T41" i="41" s="1"/>
  <c r="T47" i="41" s="1"/>
  <c r="T49" i="41" s="1"/>
  <c r="G12" i="39" s="1"/>
  <c r="AA25" i="45"/>
  <c r="AB25" i="45" s="1"/>
  <c r="AA26" i="45"/>
  <c r="AB26" i="45" s="1"/>
  <c r="S14" i="39"/>
  <c r="AQ80" i="41"/>
  <c r="AQ78" i="41"/>
  <c r="AQ75" i="41"/>
  <c r="AR75" i="41" s="1"/>
  <c r="AQ79" i="41"/>
  <c r="AQ84" i="41"/>
  <c r="AQ83" i="41"/>
  <c r="AQ81" i="41"/>
  <c r="AQ82" i="41"/>
  <c r="AQ76" i="41"/>
  <c r="AQ77" i="41"/>
  <c r="AQ85" i="41"/>
  <c r="AE34" i="47"/>
  <c r="AE28" i="47"/>
  <c r="AE30" i="47"/>
  <c r="AE29" i="47"/>
  <c r="AE35" i="47"/>
  <c r="AE36" i="47"/>
  <c r="AE37" i="47"/>
  <c r="AE32" i="47"/>
  <c r="AE33" i="47"/>
  <c r="AE31" i="47"/>
  <c r="AE27" i="47"/>
  <c r="O81" i="42"/>
  <c r="O76" i="42"/>
  <c r="O75" i="42"/>
  <c r="P75" i="42" s="1"/>
  <c r="O82" i="42"/>
  <c r="O84" i="42"/>
  <c r="O79" i="42"/>
  <c r="O85" i="42"/>
  <c r="O77" i="42"/>
  <c r="O80" i="42"/>
  <c r="O83" i="42"/>
  <c r="O78" i="42"/>
  <c r="X38" i="45"/>
  <c r="D8" i="39"/>
  <c r="C26" i="42"/>
  <c r="D26" i="42" s="1"/>
  <c r="C25" i="42"/>
  <c r="D25" i="42" s="1"/>
  <c r="AE26" i="45"/>
  <c r="AF26" i="45" s="1"/>
  <c r="AE25" i="45"/>
  <c r="AF25" i="45" s="1"/>
  <c r="S15" i="39"/>
  <c r="AJ76" i="41"/>
  <c r="S10" i="39"/>
  <c r="K25" i="45"/>
  <c r="L25" i="45" s="1"/>
  <c r="K26" i="45"/>
  <c r="L26" i="45" s="1"/>
  <c r="AI83" i="46"/>
  <c r="AI82" i="46"/>
  <c r="AI84" i="46"/>
  <c r="AI79" i="46"/>
  <c r="AI80" i="46"/>
  <c r="AI76" i="46"/>
  <c r="AI78" i="46"/>
  <c r="AI85" i="46"/>
  <c r="AI75" i="46"/>
  <c r="AI77" i="46"/>
  <c r="AI81" i="46"/>
  <c r="C25" i="46"/>
  <c r="D25" i="46" s="1"/>
  <c r="T8" i="39"/>
  <c r="C26" i="46"/>
  <c r="D26" i="46" s="1"/>
  <c r="K29" i="45"/>
  <c r="L29" i="45" s="1"/>
  <c r="K32" i="45"/>
  <c r="L32" i="45" s="1"/>
  <c r="K36" i="45"/>
  <c r="L36" i="45" s="1"/>
  <c r="K31" i="45"/>
  <c r="L31" i="45" s="1"/>
  <c r="K27" i="45"/>
  <c r="L27" i="45" s="1"/>
  <c r="K37" i="45"/>
  <c r="L37" i="45" s="1"/>
  <c r="K35" i="45"/>
  <c r="L35" i="45" s="1"/>
  <c r="K34" i="45"/>
  <c r="L34" i="45" s="1"/>
  <c r="K30" i="45"/>
  <c r="L30" i="45" s="1"/>
  <c r="K33" i="45"/>
  <c r="L33" i="45" s="1"/>
  <c r="K28" i="45"/>
  <c r="L28" i="45" s="1"/>
  <c r="Z75" i="42"/>
  <c r="AB75" i="42" s="1"/>
  <c r="Z75" i="46"/>
  <c r="AB75" i="46" s="1"/>
  <c r="AA85" i="47"/>
  <c r="AA84" i="47"/>
  <c r="AA82" i="47"/>
  <c r="AA83" i="47"/>
  <c r="AA78" i="47"/>
  <c r="AA79" i="47"/>
  <c r="AA80" i="47"/>
  <c r="AA77" i="47"/>
  <c r="AA81" i="47"/>
  <c r="AA76" i="47"/>
  <c r="AA75" i="47"/>
  <c r="D86" i="45"/>
  <c r="AE74" i="45"/>
  <c r="AF74" i="45" s="1"/>
  <c r="AA15" i="39"/>
  <c r="AJ80" i="41"/>
  <c r="AA77" i="43"/>
  <c r="AA79" i="43"/>
  <c r="C35" i="46"/>
  <c r="C28" i="46"/>
  <c r="C32" i="46"/>
  <c r="C27" i="46"/>
  <c r="D27" i="46" s="1"/>
  <c r="C31" i="46"/>
  <c r="C34" i="46"/>
  <c r="C37" i="46"/>
  <c r="C36" i="46"/>
  <c r="C33" i="46"/>
  <c r="C30" i="46"/>
  <c r="C29" i="46"/>
  <c r="AU31" i="45"/>
  <c r="AD27" i="46"/>
  <c r="AF27" i="46" s="1"/>
  <c r="AD27" i="42"/>
  <c r="S26" i="45"/>
  <c r="T26" i="45" s="1"/>
  <c r="S12" i="39"/>
  <c r="S25" i="45"/>
  <c r="T25" i="45" s="1"/>
  <c r="K75" i="46"/>
  <c r="L75" i="46" s="1"/>
  <c r="K77" i="46"/>
  <c r="K78" i="46"/>
  <c r="K85" i="46"/>
  <c r="K83" i="46"/>
  <c r="K84" i="46"/>
  <c r="K79" i="46"/>
  <c r="K82" i="46"/>
  <c r="K81" i="46"/>
  <c r="K76" i="46"/>
  <c r="K80" i="46"/>
  <c r="S31" i="45"/>
  <c r="T31" i="45" s="1"/>
  <c r="S34" i="45"/>
  <c r="T34" i="45" s="1"/>
  <c r="S30" i="45"/>
  <c r="T30" i="45" s="1"/>
  <c r="S35" i="45"/>
  <c r="T35" i="45" s="1"/>
  <c r="S37" i="45"/>
  <c r="T37" i="45" s="1"/>
  <c r="S33" i="45"/>
  <c r="T33" i="45" s="1"/>
  <c r="S36" i="45"/>
  <c r="T36" i="45" s="1"/>
  <c r="S29" i="45"/>
  <c r="T29" i="45" s="1"/>
  <c r="S27" i="45"/>
  <c r="T27" i="45" s="1"/>
  <c r="S28" i="45"/>
  <c r="T28" i="45" s="1"/>
  <c r="S32" i="45"/>
  <c r="T32" i="45" s="1"/>
  <c r="K37" i="42"/>
  <c r="K35" i="42"/>
  <c r="K28" i="42"/>
  <c r="K29" i="42"/>
  <c r="K33" i="42"/>
  <c r="K27" i="42"/>
  <c r="L27" i="42" s="1"/>
  <c r="K34" i="42"/>
  <c r="K36" i="42"/>
  <c r="K30" i="42"/>
  <c r="K31" i="42"/>
  <c r="K32" i="42"/>
  <c r="AJ62" i="41"/>
  <c r="AJ70" i="41" s="1"/>
  <c r="AJ62" i="45"/>
  <c r="AJ70" i="45" s="1"/>
  <c r="AJ14" i="45"/>
  <c r="AJ22" i="45" s="1"/>
  <c r="AJ14" i="41"/>
  <c r="AJ22" i="41" s="1"/>
  <c r="AJ83" i="41"/>
  <c r="AJ82" i="41"/>
  <c r="AA22" i="43"/>
  <c r="D22" i="41"/>
  <c r="AD73" i="41"/>
  <c r="AF73" i="41" s="1"/>
  <c r="AD73" i="45"/>
  <c r="AF73" i="45" s="1"/>
  <c r="AJ84" i="41"/>
  <c r="AJ85" i="41"/>
  <c r="C29" i="45"/>
  <c r="D29" i="45" s="1"/>
  <c r="C22" i="41"/>
  <c r="AM37" i="43"/>
  <c r="AM29" i="43"/>
  <c r="AM33" i="43"/>
  <c r="AM34" i="43"/>
  <c r="AM35" i="43"/>
  <c r="AM28" i="43"/>
  <c r="AM32" i="43"/>
  <c r="AM36" i="43"/>
  <c r="AM31" i="43"/>
  <c r="AM27" i="43"/>
  <c r="AM30" i="43"/>
  <c r="AI32" i="46"/>
  <c r="AI28" i="46"/>
  <c r="AI36" i="46"/>
  <c r="AI34" i="46"/>
  <c r="AI29" i="46"/>
  <c r="AI31" i="46"/>
  <c r="AI37" i="46"/>
  <c r="AI27" i="46"/>
  <c r="AI30" i="46"/>
  <c r="AI33" i="46"/>
  <c r="AJ78" i="41"/>
  <c r="D22" i="45"/>
  <c r="G85" i="46"/>
  <c r="G79" i="46"/>
  <c r="G78" i="46"/>
  <c r="G83" i="46"/>
  <c r="G81" i="46"/>
  <c r="G82" i="46"/>
  <c r="G76" i="46"/>
  <c r="G77" i="46"/>
  <c r="G84" i="46"/>
  <c r="G80" i="46"/>
  <c r="G75" i="46"/>
  <c r="H75" i="46" s="1"/>
  <c r="AP34" i="41"/>
  <c r="AP32" i="45"/>
  <c r="AP34" i="45"/>
  <c r="AP33" i="41"/>
  <c r="AP33" i="45"/>
  <c r="AP28" i="41"/>
  <c r="AP35" i="41"/>
  <c r="AP36" i="41"/>
  <c r="AP29" i="41"/>
  <c r="AP31" i="41"/>
  <c r="AP32" i="41"/>
  <c r="AP31" i="45"/>
  <c r="AP30" i="45"/>
  <c r="AP37" i="41"/>
  <c r="AP29" i="45"/>
  <c r="AP37" i="45"/>
  <c r="AP36" i="45"/>
  <c r="AP28" i="45"/>
  <c r="AP35" i="45"/>
  <c r="AP30" i="41"/>
  <c r="AE83" i="47"/>
  <c r="AE82" i="47"/>
  <c r="AE81" i="47"/>
  <c r="AE76" i="47"/>
  <c r="AE84" i="47"/>
  <c r="AE85" i="47"/>
  <c r="AE80" i="47"/>
  <c r="AE77" i="47"/>
  <c r="AE79" i="47"/>
  <c r="AE78" i="47"/>
  <c r="AE75" i="47"/>
  <c r="AI78" i="43"/>
  <c r="AI76" i="43"/>
  <c r="AI84" i="43"/>
  <c r="AI79" i="43"/>
  <c r="AI83" i="43"/>
  <c r="AI80" i="43"/>
  <c r="AI81" i="43"/>
  <c r="AI82" i="43"/>
  <c r="AI77" i="43"/>
  <c r="AI85" i="43"/>
  <c r="AI75" i="43"/>
  <c r="X86" i="41"/>
  <c r="AJ79" i="41"/>
  <c r="AQ34" i="43"/>
  <c r="AQ28" i="43"/>
  <c r="AQ36" i="43"/>
  <c r="AQ31" i="43"/>
  <c r="AQ35" i="43"/>
  <c r="AQ32" i="43"/>
  <c r="AQ27" i="43"/>
  <c r="AQ30" i="43"/>
  <c r="AQ33" i="43"/>
  <c r="AQ29" i="43"/>
  <c r="AQ37" i="43"/>
  <c r="K8" i="39"/>
  <c r="C74" i="41"/>
  <c r="D74" i="41" s="1"/>
  <c r="AB9" i="39"/>
  <c r="G74" i="46"/>
  <c r="H74" i="46" s="1"/>
  <c r="AM29" i="46"/>
  <c r="AB86" i="41"/>
  <c r="AL79" i="45"/>
  <c r="AL82" i="41"/>
  <c r="AN82" i="41" s="1"/>
  <c r="AL77" i="45"/>
  <c r="AL81" i="41"/>
  <c r="AN81" i="41" s="1"/>
  <c r="AL85" i="41"/>
  <c r="AN85" i="41" s="1"/>
  <c r="AL76" i="41"/>
  <c r="AL81" i="45"/>
  <c r="AL78" i="45"/>
  <c r="AL84" i="41"/>
  <c r="AN84" i="41" s="1"/>
  <c r="AL83" i="45"/>
  <c r="AL84" i="45"/>
  <c r="AL79" i="41"/>
  <c r="AN79" i="41" s="1"/>
  <c r="AL77" i="41"/>
  <c r="AN77" i="41" s="1"/>
  <c r="AL82" i="45"/>
  <c r="AL78" i="41"/>
  <c r="AN78" i="41" s="1"/>
  <c r="AL80" i="45"/>
  <c r="AL80" i="41"/>
  <c r="AN80" i="41" s="1"/>
  <c r="AL85" i="45"/>
  <c r="AL76" i="45"/>
  <c r="AL83" i="41"/>
  <c r="AN83" i="41" s="1"/>
  <c r="X38" i="41"/>
  <c r="C27" i="42"/>
  <c r="D27" i="42" s="1"/>
  <c r="C35" i="42"/>
  <c r="C32" i="42"/>
  <c r="C29" i="42"/>
  <c r="C37" i="42"/>
  <c r="C28" i="42"/>
  <c r="C33" i="42"/>
  <c r="C30" i="42"/>
  <c r="C31" i="42"/>
  <c r="C34" i="42"/>
  <c r="C36" i="42"/>
  <c r="K15" i="39"/>
  <c r="AE74" i="41"/>
  <c r="AF74" i="41" s="1"/>
  <c r="T10" i="39"/>
  <c r="K26" i="46"/>
  <c r="L26" i="46" s="1"/>
  <c r="K25" i="46"/>
  <c r="L25" i="46" s="1"/>
  <c r="AJ68" i="42"/>
  <c r="AJ70" i="42" s="1"/>
  <c r="AI70" i="42"/>
  <c r="AI30" i="41"/>
  <c r="AJ30" i="41" s="1"/>
  <c r="AI33" i="41"/>
  <c r="AJ33" i="41" s="1"/>
  <c r="AI29" i="41"/>
  <c r="AJ29" i="41" s="1"/>
  <c r="AI28" i="41"/>
  <c r="AJ28" i="41" s="1"/>
  <c r="AI32" i="41"/>
  <c r="AJ32" i="41" s="1"/>
  <c r="AI35" i="41"/>
  <c r="AJ35" i="41" s="1"/>
  <c r="AI34" i="41"/>
  <c r="AJ34" i="41" s="1"/>
  <c r="AI37" i="41"/>
  <c r="AJ37" i="41" s="1"/>
  <c r="AI31" i="41"/>
  <c r="AJ31" i="41" s="1"/>
  <c r="AI27" i="41"/>
  <c r="AJ27" i="41" s="1"/>
  <c r="AI36" i="41"/>
  <c r="AJ36" i="41" s="1"/>
  <c r="X70" i="46"/>
  <c r="AU77" i="42"/>
  <c r="AB86" i="45"/>
  <c r="O17" i="31"/>
  <c r="O18" i="31" s="1"/>
  <c r="O19" i="31" s="1"/>
  <c r="AE17" i="31"/>
  <c r="AE18" i="31" s="1"/>
  <c r="W65" i="35"/>
  <c r="K65" i="35"/>
  <c r="AM65" i="35"/>
  <c r="AU65" i="31"/>
  <c r="G17" i="35"/>
  <c r="A67" i="35"/>
  <c r="A66" i="34"/>
  <c r="A69" i="31"/>
  <c r="A65" i="31"/>
  <c r="A68" i="33"/>
  <c r="G65"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N13" i="31"/>
  <c r="N19" i="31" s="1"/>
  <c r="AP13" i="31"/>
  <c r="AP18" i="31" s="1"/>
  <c r="J13" i="31"/>
  <c r="J20" i="31" s="1"/>
  <c r="AL13" i="31"/>
  <c r="F13" i="31"/>
  <c r="F18" i="31" s="1"/>
  <c r="AH13" i="31"/>
  <c r="B13" i="31"/>
  <c r="B20" i="31" s="1"/>
  <c r="AD13" i="31"/>
  <c r="AD19" i="31" s="1"/>
  <c r="Z13" i="31"/>
  <c r="Z20" i="31" s="1"/>
  <c r="V13" i="31"/>
  <c r="V19" i="31" s="1"/>
  <c r="V61" i="31"/>
  <c r="R13" i="31"/>
  <c r="R19" i="31" s="1"/>
  <c r="B59" i="33"/>
  <c r="B58" i="33" s="1"/>
  <c r="B59" i="32"/>
  <c r="B58" i="32" s="1"/>
  <c r="B59" i="31"/>
  <c r="B58" i="31" s="1"/>
  <c r="B58" i="30"/>
  <c r="B59" i="35"/>
  <c r="B10" i="35"/>
  <c r="B58" i="35" s="1"/>
  <c r="A67" i="37"/>
  <c r="A66" i="37"/>
  <c r="A69" i="33"/>
  <c r="A65" i="33"/>
  <c r="A68" i="36"/>
  <c r="S65" i="31"/>
  <c r="B59" i="36"/>
  <c r="B10" i="36"/>
  <c r="B58" i="36" s="1"/>
  <c r="A67" i="30"/>
  <c r="A66" i="30"/>
  <c r="A69" i="35"/>
  <c r="A65" i="35"/>
  <c r="A68" i="37"/>
  <c r="B59" i="37"/>
  <c r="B10" i="37"/>
  <c r="B58" i="37" s="1"/>
  <c r="AU65" i="35"/>
  <c r="AU17" i="35"/>
  <c r="A67" i="31"/>
  <c r="Z19" i="31"/>
  <c r="A66" i="31"/>
  <c r="AU17" i="31"/>
  <c r="A69" i="34"/>
  <c r="A65" i="34"/>
  <c r="A68" i="30"/>
  <c r="AA65" i="31"/>
  <c r="O65" i="35"/>
  <c r="O17" i="35"/>
  <c r="AQ65" i="31"/>
  <c r="A67" i="32"/>
  <c r="AE65" i="31"/>
  <c r="O65" i="31"/>
  <c r="C65" i="31"/>
  <c r="G65" i="31"/>
  <c r="G66" i="31" s="1"/>
  <c r="G67" i="31" s="1"/>
  <c r="A66" i="32"/>
  <c r="A69" i="36"/>
  <c r="A65" i="36"/>
  <c r="A68" i="31"/>
  <c r="V20" i="31"/>
  <c r="B5" i="36"/>
  <c r="B53" i="32"/>
  <c r="B5" i="32"/>
  <c r="AB7" i="29"/>
  <c r="P7" i="29"/>
  <c r="D7" i="29"/>
  <c r="X7" i="29"/>
  <c r="L7" i="29"/>
  <c r="AF7" i="29"/>
  <c r="T7" i="29"/>
  <c r="H7" i="29"/>
  <c r="AE65" i="35"/>
  <c r="AE17" i="35"/>
  <c r="A67" i="33"/>
  <c r="A66" i="33"/>
  <c r="G17" i="3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AU30" i="46" l="1"/>
  <c r="P38" i="45"/>
  <c r="AN76" i="41"/>
  <c r="AU35" i="46"/>
  <c r="AU36" i="46"/>
  <c r="AM32" i="45"/>
  <c r="AN32" i="45" s="1"/>
  <c r="AU33" i="46"/>
  <c r="AM33" i="45"/>
  <c r="AN33" i="45" s="1"/>
  <c r="AU37" i="46"/>
  <c r="AM36" i="45"/>
  <c r="AN36" i="45" s="1"/>
  <c r="AM35" i="45"/>
  <c r="AN35" i="45" s="1"/>
  <c r="P86" i="45"/>
  <c r="O89" i="45" s="1"/>
  <c r="P89" i="45" s="1"/>
  <c r="P95" i="45" s="1"/>
  <c r="P97" i="45" s="1"/>
  <c r="AE11" i="39" s="1"/>
  <c r="AM36" i="46"/>
  <c r="AU28" i="46"/>
  <c r="AM34" i="45"/>
  <c r="AN34" i="45" s="1"/>
  <c r="AM37" i="45"/>
  <c r="AN37" i="45" s="1"/>
  <c r="AU34" i="46"/>
  <c r="AE82" i="42"/>
  <c r="AE84" i="42"/>
  <c r="AE80" i="42"/>
  <c r="AE83" i="42"/>
  <c r="AE76" i="42"/>
  <c r="AE75" i="42"/>
  <c r="AE81" i="42"/>
  <c r="AE85" i="42"/>
  <c r="AB16" i="39"/>
  <c r="AU84" i="43"/>
  <c r="AA85" i="43"/>
  <c r="C32" i="45"/>
  <c r="D32" i="45" s="1"/>
  <c r="AA82" i="43"/>
  <c r="AA78" i="43"/>
  <c r="N20" i="31"/>
  <c r="W78" i="46"/>
  <c r="AU80" i="43"/>
  <c r="AU78" i="43"/>
  <c r="AA76" i="43"/>
  <c r="AU81" i="43"/>
  <c r="AE80" i="43"/>
  <c r="AU82" i="43"/>
  <c r="C83" i="40"/>
  <c r="D83" i="40" s="1"/>
  <c r="W76" i="46"/>
  <c r="AU35" i="45"/>
  <c r="AA83" i="43"/>
  <c r="AA80" i="43"/>
  <c r="AA75" i="43"/>
  <c r="AU85" i="43"/>
  <c r="AA84" i="43"/>
  <c r="AU83" i="43"/>
  <c r="AU75" i="43"/>
  <c r="C80" i="40"/>
  <c r="D80" i="40" s="1"/>
  <c r="C81" i="40"/>
  <c r="D81" i="40" s="1"/>
  <c r="X86" i="45"/>
  <c r="W89" i="45" s="1"/>
  <c r="X89" i="45" s="1"/>
  <c r="X95" i="45" s="1"/>
  <c r="X97" i="45" s="1"/>
  <c r="AE13" i="39" s="1"/>
  <c r="C28" i="45"/>
  <c r="D28" i="45" s="1"/>
  <c r="C34" i="45"/>
  <c r="D34" i="45" s="1"/>
  <c r="C27" i="45"/>
  <c r="D27" i="45" s="1"/>
  <c r="AM34" i="46"/>
  <c r="C35" i="45"/>
  <c r="D35" i="45" s="1"/>
  <c r="AM30" i="46"/>
  <c r="V18" i="31"/>
  <c r="AM32" i="46"/>
  <c r="AM37" i="46"/>
  <c r="AM28" i="46"/>
  <c r="C30" i="45"/>
  <c r="D30" i="45" s="1"/>
  <c r="AM35" i="46"/>
  <c r="AM27" i="46"/>
  <c r="C37" i="45"/>
  <c r="D37" i="45" s="1"/>
  <c r="AU76" i="42"/>
  <c r="AM33" i="46"/>
  <c r="C36" i="45"/>
  <c r="D36" i="45" s="1"/>
  <c r="AU83" i="42"/>
  <c r="C33" i="45"/>
  <c r="D33" i="45" s="1"/>
  <c r="AU85" i="42"/>
  <c r="AF86" i="45"/>
  <c r="AE89" i="45" s="1"/>
  <c r="AF89" i="45" s="1"/>
  <c r="AF95" i="45" s="1"/>
  <c r="AN70" i="46"/>
  <c r="AB17" i="39" s="1"/>
  <c r="AE84" i="43"/>
  <c r="C82" i="40"/>
  <c r="D82" i="40" s="1"/>
  <c r="AE85" i="43"/>
  <c r="AE83" i="43"/>
  <c r="AE82" i="43"/>
  <c r="C76" i="40"/>
  <c r="D76" i="40" s="1"/>
  <c r="AE75" i="43"/>
  <c r="C78" i="40"/>
  <c r="D78" i="40" s="1"/>
  <c r="AE78" i="43"/>
  <c r="C85" i="40"/>
  <c r="D85" i="40" s="1"/>
  <c r="AE81" i="43"/>
  <c r="C75" i="40"/>
  <c r="D75" i="40" s="1"/>
  <c r="AR31" i="41"/>
  <c r="C79" i="40"/>
  <c r="D79" i="40" s="1"/>
  <c r="AR34" i="41"/>
  <c r="AR37" i="41"/>
  <c r="AR28" i="41"/>
  <c r="AU75" i="42"/>
  <c r="AR33" i="41"/>
  <c r="AU78" i="42"/>
  <c r="AU80" i="42"/>
  <c r="AU79" i="42"/>
  <c r="AU84" i="42"/>
  <c r="AU82" i="42"/>
  <c r="AE30" i="42"/>
  <c r="J21" i="39"/>
  <c r="AR32" i="41"/>
  <c r="AD20" i="31"/>
  <c r="AD18" i="31"/>
  <c r="AF18" i="31" s="1"/>
  <c r="D86" i="41"/>
  <c r="C89" i="41" s="1"/>
  <c r="D89" i="41" s="1"/>
  <c r="D95" i="41" s="1"/>
  <c r="D97" i="41" s="1"/>
  <c r="O8" i="39" s="1"/>
  <c r="AR29" i="41"/>
  <c r="AE27" i="42"/>
  <c r="AF27" i="42" s="1"/>
  <c r="AE25" i="42"/>
  <c r="AF25" i="42" s="1"/>
  <c r="AE28" i="42"/>
  <c r="G27" i="45"/>
  <c r="H27" i="45" s="1"/>
  <c r="AU77" i="46"/>
  <c r="AU83" i="46"/>
  <c r="AU84" i="46"/>
  <c r="AU75" i="46"/>
  <c r="AU82" i="46"/>
  <c r="AU80" i="46"/>
  <c r="AU79" i="46"/>
  <c r="AU76" i="46"/>
  <c r="AU81" i="46"/>
  <c r="AU85" i="46"/>
  <c r="AU78" i="46"/>
  <c r="D15" i="39"/>
  <c r="AE37" i="42"/>
  <c r="AE29" i="42"/>
  <c r="AE35" i="42"/>
  <c r="AE32" i="42"/>
  <c r="AR30" i="41"/>
  <c r="AE33" i="42"/>
  <c r="AE34" i="42"/>
  <c r="AE36" i="42"/>
  <c r="AR35" i="41"/>
  <c r="G26" i="45"/>
  <c r="H26" i="45" s="1"/>
  <c r="S9" i="39"/>
  <c r="L13" i="39"/>
  <c r="W74" i="42"/>
  <c r="X74" i="42" s="1"/>
  <c r="W79" i="46"/>
  <c r="W81" i="46"/>
  <c r="AU34" i="45"/>
  <c r="G28" i="45"/>
  <c r="H28" i="45" s="1"/>
  <c r="G31" i="45"/>
  <c r="H31" i="45" s="1"/>
  <c r="AI37" i="47"/>
  <c r="AI36" i="47"/>
  <c r="AI32" i="47"/>
  <c r="AI28" i="47"/>
  <c r="AI35" i="47"/>
  <c r="AI30" i="47"/>
  <c r="AI34" i="47"/>
  <c r="AI27" i="47"/>
  <c r="AI33" i="47"/>
  <c r="AI31" i="47"/>
  <c r="AI29" i="47"/>
  <c r="W82" i="46"/>
  <c r="W80" i="46"/>
  <c r="AU30" i="45"/>
  <c r="G34" i="45"/>
  <c r="H34" i="45" s="1"/>
  <c r="G29" i="45"/>
  <c r="H29" i="45" s="1"/>
  <c r="AM79" i="46"/>
  <c r="AM83" i="46"/>
  <c r="AM78" i="46"/>
  <c r="AM82" i="46"/>
  <c r="AM85" i="46"/>
  <c r="AM76" i="46"/>
  <c r="AM80" i="46"/>
  <c r="AM77" i="46"/>
  <c r="AM81" i="46"/>
  <c r="AM84" i="46"/>
  <c r="AM75" i="46"/>
  <c r="W83" i="46"/>
  <c r="AU32" i="45"/>
  <c r="G30" i="45"/>
  <c r="H30" i="45" s="1"/>
  <c r="G35" i="45"/>
  <c r="H35" i="45" s="1"/>
  <c r="W85" i="46"/>
  <c r="AU37" i="45"/>
  <c r="G37" i="45"/>
  <c r="H37" i="45" s="1"/>
  <c r="AU37" i="43"/>
  <c r="AU29" i="43"/>
  <c r="AU30" i="43"/>
  <c r="AU33" i="43"/>
  <c r="AU32" i="43"/>
  <c r="AU28" i="43"/>
  <c r="AU34" i="43"/>
  <c r="AU36" i="43"/>
  <c r="AU31" i="43"/>
  <c r="AU27" i="43"/>
  <c r="AU35" i="43"/>
  <c r="W75" i="46"/>
  <c r="X75" i="46" s="1"/>
  <c r="AR36" i="41"/>
  <c r="AU27" i="45"/>
  <c r="AV27" i="45" s="1"/>
  <c r="G33" i="45"/>
  <c r="H33" i="45" s="1"/>
  <c r="W77" i="46"/>
  <c r="AU36" i="45"/>
  <c r="AU29" i="45"/>
  <c r="AF38" i="45"/>
  <c r="AE41" i="45" s="1"/>
  <c r="AF41" i="45" s="1"/>
  <c r="AF47" i="45" s="1"/>
  <c r="AF49" i="45" s="1"/>
  <c r="W15" i="39" s="1"/>
  <c r="G32" i="45"/>
  <c r="H32" i="45" s="1"/>
  <c r="AU28" i="45"/>
  <c r="W78" i="42"/>
  <c r="W83" i="42"/>
  <c r="W84" i="42"/>
  <c r="W75" i="42"/>
  <c r="X75" i="42" s="1"/>
  <c r="W85" i="42"/>
  <c r="W81" i="42"/>
  <c r="W76" i="42"/>
  <c r="W79" i="42"/>
  <c r="W77" i="42"/>
  <c r="W82" i="42"/>
  <c r="W80" i="42"/>
  <c r="L16" i="39"/>
  <c r="AI74" i="42"/>
  <c r="AJ74" i="42" s="1"/>
  <c r="AA89" i="41"/>
  <c r="AB89" i="41" s="1"/>
  <c r="AB95" i="41" s="1"/>
  <c r="AB97" i="41" s="1"/>
  <c r="O14" i="39" s="1"/>
  <c r="AI74" i="45"/>
  <c r="AJ74" i="45" s="1"/>
  <c r="AA16" i="39"/>
  <c r="C89" i="45"/>
  <c r="D89" i="45" s="1"/>
  <c r="D95" i="45" s="1"/>
  <c r="D97" i="45" s="1"/>
  <c r="AE8" i="39" s="1"/>
  <c r="L38" i="45"/>
  <c r="AN82" i="45"/>
  <c r="AR35" i="45"/>
  <c r="AM25" i="46"/>
  <c r="AN25" i="46" s="1"/>
  <c r="T17" i="39"/>
  <c r="AM26" i="46"/>
  <c r="AN26" i="46" s="1"/>
  <c r="D86" i="44"/>
  <c r="K16" i="39"/>
  <c r="AI74" i="41"/>
  <c r="AJ74" i="41" s="1"/>
  <c r="AN79" i="45"/>
  <c r="C37" i="40"/>
  <c r="D37" i="40" s="1"/>
  <c r="C35" i="40"/>
  <c r="D35" i="40" s="1"/>
  <c r="C33" i="40"/>
  <c r="D33" i="40" s="1"/>
  <c r="C31" i="40"/>
  <c r="D31" i="40" s="1"/>
  <c r="C29" i="40"/>
  <c r="D29" i="40" s="1"/>
  <c r="C27" i="40"/>
  <c r="D27" i="40" s="1"/>
  <c r="C34" i="40"/>
  <c r="D34" i="40" s="1"/>
  <c r="C32" i="40"/>
  <c r="D32" i="40" s="1"/>
  <c r="C28" i="40"/>
  <c r="D28" i="40" s="1"/>
  <c r="C30" i="40"/>
  <c r="D30" i="40" s="1"/>
  <c r="C36" i="40"/>
  <c r="D36" i="40" s="1"/>
  <c r="G31" i="46"/>
  <c r="G36" i="46"/>
  <c r="G29" i="46"/>
  <c r="G33" i="46"/>
  <c r="G30" i="46"/>
  <c r="G32" i="46"/>
  <c r="G27" i="46"/>
  <c r="H27" i="46" s="1"/>
  <c r="G35" i="46"/>
  <c r="G34" i="46"/>
  <c r="G28" i="46"/>
  <c r="G37" i="46"/>
  <c r="AR32" i="45"/>
  <c r="AR62" i="42"/>
  <c r="AR70" i="42" s="1"/>
  <c r="AR62" i="46"/>
  <c r="AR70" i="46" s="1"/>
  <c r="AR14" i="46"/>
  <c r="AR22" i="46" s="1"/>
  <c r="AR14" i="42"/>
  <c r="AR22" i="42" s="1"/>
  <c r="AB13" i="39"/>
  <c r="W74" i="46"/>
  <c r="X74" i="46" s="1"/>
  <c r="W89" i="41"/>
  <c r="X89" i="41" s="1"/>
  <c r="X95" i="41" s="1"/>
  <c r="X97" i="41" s="1"/>
  <c r="O13" i="39" s="1"/>
  <c r="AP78" i="41"/>
  <c r="AR78" i="41" s="1"/>
  <c r="AP81" i="45"/>
  <c r="AR81" i="45" s="1"/>
  <c r="AP76" i="41"/>
  <c r="AR76" i="41" s="1"/>
  <c r="AP82" i="41"/>
  <c r="AR82" i="41" s="1"/>
  <c r="AP80" i="45"/>
  <c r="AR80" i="45" s="1"/>
  <c r="AP85" i="45"/>
  <c r="AR85" i="45" s="1"/>
  <c r="AP84" i="41"/>
  <c r="AR84" i="41" s="1"/>
  <c r="AP81" i="41"/>
  <c r="AR81" i="41" s="1"/>
  <c r="AP79" i="41"/>
  <c r="AR79" i="41" s="1"/>
  <c r="AP78" i="45"/>
  <c r="AR78" i="45" s="1"/>
  <c r="AP85" i="41"/>
  <c r="AR85" i="41" s="1"/>
  <c r="AP84" i="45"/>
  <c r="AR84" i="45" s="1"/>
  <c r="AP80" i="41"/>
  <c r="AR80" i="41" s="1"/>
  <c r="AP82" i="45"/>
  <c r="AR82" i="45" s="1"/>
  <c r="AP83" i="41"/>
  <c r="AR83" i="41" s="1"/>
  <c r="AP77" i="41"/>
  <c r="AR77" i="41" s="1"/>
  <c r="AP83" i="45"/>
  <c r="AR83" i="45" s="1"/>
  <c r="AP77" i="45"/>
  <c r="AR77" i="45" s="1"/>
  <c r="AP76" i="45"/>
  <c r="AR76" i="45" s="1"/>
  <c r="AP79" i="45"/>
  <c r="AR79" i="45" s="1"/>
  <c r="AN14" i="45"/>
  <c r="AN22" i="45" s="1"/>
  <c r="AN62" i="41"/>
  <c r="AN70" i="41" s="1"/>
  <c r="AN62" i="45"/>
  <c r="AN70" i="45" s="1"/>
  <c r="AN14" i="41"/>
  <c r="AN22" i="41" s="1"/>
  <c r="AN80" i="45"/>
  <c r="AN78" i="45"/>
  <c r="C25" i="40"/>
  <c r="D25" i="40" s="1"/>
  <c r="B21" i="39"/>
  <c r="C26" i="40"/>
  <c r="D26" i="40" s="1"/>
  <c r="AR33" i="45"/>
  <c r="AE83" i="46"/>
  <c r="AE82" i="46"/>
  <c r="AE84" i="46"/>
  <c r="AE77" i="46"/>
  <c r="AE75" i="46"/>
  <c r="AE85" i="46"/>
  <c r="AE81" i="46"/>
  <c r="AE78" i="46"/>
  <c r="AE80" i="46"/>
  <c r="AE79" i="46"/>
  <c r="AE76" i="46"/>
  <c r="AL73" i="46"/>
  <c r="AN73" i="46" s="1"/>
  <c r="AL73" i="42"/>
  <c r="AN73" i="42" s="1"/>
  <c r="AE37" i="43"/>
  <c r="AE36" i="43"/>
  <c r="AE28" i="43"/>
  <c r="AE35" i="43"/>
  <c r="AE29" i="43"/>
  <c r="AE27" i="43"/>
  <c r="AE30" i="43"/>
  <c r="AE33" i="43"/>
  <c r="AE32" i="43"/>
  <c r="AE31" i="43"/>
  <c r="AE34" i="43"/>
  <c r="AA89" i="45"/>
  <c r="AB89" i="45" s="1"/>
  <c r="AB95" i="45" s="1"/>
  <c r="AB97" i="45" s="1"/>
  <c r="AE14" i="39" s="1"/>
  <c r="AT28" i="41"/>
  <c r="AV28" i="41" s="1"/>
  <c r="AT36" i="41"/>
  <c r="AV36" i="41" s="1"/>
  <c r="AT28" i="45"/>
  <c r="C34" i="41"/>
  <c r="D34" i="41" s="1"/>
  <c r="C30" i="41"/>
  <c r="D30" i="41" s="1"/>
  <c r="C33" i="41"/>
  <c r="D33" i="41" s="1"/>
  <c r="C37" i="41"/>
  <c r="D37" i="41" s="1"/>
  <c r="C27" i="41"/>
  <c r="D27" i="41" s="1"/>
  <c r="C32" i="41"/>
  <c r="D32" i="41" s="1"/>
  <c r="C31" i="41"/>
  <c r="D31" i="41" s="1"/>
  <c r="C36" i="41"/>
  <c r="D36" i="41" s="1"/>
  <c r="C35" i="41"/>
  <c r="D35" i="41" s="1"/>
  <c r="C29" i="41"/>
  <c r="D29" i="41" s="1"/>
  <c r="C28" i="41"/>
  <c r="D28" i="41" s="1"/>
  <c r="AH73" i="45"/>
  <c r="AJ73" i="45" s="1"/>
  <c r="AH73" i="41"/>
  <c r="AJ73" i="41" s="1"/>
  <c r="AB38" i="45"/>
  <c r="AN85" i="45"/>
  <c r="AN84" i="45"/>
  <c r="AR34" i="45"/>
  <c r="AB15" i="39"/>
  <c r="AE74" i="46"/>
  <c r="AF74" i="46" s="1"/>
  <c r="O41" i="45"/>
  <c r="P41" i="45" s="1"/>
  <c r="P47" i="45" s="1"/>
  <c r="P49" i="45" s="1"/>
  <c r="W11" i="39" s="1"/>
  <c r="C26" i="41"/>
  <c r="D26" i="41" s="1"/>
  <c r="C8" i="39"/>
  <c r="C25" i="41"/>
  <c r="D25" i="41" s="1"/>
  <c r="AA37" i="43"/>
  <c r="AA29" i="43"/>
  <c r="AA36" i="43"/>
  <c r="AA34" i="43"/>
  <c r="AA28" i="43"/>
  <c r="AA27" i="43"/>
  <c r="AA31" i="43"/>
  <c r="AA30" i="43"/>
  <c r="AA35" i="43"/>
  <c r="AA33" i="43"/>
  <c r="AA32" i="43"/>
  <c r="T38" i="45"/>
  <c r="AN81" i="45"/>
  <c r="G89" i="41"/>
  <c r="H89" i="41" s="1"/>
  <c r="H95" i="41" s="1"/>
  <c r="H97" i="41" s="1"/>
  <c r="O9" i="39" s="1"/>
  <c r="AR36" i="45"/>
  <c r="AR29" i="45"/>
  <c r="C34" i="44"/>
  <c r="D34" i="44" s="1"/>
  <c r="C37" i="44"/>
  <c r="D37" i="44" s="1"/>
  <c r="C32" i="44"/>
  <c r="D32" i="44" s="1"/>
  <c r="C31" i="44"/>
  <c r="D31" i="44" s="1"/>
  <c r="C35" i="44"/>
  <c r="D35" i="44" s="1"/>
  <c r="C29" i="44"/>
  <c r="D29" i="44" s="1"/>
  <c r="C30" i="44"/>
  <c r="D30" i="44" s="1"/>
  <c r="C36" i="44"/>
  <c r="D36" i="44" s="1"/>
  <c r="C27" i="44"/>
  <c r="D27" i="44" s="1"/>
  <c r="C33" i="44"/>
  <c r="D33" i="44" s="1"/>
  <c r="C28" i="44"/>
  <c r="D28" i="44" s="1"/>
  <c r="AD75" i="42"/>
  <c r="AD75" i="46"/>
  <c r="G25" i="46"/>
  <c r="H25" i="46" s="1"/>
  <c r="T9" i="39"/>
  <c r="G26" i="46"/>
  <c r="H26" i="46" s="1"/>
  <c r="W41" i="45"/>
  <c r="X41" i="45" s="1"/>
  <c r="X47" i="45" s="1"/>
  <c r="X49" i="45" s="1"/>
  <c r="W13" i="39" s="1"/>
  <c r="O41" i="41"/>
  <c r="P41" i="41" s="1"/>
  <c r="P47" i="41" s="1"/>
  <c r="P49" i="41" s="1"/>
  <c r="G11" i="39" s="1"/>
  <c r="AN83" i="45"/>
  <c r="AR37" i="45"/>
  <c r="AM25" i="42"/>
  <c r="AN25" i="42" s="1"/>
  <c r="D17" i="39"/>
  <c r="AM26" i="42"/>
  <c r="AN26" i="42" s="1"/>
  <c r="AF38" i="41"/>
  <c r="AT33" i="45"/>
  <c r="AV33" i="45" s="1"/>
  <c r="C26" i="45"/>
  <c r="D26" i="45" s="1"/>
  <c r="S8" i="39"/>
  <c r="C25" i="45"/>
  <c r="D25" i="45" s="1"/>
  <c r="AI26" i="41"/>
  <c r="AJ26" i="41" s="1"/>
  <c r="C16" i="39"/>
  <c r="AI25" i="41"/>
  <c r="AJ25" i="41" s="1"/>
  <c r="AH27" i="46"/>
  <c r="AJ27" i="46" s="1"/>
  <c r="AH27" i="42"/>
  <c r="AJ27" i="42" s="1"/>
  <c r="AN77" i="45"/>
  <c r="AR31" i="45"/>
  <c r="AR28" i="45"/>
  <c r="AI85" i="42"/>
  <c r="AI81" i="42"/>
  <c r="AI76" i="42"/>
  <c r="AI75" i="42"/>
  <c r="AI82" i="42"/>
  <c r="AI79" i="42"/>
  <c r="AI84" i="42"/>
  <c r="AI77" i="42"/>
  <c r="AI80" i="42"/>
  <c r="AI78" i="42"/>
  <c r="AI83" i="42"/>
  <c r="W41" i="41"/>
  <c r="X41" i="41" s="1"/>
  <c r="X47" i="41" s="1"/>
  <c r="X49" i="41" s="1"/>
  <c r="G13" i="39" s="1"/>
  <c r="AF86" i="41"/>
  <c r="AI26" i="45"/>
  <c r="AJ26" i="45" s="1"/>
  <c r="S16" i="39"/>
  <c r="AI25" i="45"/>
  <c r="AJ25" i="45" s="1"/>
  <c r="AM76" i="43"/>
  <c r="AM83" i="43"/>
  <c r="AM81" i="43"/>
  <c r="AM84" i="43"/>
  <c r="AM79" i="43"/>
  <c r="AM80" i="43"/>
  <c r="AM77" i="43"/>
  <c r="AM78" i="43"/>
  <c r="AM85" i="43"/>
  <c r="AM82" i="43"/>
  <c r="AM75" i="43"/>
  <c r="AN76" i="45"/>
  <c r="AR30" i="45"/>
  <c r="AM74" i="42"/>
  <c r="AN74" i="42" s="1"/>
  <c r="L17" i="39"/>
  <c r="AH18" i="31"/>
  <c r="R18" i="31"/>
  <c r="AH19" i="31"/>
  <c r="AL18" i="31"/>
  <c r="AP20" i="31"/>
  <c r="AT18" i="31"/>
  <c r="AF17" i="35"/>
  <c r="AH20" i="31"/>
  <c r="AM65" i="31"/>
  <c r="AM66" i="31" s="1"/>
  <c r="AT20" i="31"/>
  <c r="N18" i="31"/>
  <c r="P18" i="31" s="1"/>
  <c r="AM17" i="31"/>
  <c r="AM18" i="31" s="1"/>
  <c r="AM17" i="35"/>
  <c r="AM18" i="35" s="1"/>
  <c r="K65" i="31"/>
  <c r="K66" i="31" s="1"/>
  <c r="AT19" i="31"/>
  <c r="W65" i="31"/>
  <c r="W66" i="31" s="1"/>
  <c r="W67" i="31" s="1"/>
  <c r="W17" i="31"/>
  <c r="W18" i="31" s="1"/>
  <c r="K17" i="31"/>
  <c r="K18" i="31" s="1"/>
  <c r="B19" i="31"/>
  <c r="K17" i="35"/>
  <c r="W17" i="35"/>
  <c r="R20" i="31"/>
  <c r="B18" i="31"/>
  <c r="AU66" i="31"/>
  <c r="AU67" i="31" s="1"/>
  <c r="J18" i="31"/>
  <c r="F19" i="31"/>
  <c r="AL20" i="31"/>
  <c r="AL19" i="31"/>
  <c r="F20" i="31"/>
  <c r="J19" i="31"/>
  <c r="Z18" i="31"/>
  <c r="AP19" i="31"/>
  <c r="AQ66" i="31"/>
  <c r="AQ67" i="31" s="1"/>
  <c r="P19" i="31"/>
  <c r="AU66" i="35"/>
  <c r="AU67" i="35" s="1"/>
  <c r="F21" i="31"/>
  <c r="D14" i="35"/>
  <c r="B20" i="35"/>
  <c r="B19" i="35"/>
  <c r="B18" i="35"/>
  <c r="N17" i="35"/>
  <c r="P17" i="35" s="1"/>
  <c r="B21" i="35"/>
  <c r="R21" i="31"/>
  <c r="AL17" i="31"/>
  <c r="AH18" i="35"/>
  <c r="AH19" i="35"/>
  <c r="AH17" i="35"/>
  <c r="AH20" i="35"/>
  <c r="L62" i="35"/>
  <c r="H14" i="35"/>
  <c r="F19" i="35"/>
  <c r="F18" i="35"/>
  <c r="F20" i="35"/>
  <c r="D62" i="35"/>
  <c r="O66" i="31"/>
  <c r="O67" i="31" s="1"/>
  <c r="B13" i="34"/>
  <c r="B61" i="34"/>
  <c r="B66" i="34" s="1"/>
  <c r="B61" i="30"/>
  <c r="B66" i="30" s="1"/>
  <c r="A21" i="29"/>
  <c r="B13" i="30"/>
  <c r="B29" i="35"/>
  <c r="AT17" i="35"/>
  <c r="AV17" i="35" s="1"/>
  <c r="AH21" i="35"/>
  <c r="T62" i="31"/>
  <c r="AE18" i="35"/>
  <c r="AL61" i="32"/>
  <c r="AL69" i="32" s="1"/>
  <c r="F61" i="32"/>
  <c r="F66" i="32" s="1"/>
  <c r="AH61" i="32"/>
  <c r="AH66" i="32" s="1"/>
  <c r="B61" i="32"/>
  <c r="B69" i="32" s="1"/>
  <c r="AD61" i="32"/>
  <c r="AD67" i="32" s="1"/>
  <c r="Z61" i="32"/>
  <c r="Z68" i="32" s="1"/>
  <c r="V61" i="32"/>
  <c r="V68" i="32" s="1"/>
  <c r="R61" i="32"/>
  <c r="R66" i="32" s="1"/>
  <c r="AT61" i="32"/>
  <c r="AT67" i="32" s="1"/>
  <c r="N61" i="32"/>
  <c r="N65" i="32" s="1"/>
  <c r="AP61" i="32"/>
  <c r="AP66" i="32" s="1"/>
  <c r="J61" i="32"/>
  <c r="J65" i="32" s="1"/>
  <c r="AT13" i="32"/>
  <c r="N13" i="32"/>
  <c r="AP13" i="32"/>
  <c r="J13" i="32"/>
  <c r="AL13" i="32"/>
  <c r="F13" i="32"/>
  <c r="AH13" i="32"/>
  <c r="B13" i="32"/>
  <c r="AD13" i="32"/>
  <c r="Z13" i="32"/>
  <c r="V13" i="32"/>
  <c r="R13" i="32"/>
  <c r="S66" i="31"/>
  <c r="S67" i="31" s="1"/>
  <c r="AP89" i="35"/>
  <c r="F17" i="35"/>
  <c r="H17" i="35" s="1"/>
  <c r="Z21" i="35"/>
  <c r="AL26" i="35"/>
  <c r="AL25" i="35"/>
  <c r="AL19" i="35"/>
  <c r="AL20" i="35"/>
  <c r="AL18" i="35"/>
  <c r="L14" i="35"/>
  <c r="J35" i="35"/>
  <c r="J27" i="35"/>
  <c r="J26" i="35"/>
  <c r="J28" i="35"/>
  <c r="J20" i="35"/>
  <c r="J18" i="35"/>
  <c r="J19" i="35"/>
  <c r="P62" i="35"/>
  <c r="H62" i="35"/>
  <c r="F89" i="35"/>
  <c r="AE66" i="35"/>
  <c r="AE67" i="35" s="1"/>
  <c r="B5" i="37"/>
  <c r="B5" i="33"/>
  <c r="B53" i="33"/>
  <c r="Q7" i="29"/>
  <c r="E7" i="29"/>
  <c r="Y7" i="29"/>
  <c r="M7" i="29"/>
  <c r="AG7" i="29"/>
  <c r="U7" i="29"/>
  <c r="I7" i="29"/>
  <c r="AC7" i="29"/>
  <c r="C66" i="31"/>
  <c r="AP67" i="31"/>
  <c r="J67" i="31"/>
  <c r="AD67" i="31"/>
  <c r="R67" i="31"/>
  <c r="AL67" i="31"/>
  <c r="F67" i="31"/>
  <c r="H67" i="31" s="1"/>
  <c r="AT67" i="31"/>
  <c r="N67" i="31"/>
  <c r="AH67" i="31"/>
  <c r="B67" i="31"/>
  <c r="V67" i="31"/>
  <c r="Z67" i="31"/>
  <c r="AL17" i="35"/>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AT65" i="36" s="1"/>
  <c r="N61" i="36"/>
  <c r="N65" i="36" s="1"/>
  <c r="AP61" i="36"/>
  <c r="AP67" i="36" s="1"/>
  <c r="J61" i="36"/>
  <c r="J67" i="36" s="1"/>
  <c r="B53" i="36"/>
  <c r="AL61" i="36"/>
  <c r="AL65" i="36" s="1"/>
  <c r="F61" i="36"/>
  <c r="F66" i="36" s="1"/>
  <c r="AH61" i="36"/>
  <c r="AH65" i="36" s="1"/>
  <c r="B61" i="36"/>
  <c r="B69" i="36" s="1"/>
  <c r="AD61" i="36"/>
  <c r="AD69" i="36" s="1"/>
  <c r="Z61" i="36"/>
  <c r="Z65" i="36" s="1"/>
  <c r="V61" i="36"/>
  <c r="V65" i="36" s="1"/>
  <c r="R61" i="36"/>
  <c r="R69" i="36" s="1"/>
  <c r="R13" i="36"/>
  <c r="AT13" i="36"/>
  <c r="N13" i="36"/>
  <c r="AP13" i="36"/>
  <c r="J13" i="36"/>
  <c r="AL13" i="36"/>
  <c r="F13" i="36"/>
  <c r="AH13" i="36"/>
  <c r="B13" i="36"/>
  <c r="AD13" i="36"/>
  <c r="Z13" i="36"/>
  <c r="V13" i="36"/>
  <c r="AQ65" i="35"/>
  <c r="AQ17" i="35"/>
  <c r="AQ17" i="31"/>
  <c r="AL66" i="31"/>
  <c r="F66" i="31"/>
  <c r="H66" i="31" s="1"/>
  <c r="Z66" i="31"/>
  <c r="AT66" i="31"/>
  <c r="N66" i="31"/>
  <c r="AH66" i="31"/>
  <c r="AJ66" i="31" s="1"/>
  <c r="B66" i="31"/>
  <c r="AP66" i="31"/>
  <c r="J66" i="31"/>
  <c r="AD66" i="31"/>
  <c r="R66" i="31"/>
  <c r="V66" i="31"/>
  <c r="R31" i="35"/>
  <c r="F21" i="35"/>
  <c r="K18" i="35"/>
  <c r="AD17" i="31"/>
  <c r="AF17" i="31" s="1"/>
  <c r="AT17" i="31"/>
  <c r="AV17" i="31" s="1"/>
  <c r="AL89" i="35"/>
  <c r="Z41" i="35"/>
  <c r="Z27" i="35"/>
  <c r="Z25" i="35"/>
  <c r="Z26" i="35"/>
  <c r="Z19" i="35"/>
  <c r="Z18" i="35"/>
  <c r="Z20" i="35"/>
  <c r="R34" i="35"/>
  <c r="R35" i="35"/>
  <c r="R29" i="35"/>
  <c r="R25" i="35"/>
  <c r="R26" i="35"/>
  <c r="R28" i="35"/>
  <c r="R41" i="35"/>
  <c r="R27"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J17" i="35"/>
  <c r="L17" i="35" s="1"/>
  <c r="AL21" i="35"/>
  <c r="AD41" i="35"/>
  <c r="AD26" i="35"/>
  <c r="AD25" i="35"/>
  <c r="AD20" i="35"/>
  <c r="AD18" i="35"/>
  <c r="AD21" i="35"/>
  <c r="AD19" i="35"/>
  <c r="AT89" i="35"/>
  <c r="AT41" i="35"/>
  <c r="AT25" i="35"/>
  <c r="AT26" i="35"/>
  <c r="AT18" i="35"/>
  <c r="AT19" i="35"/>
  <c r="AT20" i="35"/>
  <c r="V25" i="35"/>
  <c r="V26" i="35"/>
  <c r="V27" i="35"/>
  <c r="V28" i="35"/>
  <c r="V41" i="35"/>
  <c r="V20" i="35"/>
  <c r="V18" i="35"/>
  <c r="V19" i="35"/>
  <c r="V89" i="35"/>
  <c r="AI67" i="31"/>
  <c r="O66" i="35"/>
  <c r="O67" i="35" s="1"/>
  <c r="AA65" i="35"/>
  <c r="AA17" i="35"/>
  <c r="AA17" i="31"/>
  <c r="AE19" i="31"/>
  <c r="AF19" i="31" s="1"/>
  <c r="AU18" i="35"/>
  <c r="V17" i="35"/>
  <c r="AP17" i="35"/>
  <c r="R21" i="35"/>
  <c r="V89" i="31"/>
  <c r="J27" i="31"/>
  <c r="J30" i="31"/>
  <c r="J28" i="31"/>
  <c r="J31" i="31"/>
  <c r="L14" i="31"/>
  <c r="J34" i="31"/>
  <c r="J37" i="31"/>
  <c r="J29" i="31"/>
  <c r="J25" i="31"/>
  <c r="J26" i="31"/>
  <c r="J36" i="31"/>
  <c r="J32" i="31"/>
  <c r="J33" i="31"/>
  <c r="J35" i="31"/>
  <c r="J41" i="31"/>
  <c r="AT89" i="31"/>
  <c r="AI65" i="35"/>
  <c r="AI17" i="35"/>
  <c r="AI17" i="31"/>
  <c r="R36" i="35"/>
  <c r="G66" i="35"/>
  <c r="G67" i="35" s="1"/>
  <c r="R17" i="31"/>
  <c r="Z21" i="31"/>
  <c r="AP67" i="35"/>
  <c r="J67" i="35"/>
  <c r="AD67" i="35"/>
  <c r="R67" i="35"/>
  <c r="AL67" i="35"/>
  <c r="F67" i="35"/>
  <c r="Z67" i="35"/>
  <c r="AT67" i="35"/>
  <c r="N67" i="35"/>
  <c r="AH67" i="35"/>
  <c r="B67" i="35"/>
  <c r="V67" i="35"/>
  <c r="W66" i="35"/>
  <c r="W67" i="35" s="1"/>
  <c r="AD27" i="31"/>
  <c r="K66" i="35"/>
  <c r="K67" i="35" s="1"/>
  <c r="V26" i="31"/>
  <c r="V28" i="31"/>
  <c r="V41" i="31"/>
  <c r="V25" i="31"/>
  <c r="V27" i="31"/>
  <c r="AP41" i="31"/>
  <c r="AP25" i="31"/>
  <c r="AP26" i="31"/>
  <c r="Z89" i="31"/>
  <c r="F69" i="32"/>
  <c r="Z41" i="31"/>
  <c r="Z27" i="31"/>
  <c r="Z25" i="31"/>
  <c r="Z26" i="31"/>
  <c r="N28" i="31"/>
  <c r="N31" i="31"/>
  <c r="P14" i="31"/>
  <c r="N41" i="31"/>
  <c r="N35" i="31"/>
  <c r="N27" i="31"/>
  <c r="N30" i="31"/>
  <c r="N29" i="31"/>
  <c r="N34" i="31"/>
  <c r="N25" i="31"/>
  <c r="N32" i="31"/>
  <c r="N36" i="31"/>
  <c r="N26" i="31"/>
  <c r="N37" i="31"/>
  <c r="N33" i="31"/>
  <c r="AD89" i="31"/>
  <c r="C65" i="35"/>
  <c r="C17" i="35"/>
  <c r="C17" i="31"/>
  <c r="J17" i="31"/>
  <c r="AH65" i="31"/>
  <c r="AJ65" i="31" s="1"/>
  <c r="B65" i="31"/>
  <c r="D65" i="31" s="1"/>
  <c r="V65" i="31"/>
  <c r="AP65" i="31"/>
  <c r="AR65" i="31" s="1"/>
  <c r="J65" i="31"/>
  <c r="AD65" i="31"/>
  <c r="AF65" i="31" s="1"/>
  <c r="AL65" i="31"/>
  <c r="F65" i="31"/>
  <c r="H65" i="31" s="1"/>
  <c r="Z65" i="31"/>
  <c r="AB65" i="31" s="1"/>
  <c r="AT65" i="31"/>
  <c r="AV65" i="31" s="1"/>
  <c r="N65" i="31"/>
  <c r="P65" i="31" s="1"/>
  <c r="R65" i="31"/>
  <c r="T65" i="31" s="1"/>
  <c r="AL21"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F65" i="32"/>
  <c r="V17" i="31"/>
  <c r="B21" i="31"/>
  <c r="AD21" i="31"/>
  <c r="S65" i="35"/>
  <c r="S17" i="35"/>
  <c r="S17" i="31"/>
  <c r="AH25" i="31"/>
  <c r="AH41" i="31"/>
  <c r="AH26" i="31"/>
  <c r="L62" i="31"/>
  <c r="J89" i="31"/>
  <c r="H62" i="31"/>
  <c r="F89" i="31"/>
  <c r="Z67" i="36"/>
  <c r="Z28" i="35"/>
  <c r="B17" i="31"/>
  <c r="AH21" i="31"/>
  <c r="J21" i="31"/>
  <c r="F68" i="36"/>
  <c r="Z68" i="36"/>
  <c r="R68" i="36"/>
  <c r="F27" i="31"/>
  <c r="F30" i="31"/>
  <c r="F33" i="31"/>
  <c r="F25" i="31"/>
  <c r="H14" i="31"/>
  <c r="F36" i="31"/>
  <c r="F28" i="31"/>
  <c r="F41" i="31"/>
  <c r="F29" i="31"/>
  <c r="F26" i="31"/>
  <c r="F34" i="31"/>
  <c r="F32" i="31"/>
  <c r="F37" i="31"/>
  <c r="F31" i="31"/>
  <c r="F35" i="31"/>
  <c r="AP89" i="31"/>
  <c r="AL89" i="31"/>
  <c r="Z66" i="36"/>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AR17" i="35" l="1"/>
  <c r="AL65" i="32"/>
  <c r="AV67" i="31"/>
  <c r="AF75" i="42"/>
  <c r="AF97" i="45"/>
  <c r="AE15" i="39" s="1"/>
  <c r="B66" i="36"/>
  <c r="AN18" i="31"/>
  <c r="AD66" i="32"/>
  <c r="B65" i="36"/>
  <c r="B67" i="36"/>
  <c r="AF66" i="35"/>
  <c r="AD68" i="36"/>
  <c r="F67" i="32"/>
  <c r="AL67" i="32"/>
  <c r="J67" i="32"/>
  <c r="J69" i="32"/>
  <c r="J66" i="32"/>
  <c r="AD67" i="36"/>
  <c r="AL66" i="32"/>
  <c r="AD66" i="36"/>
  <c r="AT34" i="45"/>
  <c r="AV34" i="45" s="1"/>
  <c r="AT33" i="41"/>
  <c r="AV33" i="41" s="1"/>
  <c r="AT32" i="41"/>
  <c r="AV32" i="41" s="1"/>
  <c r="AT37" i="45"/>
  <c r="AV37" i="45" s="1"/>
  <c r="AT34" i="41"/>
  <c r="AV34" i="41" s="1"/>
  <c r="B68" i="30"/>
  <c r="D68" i="30" s="1"/>
  <c r="F67" i="36"/>
  <c r="AT65" i="32"/>
  <c r="AT35" i="45"/>
  <c r="AV35" i="45" s="1"/>
  <c r="AT30" i="41"/>
  <c r="AV30" i="41" s="1"/>
  <c r="B65" i="30"/>
  <c r="J66" i="36"/>
  <c r="B69" i="30"/>
  <c r="D69" i="30" s="1"/>
  <c r="AT30" i="45"/>
  <c r="AV30" i="45" s="1"/>
  <c r="AT69" i="32"/>
  <c r="F65" i="36"/>
  <c r="AT36" i="45"/>
  <c r="AV36" i="45" s="1"/>
  <c r="Z69" i="32"/>
  <c r="B69" i="34"/>
  <c r="D69" i="34" s="1"/>
  <c r="AT32" i="45"/>
  <c r="AV32" i="45" s="1"/>
  <c r="AT37" i="41"/>
  <c r="AV37" i="41" s="1"/>
  <c r="AT35" i="41"/>
  <c r="AV35" i="41" s="1"/>
  <c r="AM74" i="46"/>
  <c r="AN74" i="46" s="1"/>
  <c r="AJ86" i="45"/>
  <c r="AI89" i="45" s="1"/>
  <c r="AJ89" i="45" s="1"/>
  <c r="AJ95" i="45" s="1"/>
  <c r="AJ97" i="45" s="1"/>
  <c r="AE16" i="39" s="1"/>
  <c r="AV66" i="31"/>
  <c r="AN65" i="31"/>
  <c r="D86" i="40"/>
  <c r="C89" i="40" s="1"/>
  <c r="D89" i="40" s="1"/>
  <c r="D95" i="40" s="1"/>
  <c r="D97" i="40" s="1"/>
  <c r="N21" i="39" s="1"/>
  <c r="X65" i="31"/>
  <c r="AV19" i="31"/>
  <c r="L65" i="31"/>
  <c r="R66" i="36"/>
  <c r="AH67" i="36"/>
  <c r="R65" i="36"/>
  <c r="AN66" i="31"/>
  <c r="B68" i="34"/>
  <c r="D68" i="34" s="1"/>
  <c r="B67" i="34"/>
  <c r="AH66" i="36"/>
  <c r="AH68" i="36"/>
  <c r="L66" i="35"/>
  <c r="H66" i="35"/>
  <c r="AH69" i="32"/>
  <c r="X17" i="35"/>
  <c r="R67" i="36"/>
  <c r="X17" i="31"/>
  <c r="AB65" i="35"/>
  <c r="AM67" i="31"/>
  <c r="AN67" i="31" s="1"/>
  <c r="X66" i="31"/>
  <c r="AJ86" i="41"/>
  <c r="AI89" i="41" s="1"/>
  <c r="AJ89" i="41" s="1"/>
  <c r="AJ95" i="41" s="1"/>
  <c r="AJ97" i="41" s="1"/>
  <c r="O16" i="39" s="1"/>
  <c r="K67" i="31"/>
  <c r="L17" i="31"/>
  <c r="L66" i="31"/>
  <c r="AJ38" i="45"/>
  <c r="AI41" i="45" s="1"/>
  <c r="AJ41" i="45" s="1"/>
  <c r="AJ47" i="45" s="1"/>
  <c r="AJ49" i="45" s="1"/>
  <c r="W16" i="39" s="1"/>
  <c r="H38" i="45"/>
  <c r="G41" i="45" s="1"/>
  <c r="H41" i="45" s="1"/>
  <c r="H47" i="45" s="1"/>
  <c r="H49" i="45" s="1"/>
  <c r="W9" i="39" s="1"/>
  <c r="D38" i="40"/>
  <c r="C41" i="40" s="1"/>
  <c r="D41" i="40" s="1"/>
  <c r="D49" i="40" s="1"/>
  <c r="F21" i="39" s="1"/>
  <c r="AV28" i="45"/>
  <c r="D38" i="45"/>
  <c r="C41" i="45" s="1"/>
  <c r="D41" i="45" s="1"/>
  <c r="D47" i="45" s="1"/>
  <c r="D49" i="45" s="1"/>
  <c r="W8" i="39" s="1"/>
  <c r="D38" i="44"/>
  <c r="C41" i="44" s="1"/>
  <c r="D41" i="44" s="1"/>
  <c r="D47" i="44" s="1"/>
  <c r="D49" i="44" s="1"/>
  <c r="V21" i="39" s="1"/>
  <c r="AV66" i="35"/>
  <c r="D17" i="31"/>
  <c r="AF75" i="46"/>
  <c r="AL73" i="41"/>
  <c r="AN73" i="41" s="1"/>
  <c r="AL73" i="45"/>
  <c r="AN73" i="45" s="1"/>
  <c r="L18" i="39"/>
  <c r="AQ74" i="42"/>
  <c r="AR74" i="42" s="1"/>
  <c r="AE89" i="41"/>
  <c r="AF89" i="41" s="1"/>
  <c r="AF95" i="41" s="1"/>
  <c r="AF97" i="41" s="1"/>
  <c r="O15" i="39" s="1"/>
  <c r="AE41" i="41"/>
  <c r="AF41" i="41" s="1"/>
  <c r="AF47" i="41" s="1"/>
  <c r="AF49" i="41" s="1"/>
  <c r="G15" i="39" s="1"/>
  <c r="AV14" i="46"/>
  <c r="AV22" i="46" s="1"/>
  <c r="AV62" i="46"/>
  <c r="AV70" i="46" s="1"/>
  <c r="AV62" i="42"/>
  <c r="AV70" i="42" s="1"/>
  <c r="AV14" i="42"/>
  <c r="AV22" i="42" s="1"/>
  <c r="AJ38" i="41"/>
  <c r="AT78" i="41"/>
  <c r="AV78" i="41" s="1"/>
  <c r="B36" i="46"/>
  <c r="D36" i="46" s="1"/>
  <c r="AA41" i="45"/>
  <c r="AB41" i="45" s="1"/>
  <c r="AB47" i="45" s="1"/>
  <c r="AB49" i="45" s="1"/>
  <c r="W14" i="39" s="1"/>
  <c r="AP73" i="42"/>
  <c r="AR73" i="42" s="1"/>
  <c r="AP73" i="46"/>
  <c r="AR73" i="46" s="1"/>
  <c r="D38" i="41"/>
  <c r="C17" i="39"/>
  <c r="AM25" i="41"/>
  <c r="AN25" i="41" s="1"/>
  <c r="AM26" i="41"/>
  <c r="AN26" i="41" s="1"/>
  <c r="AM74" i="45"/>
  <c r="AN74" i="45" s="1"/>
  <c r="AA17" i="39"/>
  <c r="AT84" i="41"/>
  <c r="AV84" i="41" s="1"/>
  <c r="AT80" i="45"/>
  <c r="AV80" i="45" s="1"/>
  <c r="AT76" i="41"/>
  <c r="AV76" i="41" s="1"/>
  <c r="AT84" i="45"/>
  <c r="AV84" i="45" s="1"/>
  <c r="AT85" i="41"/>
  <c r="AV85" i="41" s="1"/>
  <c r="AT76" i="45"/>
  <c r="AV76" i="45" s="1"/>
  <c r="AT80" i="41"/>
  <c r="AV80" i="41" s="1"/>
  <c r="AT83" i="41"/>
  <c r="AV83" i="41" s="1"/>
  <c r="AT85" i="45"/>
  <c r="AV85" i="45" s="1"/>
  <c r="AT82" i="41"/>
  <c r="AV82" i="41" s="1"/>
  <c r="AT82" i="45"/>
  <c r="AV82" i="45" s="1"/>
  <c r="AT83" i="45"/>
  <c r="AV83" i="45" s="1"/>
  <c r="AT81" i="45"/>
  <c r="AV81" i="45" s="1"/>
  <c r="K17" i="39"/>
  <c r="AM74" i="41"/>
  <c r="AN74" i="41" s="1"/>
  <c r="D18" i="39"/>
  <c r="AQ25" i="42"/>
  <c r="AR25" i="42" s="1"/>
  <c r="AQ26" i="42"/>
  <c r="AR26" i="42" s="1"/>
  <c r="C89" i="44"/>
  <c r="D89" i="44" s="1"/>
  <c r="D95" i="44" s="1"/>
  <c r="D97" i="44" s="1"/>
  <c r="AD21" i="39" s="1"/>
  <c r="AT31" i="41"/>
  <c r="AV31" i="41" s="1"/>
  <c r="AH75" i="42"/>
  <c r="AJ75" i="42" s="1"/>
  <c r="AH75" i="46"/>
  <c r="AJ75" i="46" s="1"/>
  <c r="S41" i="45"/>
  <c r="T41" i="45" s="1"/>
  <c r="T47" i="45" s="1"/>
  <c r="T49" i="45" s="1"/>
  <c r="W12" i="39" s="1"/>
  <c r="B30" i="46"/>
  <c r="D30" i="46" s="1"/>
  <c r="B30" i="42"/>
  <c r="D30" i="42" s="1"/>
  <c r="B32" i="46"/>
  <c r="D32" i="46" s="1"/>
  <c r="B36" i="42"/>
  <c r="D36" i="42" s="1"/>
  <c r="B35" i="42"/>
  <c r="D35" i="42" s="1"/>
  <c r="B28" i="46"/>
  <c r="D28" i="46" s="1"/>
  <c r="B33" i="42"/>
  <c r="D33" i="42" s="1"/>
  <c r="B37" i="46"/>
  <c r="D37" i="46" s="1"/>
  <c r="B34" i="42"/>
  <c r="D34" i="42" s="1"/>
  <c r="B33" i="46"/>
  <c r="D33" i="46" s="1"/>
  <c r="B37" i="42"/>
  <c r="D37" i="42" s="1"/>
  <c r="B28" i="42"/>
  <c r="D28" i="42" s="1"/>
  <c r="B34" i="46"/>
  <c r="D34" i="46" s="1"/>
  <c r="S17" i="39"/>
  <c r="AM25" i="45"/>
  <c r="AN25" i="45" s="1"/>
  <c r="AM26" i="45"/>
  <c r="AN26" i="45" s="1"/>
  <c r="T18" i="39"/>
  <c r="AQ25" i="46"/>
  <c r="AR25" i="46" s="1"/>
  <c r="AQ26" i="46"/>
  <c r="AR26" i="46" s="1"/>
  <c r="AL27" i="42"/>
  <c r="AN27" i="42" s="1"/>
  <c r="AL27" i="46"/>
  <c r="AN27" i="46" s="1"/>
  <c r="AR62" i="41"/>
  <c r="AR70" i="41" s="1"/>
  <c r="AR62" i="45"/>
  <c r="AR70" i="45" s="1"/>
  <c r="AR14" i="41"/>
  <c r="AR22" i="41" s="1"/>
  <c r="AR14" i="45"/>
  <c r="AR22" i="45" s="1"/>
  <c r="AB18" i="39"/>
  <c r="AQ74" i="46"/>
  <c r="AR74" i="46" s="1"/>
  <c r="K41" i="45"/>
  <c r="L41" i="45" s="1"/>
  <c r="L47" i="45" s="1"/>
  <c r="L49" i="45" s="1"/>
  <c r="W10" i="39" s="1"/>
  <c r="W19" i="31"/>
  <c r="W20" i="31" s="1"/>
  <c r="X20" i="31" s="1"/>
  <c r="X18" i="31"/>
  <c r="J68" i="36"/>
  <c r="AP65" i="32"/>
  <c r="AP67" i="32"/>
  <c r="AH65" i="32"/>
  <c r="AR17" i="31"/>
  <c r="X66" i="35"/>
  <c r="J65" i="36"/>
  <c r="V67" i="36"/>
  <c r="AP69" i="32"/>
  <c r="AH67" i="32"/>
  <c r="AR65" i="35"/>
  <c r="AJ17" i="31"/>
  <c r="AD65" i="36"/>
  <c r="D66" i="31"/>
  <c r="R65" i="32"/>
  <c r="L18" i="31"/>
  <c r="R37" i="35"/>
  <c r="J37" i="35"/>
  <c r="AN17" i="35"/>
  <c r="J36" i="35"/>
  <c r="AN17" i="31"/>
  <c r="R67" i="32"/>
  <c r="V66" i="36"/>
  <c r="V68" i="36"/>
  <c r="R69" i="32"/>
  <c r="J29" i="35"/>
  <c r="B68" i="36"/>
  <c r="R32" i="35"/>
  <c r="N69" i="32"/>
  <c r="P66" i="31"/>
  <c r="R30" i="35"/>
  <c r="N66" i="32"/>
  <c r="AL67" i="36"/>
  <c r="B67" i="32"/>
  <c r="AT66" i="32"/>
  <c r="R33" i="35"/>
  <c r="AL68" i="36"/>
  <c r="N67" i="32"/>
  <c r="AL66" i="36"/>
  <c r="P67" i="31"/>
  <c r="T66" i="31"/>
  <c r="D65" i="35"/>
  <c r="J25" i="35"/>
  <c r="AP68" i="36"/>
  <c r="B66" i="32"/>
  <c r="Z65" i="32"/>
  <c r="AM19" i="31"/>
  <c r="AN19" i="31" s="1"/>
  <c r="W65" i="37"/>
  <c r="T14" i="35"/>
  <c r="S65" i="33"/>
  <c r="N68" i="36"/>
  <c r="AD65" i="32"/>
  <c r="C17" i="37"/>
  <c r="AQ69" i="35"/>
  <c r="AR69" i="35" s="1"/>
  <c r="Z67" i="32"/>
  <c r="V67" i="32"/>
  <c r="V66" i="32"/>
  <c r="AT67" i="36"/>
  <c r="N66" i="36"/>
  <c r="AT68" i="36"/>
  <c r="T62" i="35"/>
  <c r="J33" i="35"/>
  <c r="AT66" i="36"/>
  <c r="AD69" i="32"/>
  <c r="Z66" i="32"/>
  <c r="N89" i="35"/>
  <c r="J32" i="35"/>
  <c r="AP66" i="36"/>
  <c r="V65" i="32"/>
  <c r="B67" i="30"/>
  <c r="B65" i="32"/>
  <c r="AJ65" i="35"/>
  <c r="AV18" i="31"/>
  <c r="AP65" i="36"/>
  <c r="J31" i="35"/>
  <c r="T14" i="31"/>
  <c r="V69" i="32"/>
  <c r="J41" i="35"/>
  <c r="P66" i="35"/>
  <c r="N67" i="36"/>
  <c r="AR66" i="31"/>
  <c r="T67" i="31"/>
  <c r="AE17" i="37"/>
  <c r="B65" i="34"/>
  <c r="AQ17" i="33"/>
  <c r="J30" i="35"/>
  <c r="AF18" i="35"/>
  <c r="AR67" i="31"/>
  <c r="J34" i="35"/>
  <c r="AL41" i="35"/>
  <c r="P67" i="35"/>
  <c r="AV67" i="35"/>
  <c r="AV18" i="35"/>
  <c r="X67" i="35"/>
  <c r="AE68" i="35"/>
  <c r="G19" i="31"/>
  <c r="H19" i="31" s="1"/>
  <c r="AU68" i="35"/>
  <c r="AI21" i="31"/>
  <c r="AJ21" i="31" s="1"/>
  <c r="AM69" i="35"/>
  <c r="AN69" i="35" s="1"/>
  <c r="S18" i="31"/>
  <c r="T18" i="31" s="1"/>
  <c r="AM67" i="35"/>
  <c r="AN67" i="35" s="1"/>
  <c r="C18" i="31"/>
  <c r="D18" i="31" s="1"/>
  <c r="L67" i="35"/>
  <c r="AQ17" i="37"/>
  <c r="AA18" i="35"/>
  <c r="AB18" i="35" s="1"/>
  <c r="AF66" i="31"/>
  <c r="D14" i="36"/>
  <c r="B26" i="36"/>
  <c r="B25" i="36"/>
  <c r="B41" i="36"/>
  <c r="B20" i="36"/>
  <c r="B18" i="36"/>
  <c r="B19" i="36"/>
  <c r="B21" i="36"/>
  <c r="B17" i="36"/>
  <c r="T14" i="36"/>
  <c r="R25" i="36"/>
  <c r="R26" i="36"/>
  <c r="R41" i="36"/>
  <c r="R20" i="36"/>
  <c r="R19" i="36"/>
  <c r="R18" i="36"/>
  <c r="R21" i="36"/>
  <c r="R17" i="36"/>
  <c r="AL89" i="36"/>
  <c r="AQ17" i="36"/>
  <c r="AQ17" i="32"/>
  <c r="AQ65" i="32"/>
  <c r="AQ65" i="36"/>
  <c r="P18" i="35"/>
  <c r="AD25" i="32"/>
  <c r="AD41" i="32"/>
  <c r="AD26" i="32"/>
  <c r="AD21" i="32"/>
  <c r="AD17" i="32"/>
  <c r="AD19" i="32"/>
  <c r="AD20" i="32"/>
  <c r="AD18" i="32"/>
  <c r="AT26" i="32"/>
  <c r="AT41" i="32"/>
  <c r="AT25" i="32"/>
  <c r="AT17" i="32"/>
  <c r="AT21" i="32"/>
  <c r="AT18" i="32"/>
  <c r="AT20" i="32"/>
  <c r="AT19" i="32"/>
  <c r="AD89" i="32"/>
  <c r="Z89" i="35"/>
  <c r="F33" i="35"/>
  <c r="AJ17" i="35"/>
  <c r="B37" i="35"/>
  <c r="AD68" i="32"/>
  <c r="S18" i="35"/>
  <c r="T18" i="35" s="1"/>
  <c r="C18" i="35"/>
  <c r="D18" i="35" s="1"/>
  <c r="AH27" i="35"/>
  <c r="C17" i="34"/>
  <c r="C65" i="30"/>
  <c r="C17" i="30"/>
  <c r="C65" i="34"/>
  <c r="AI17" i="37"/>
  <c r="AI17" i="33"/>
  <c r="AI65" i="33"/>
  <c r="AI65" i="37"/>
  <c r="AA66" i="35"/>
  <c r="AA67" i="35" s="1"/>
  <c r="AB67" i="35" s="1"/>
  <c r="C17" i="36"/>
  <c r="C17" i="32"/>
  <c r="C65" i="32"/>
  <c r="D65" i="32" s="1"/>
  <c r="C65" i="36"/>
  <c r="D65" i="36" s="1"/>
  <c r="AH26" i="36"/>
  <c r="AH25" i="36"/>
  <c r="AH41" i="36"/>
  <c r="AH20" i="36"/>
  <c r="AH18" i="36"/>
  <c r="AH19" i="36"/>
  <c r="AH21" i="36"/>
  <c r="AH17"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17" i="32"/>
  <c r="B21" i="32"/>
  <c r="B18" i="32"/>
  <c r="B19" i="32"/>
  <c r="B20" i="32"/>
  <c r="L62" i="32"/>
  <c r="J89"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J68" i="32"/>
  <c r="S66" i="35"/>
  <c r="S67" i="35" s="1"/>
  <c r="AB62" i="32"/>
  <c r="C66" i="35"/>
  <c r="C67" i="35" s="1"/>
  <c r="D67" i="35" s="1"/>
  <c r="AU17" i="37"/>
  <c r="AU17" i="33"/>
  <c r="AU65" i="33"/>
  <c r="AU65" i="37"/>
  <c r="G17" i="37"/>
  <c r="G17" i="33"/>
  <c r="G65" i="33"/>
  <c r="G65" i="37"/>
  <c r="AD27" i="35"/>
  <c r="O17" i="36"/>
  <c r="O17" i="32"/>
  <c r="O65" i="32"/>
  <c r="P65" i="32" s="1"/>
  <c r="O65" i="36"/>
  <c r="P65" i="36" s="1"/>
  <c r="F25" i="36"/>
  <c r="H14" i="36"/>
  <c r="F26" i="36"/>
  <c r="F41" i="36"/>
  <c r="F20" i="36"/>
  <c r="F19" i="36"/>
  <c r="F18" i="36"/>
  <c r="F21" i="36"/>
  <c r="F17" i="36"/>
  <c r="X62" i="36"/>
  <c r="V89" i="36"/>
  <c r="J73" i="36"/>
  <c r="L73" i="36" s="1"/>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H17" i="32"/>
  <c r="AH18" i="32"/>
  <c r="AH19" i="32"/>
  <c r="AH20" i="32"/>
  <c r="AP89" i="32"/>
  <c r="AH89"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H65" i="32" s="1"/>
  <c r="G65" i="36"/>
  <c r="H18" i="35"/>
  <c r="F34" i="35"/>
  <c r="F41" i="35"/>
  <c r="W68" i="35"/>
  <c r="W69" i="35"/>
  <c r="X69" i="35" s="1"/>
  <c r="W21" i="35"/>
  <c r="X21" i="35" s="1"/>
  <c r="W68" i="31"/>
  <c r="X68" i="31" s="1"/>
  <c r="W21" i="32"/>
  <c r="W69" i="31"/>
  <c r="X69" i="31" s="1"/>
  <c r="W21" i="31"/>
  <c r="X21" i="31" s="1"/>
  <c r="B34" i="35"/>
  <c r="B25" i="35"/>
  <c r="K19" i="31"/>
  <c r="L19" i="31" s="1"/>
  <c r="AP68" i="32"/>
  <c r="T17" i="35"/>
  <c r="T17" i="31"/>
  <c r="K17" i="37"/>
  <c r="K65" i="33"/>
  <c r="K17" i="33"/>
  <c r="K65" i="37"/>
  <c r="AM17" i="37"/>
  <c r="AM17" i="33"/>
  <c r="AM65" i="33"/>
  <c r="AM65" i="37"/>
  <c r="AI18" i="31"/>
  <c r="AJ18" i="31" s="1"/>
  <c r="AU17" i="36"/>
  <c r="AU17" i="32"/>
  <c r="AU65" i="32"/>
  <c r="AU65" i="36"/>
  <c r="AV65" i="36" s="1"/>
  <c r="X18" i="35"/>
  <c r="AL25" i="36"/>
  <c r="AL41" i="36"/>
  <c r="AL26" i="36"/>
  <c r="AL20" i="36"/>
  <c r="AL19" i="36"/>
  <c r="AL18" i="36"/>
  <c r="AL21" i="36"/>
  <c r="AL17" i="36"/>
  <c r="Z89" i="36"/>
  <c r="AP89" i="36"/>
  <c r="AB17" i="31"/>
  <c r="L67" i="31"/>
  <c r="V69" i="36"/>
  <c r="K17" i="36"/>
  <c r="K17" i="32"/>
  <c r="K65" i="32"/>
  <c r="L65" i="32" s="1"/>
  <c r="K65" i="36"/>
  <c r="L18" i="35"/>
  <c r="F25" i="32"/>
  <c r="H14" i="32"/>
  <c r="F26" i="32"/>
  <c r="F41" i="32"/>
  <c r="F21" i="32"/>
  <c r="F17" i="32"/>
  <c r="F20" i="32"/>
  <c r="F19" i="32"/>
  <c r="F18" i="32"/>
  <c r="P62" i="32"/>
  <c r="N89" i="32"/>
  <c r="H62" i="32"/>
  <c r="F89" i="32"/>
  <c r="F30" i="35"/>
  <c r="B32" i="35"/>
  <c r="B33" i="35"/>
  <c r="AB17" i="35"/>
  <c r="AN66" i="35"/>
  <c r="H67" i="35"/>
  <c r="O17" i="37"/>
  <c r="O17" i="33"/>
  <c r="O65" i="33"/>
  <c r="O65" i="37"/>
  <c r="AI18" i="35"/>
  <c r="AQ18" i="31"/>
  <c r="AR18" i="31" s="1"/>
  <c r="J25" i="36"/>
  <c r="L14" i="36"/>
  <c r="J41" i="36"/>
  <c r="J26" i="36"/>
  <c r="J19" i="36"/>
  <c r="J18" i="36"/>
  <c r="J20" i="36"/>
  <c r="J17" i="36"/>
  <c r="J21" i="36"/>
  <c r="AD89" i="36"/>
  <c r="N89" i="36"/>
  <c r="N73" i="36"/>
  <c r="P73" i="36" s="1"/>
  <c r="P62" i="36"/>
  <c r="AJ67" i="31"/>
  <c r="N69" i="36"/>
  <c r="AL69" i="36"/>
  <c r="AN18" i="35"/>
  <c r="AL25" i="32"/>
  <c r="AL26" i="32"/>
  <c r="AL41" i="32"/>
  <c r="AL21" i="32"/>
  <c r="AL17" i="32"/>
  <c r="AL20" i="32"/>
  <c r="AL19" i="32"/>
  <c r="AL18" i="32"/>
  <c r="AT89" i="32"/>
  <c r="AL89" i="32"/>
  <c r="B89" i="35"/>
  <c r="F36" i="35"/>
  <c r="F32" i="35"/>
  <c r="AH26" i="35"/>
  <c r="AI17" i="36"/>
  <c r="AI17" i="32"/>
  <c r="AI65" i="32"/>
  <c r="AI65" i="36"/>
  <c r="B27" i="35"/>
  <c r="B30" i="35"/>
  <c r="B68" i="32"/>
  <c r="D17" i="35"/>
  <c r="Z28" i="31"/>
  <c r="S17" i="33"/>
  <c r="AI66" i="35"/>
  <c r="AJ66" i="35" s="1"/>
  <c r="AQ18" i="35"/>
  <c r="X14" i="36"/>
  <c r="V26" i="36"/>
  <c r="V25" i="36"/>
  <c r="V41" i="36"/>
  <c r="V20" i="36"/>
  <c r="V18" i="36"/>
  <c r="V19" i="36"/>
  <c r="V17" i="36"/>
  <c r="V21" i="36"/>
  <c r="AP26" i="36"/>
  <c r="AP25" i="36"/>
  <c r="AP41" i="36"/>
  <c r="AP19" i="36"/>
  <c r="AP18" i="36"/>
  <c r="AP20" i="36"/>
  <c r="AP17" i="36"/>
  <c r="AP21" i="36"/>
  <c r="B89" i="36"/>
  <c r="D62" i="36"/>
  <c r="AT89" i="36"/>
  <c r="Z69" i="36"/>
  <c r="AP69" i="36"/>
  <c r="T14" i="32"/>
  <c r="R25" i="32"/>
  <c r="R26" i="32"/>
  <c r="R41" i="32"/>
  <c r="R21" i="32"/>
  <c r="R17" i="32"/>
  <c r="R19" i="32"/>
  <c r="R20" i="32"/>
  <c r="R18" i="32"/>
  <c r="L14" i="32"/>
  <c r="J25" i="32"/>
  <c r="J41" i="32"/>
  <c r="J26" i="32"/>
  <c r="J21" i="32"/>
  <c r="J17" i="32"/>
  <c r="J19" i="32"/>
  <c r="J20" i="32"/>
  <c r="J18" i="32"/>
  <c r="T62" i="32"/>
  <c r="R89" i="32"/>
  <c r="D62" i="30"/>
  <c r="B81" i="30"/>
  <c r="B83" i="30"/>
  <c r="B79" i="30"/>
  <c r="AA17" i="36"/>
  <c r="AA17" i="32"/>
  <c r="AA65" i="32"/>
  <c r="AA65" i="36"/>
  <c r="AB65" i="36" s="1"/>
  <c r="F27" i="35"/>
  <c r="F29" i="35"/>
  <c r="J89" i="35"/>
  <c r="B28" i="35"/>
  <c r="F68" i="32"/>
  <c r="AH68" i="32"/>
  <c r="AA65" i="37"/>
  <c r="AA17" i="37"/>
  <c r="AA17" i="33"/>
  <c r="AA65" i="33"/>
  <c r="C68" i="37"/>
  <c r="C21" i="37"/>
  <c r="C20" i="37"/>
  <c r="C68" i="33"/>
  <c r="C69" i="33"/>
  <c r="C20" i="33"/>
  <c r="C21" i="33"/>
  <c r="C67" i="31"/>
  <c r="D67" i="31" s="1"/>
  <c r="AU69" i="35"/>
  <c r="AV69" i="35" s="1"/>
  <c r="AQ66" i="35"/>
  <c r="AR66" i="35" s="1"/>
  <c r="Z25" i="36"/>
  <c r="Z26" i="36"/>
  <c r="Z41" i="36"/>
  <c r="Z18" i="36"/>
  <c r="Z20" i="36"/>
  <c r="Z19" i="36"/>
  <c r="Z21" i="36"/>
  <c r="Z17" i="36"/>
  <c r="P14" i="36"/>
  <c r="N25" i="36"/>
  <c r="N26" i="36"/>
  <c r="N41" i="36"/>
  <c r="N18" i="36"/>
  <c r="N19" i="36"/>
  <c r="N20" i="36"/>
  <c r="N21" i="36"/>
  <c r="N17" i="36"/>
  <c r="AH89" i="36"/>
  <c r="AT69" i="36"/>
  <c r="AH69" i="36"/>
  <c r="X14" i="32"/>
  <c r="V26" i="32"/>
  <c r="V25" i="32"/>
  <c r="V41" i="32"/>
  <c r="V17" i="32"/>
  <c r="V21" i="32"/>
  <c r="V20" i="32"/>
  <c r="V18" i="32"/>
  <c r="V19" i="32"/>
  <c r="AP26" i="32"/>
  <c r="AP25" i="32"/>
  <c r="AP41" i="32"/>
  <c r="AP17" i="32"/>
  <c r="AP21" i="32"/>
  <c r="AP20" i="32"/>
  <c r="AP19" i="32"/>
  <c r="AP18" i="32"/>
  <c r="X62" i="32"/>
  <c r="V89" i="32"/>
  <c r="B53" i="34"/>
  <c r="B73" i="34"/>
  <c r="D73" i="34" s="1"/>
  <c r="D62" i="34"/>
  <c r="F25" i="35"/>
  <c r="F31" i="35"/>
  <c r="AH25" i="35"/>
  <c r="B36" i="35"/>
  <c r="B41" i="35"/>
  <c r="AL68" i="32"/>
  <c r="N68" i="32"/>
  <c r="T65" i="35"/>
  <c r="AF67" i="35"/>
  <c r="AA18" i="31"/>
  <c r="AB18" i="31" s="1"/>
  <c r="AE17" i="36"/>
  <c r="AE17" i="32"/>
  <c r="AE65" i="32"/>
  <c r="AE65" i="36"/>
  <c r="AB66" i="31"/>
  <c r="AD25" i="36"/>
  <c r="AD26" i="36"/>
  <c r="AD41" i="36"/>
  <c r="AD19" i="36"/>
  <c r="AD18" i="36"/>
  <c r="AD20" i="36"/>
  <c r="AD17" i="36"/>
  <c r="AD21" i="36"/>
  <c r="AT26" i="36"/>
  <c r="AT41" i="36"/>
  <c r="AT25" i="36"/>
  <c r="AT18" i="36"/>
  <c r="AT19" i="36"/>
  <c r="AT20" i="36"/>
  <c r="AT21" i="36"/>
  <c r="AT17" i="36"/>
  <c r="F89" i="36"/>
  <c r="H62" i="36"/>
  <c r="F69" i="36"/>
  <c r="Z25" i="32"/>
  <c r="Z26" i="32"/>
  <c r="Z41" i="32"/>
  <c r="Z17" i="32"/>
  <c r="Z21" i="32"/>
  <c r="Z18" i="32"/>
  <c r="Z20" i="32"/>
  <c r="Z19" i="32"/>
  <c r="P14" i="32"/>
  <c r="N25" i="32"/>
  <c r="N26" i="32"/>
  <c r="N41" i="32"/>
  <c r="N17" i="32"/>
  <c r="N21" i="32"/>
  <c r="N18" i="32"/>
  <c r="N19" i="32"/>
  <c r="N20" i="32"/>
  <c r="Z89" i="32"/>
  <c r="AM17" i="36"/>
  <c r="AM17" i="32"/>
  <c r="AM65" i="32"/>
  <c r="AM65" i="36"/>
  <c r="AN65" i="36" s="1"/>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R68" i="32"/>
  <c r="AT68" i="32"/>
  <c r="D65" i="30" l="1"/>
  <c r="D66" i="35"/>
  <c r="AR17" i="36"/>
  <c r="AT78" i="45"/>
  <c r="AV78" i="45" s="1"/>
  <c r="AT81" i="41"/>
  <c r="AV81" i="41" s="1"/>
  <c r="D17" i="34"/>
  <c r="AB21" i="32"/>
  <c r="D17" i="30"/>
  <c r="AR17" i="32"/>
  <c r="AV65" i="32"/>
  <c r="H65" i="36"/>
  <c r="AT31" i="45"/>
  <c r="AV31" i="45" s="1"/>
  <c r="B32" i="42"/>
  <c r="D32" i="42" s="1"/>
  <c r="B35" i="46"/>
  <c r="D35" i="46" s="1"/>
  <c r="AJ65" i="32"/>
  <c r="T65" i="36"/>
  <c r="D17" i="32"/>
  <c r="AB17" i="32"/>
  <c r="AT29" i="41"/>
  <c r="AV29" i="41" s="1"/>
  <c r="AT29" i="45"/>
  <c r="AV29" i="45" s="1"/>
  <c r="AN38" i="45"/>
  <c r="AM41" i="45" s="1"/>
  <c r="AN41" i="45" s="1"/>
  <c r="AN47" i="45" s="1"/>
  <c r="L17" i="32"/>
  <c r="T17" i="32"/>
  <c r="X17" i="32"/>
  <c r="P17" i="32"/>
  <c r="L65" i="36"/>
  <c r="X19" i="31"/>
  <c r="D65" i="34"/>
  <c r="AR65" i="32"/>
  <c r="P17" i="36"/>
  <c r="X17" i="36"/>
  <c r="S18" i="39"/>
  <c r="AQ25" i="45"/>
  <c r="AR25" i="45" s="1"/>
  <c r="AQ26" i="45"/>
  <c r="AR26" i="45" s="1"/>
  <c r="C18" i="39"/>
  <c r="AQ26" i="41"/>
  <c r="AR26" i="41" s="1"/>
  <c r="AQ25" i="41"/>
  <c r="AR25" i="41" s="1"/>
  <c r="AN86" i="45"/>
  <c r="AA18" i="39"/>
  <c r="AQ74" i="45"/>
  <c r="AR74" i="45" s="1"/>
  <c r="B78" i="42"/>
  <c r="D78" i="42" s="1"/>
  <c r="D19" i="39"/>
  <c r="AU25" i="42"/>
  <c r="AV25" i="42" s="1"/>
  <c r="AU26" i="42"/>
  <c r="AV26" i="42" s="1"/>
  <c r="AN86" i="41"/>
  <c r="K18" i="39"/>
  <c r="AQ74" i="41"/>
  <c r="AR74" i="41" s="1"/>
  <c r="F34" i="42"/>
  <c r="H34" i="42" s="1"/>
  <c r="B82" i="42"/>
  <c r="D82" i="42" s="1"/>
  <c r="C41" i="41"/>
  <c r="D41" i="41" s="1"/>
  <c r="D47" i="41" s="1"/>
  <c r="D49" i="41" s="1"/>
  <c r="G8" i="39" s="1"/>
  <c r="B80" i="46"/>
  <c r="D80" i="46" s="1"/>
  <c r="F32" i="42"/>
  <c r="H32" i="42" s="1"/>
  <c r="L19" i="39"/>
  <c r="AU74" i="42"/>
  <c r="AV74" i="42" s="1"/>
  <c r="AV62" i="41"/>
  <c r="AV70" i="41" s="1"/>
  <c r="AV62" i="45"/>
  <c r="AV70" i="45" s="1"/>
  <c r="AV14" i="41"/>
  <c r="AV22" i="41" s="1"/>
  <c r="AV14" i="45"/>
  <c r="AV22" i="45" s="1"/>
  <c r="B76" i="46"/>
  <c r="D76" i="46" s="1"/>
  <c r="B84" i="46"/>
  <c r="D84" i="46" s="1"/>
  <c r="B76" i="42"/>
  <c r="D76" i="42" s="1"/>
  <c r="B81" i="42"/>
  <c r="D81" i="42" s="1"/>
  <c r="B82" i="46"/>
  <c r="D82" i="46" s="1"/>
  <c r="B85" i="42"/>
  <c r="D85" i="42" s="1"/>
  <c r="B81" i="46"/>
  <c r="D81" i="46" s="1"/>
  <c r="B80" i="42"/>
  <c r="D80" i="42" s="1"/>
  <c r="B31" i="46"/>
  <c r="D31" i="46" s="1"/>
  <c r="AN38" i="41"/>
  <c r="AI41" i="41"/>
  <c r="AJ41" i="41" s="1"/>
  <c r="AJ47" i="41" s="1"/>
  <c r="AJ49" i="41" s="1"/>
  <c r="G16" i="39" s="1"/>
  <c r="AB19" i="39"/>
  <c r="AU74" i="46"/>
  <c r="AV74" i="46" s="1"/>
  <c r="AP73" i="41"/>
  <c r="AR73" i="41" s="1"/>
  <c r="AP73" i="45"/>
  <c r="AR73" i="45" s="1"/>
  <c r="AP27" i="46"/>
  <c r="AR27" i="46" s="1"/>
  <c r="AP27" i="42"/>
  <c r="AR27" i="42" s="1"/>
  <c r="F33" i="42"/>
  <c r="H33" i="42" s="1"/>
  <c r="F34" i="46"/>
  <c r="H34" i="46" s="1"/>
  <c r="F36" i="42"/>
  <c r="H36" i="42" s="1"/>
  <c r="F28" i="42"/>
  <c r="H28" i="42" s="1"/>
  <c r="F37" i="46"/>
  <c r="H37" i="46" s="1"/>
  <c r="F30" i="46"/>
  <c r="H30" i="46" s="1"/>
  <c r="F35" i="46"/>
  <c r="H35" i="46" s="1"/>
  <c r="F30" i="42"/>
  <c r="H30" i="42" s="1"/>
  <c r="F36" i="46"/>
  <c r="H36" i="46" s="1"/>
  <c r="F28" i="46"/>
  <c r="H28" i="46" s="1"/>
  <c r="AU25" i="46"/>
  <c r="AV25" i="46" s="1"/>
  <c r="T19" i="39"/>
  <c r="AU26" i="46"/>
  <c r="AV26" i="46" s="1"/>
  <c r="AL75" i="46"/>
  <c r="AN75" i="46" s="1"/>
  <c r="AL75" i="42"/>
  <c r="AN75" i="42" s="1"/>
  <c r="AT73" i="46"/>
  <c r="AV73" i="46" s="1"/>
  <c r="AT73" i="42"/>
  <c r="AV73" i="42" s="1"/>
  <c r="AF65" i="32"/>
  <c r="X21" i="32"/>
  <c r="X65" i="32"/>
  <c r="AB65" i="32"/>
  <c r="W17" i="33"/>
  <c r="W18" i="33" s="1"/>
  <c r="W65" i="33"/>
  <c r="W66" i="33" s="1"/>
  <c r="W17" i="37"/>
  <c r="W18" i="37" s="1"/>
  <c r="H17" i="32"/>
  <c r="AQ65" i="33"/>
  <c r="AQ66" i="33" s="1"/>
  <c r="AF68" i="35"/>
  <c r="AE20" i="31"/>
  <c r="AF20" i="31" s="1"/>
  <c r="S17" i="37"/>
  <c r="L17" i="36"/>
  <c r="AE21" i="31"/>
  <c r="AF21" i="31" s="1"/>
  <c r="AQ67" i="35"/>
  <c r="AR67" i="35" s="1"/>
  <c r="S65" i="37"/>
  <c r="S66" i="37" s="1"/>
  <c r="O69" i="36"/>
  <c r="P69" i="36" s="1"/>
  <c r="AE69" i="31"/>
  <c r="AF69" i="31" s="1"/>
  <c r="AF17" i="36"/>
  <c r="AE68" i="31"/>
  <c r="AF68" i="31" s="1"/>
  <c r="AE21" i="32"/>
  <c r="AF21" i="32" s="1"/>
  <c r="AE21" i="35"/>
  <c r="AF21" i="35" s="1"/>
  <c r="AE69" i="35"/>
  <c r="AF69" i="35" s="1"/>
  <c r="AE65" i="37"/>
  <c r="AE66" i="37" s="1"/>
  <c r="AE17" i="33"/>
  <c r="AE18" i="33" s="1"/>
  <c r="AE19" i="33" s="1"/>
  <c r="AE22" i="33" s="1"/>
  <c r="V33" i="35"/>
  <c r="V34" i="35"/>
  <c r="V33" i="31"/>
  <c r="V31" i="35"/>
  <c r="V37" i="31"/>
  <c r="V29" i="31"/>
  <c r="V37" i="35"/>
  <c r="V36" i="35"/>
  <c r="V32" i="31"/>
  <c r="V31" i="31"/>
  <c r="V36" i="31"/>
  <c r="V29" i="35"/>
  <c r="V34" i="31"/>
  <c r="V35" i="35"/>
  <c r="V30" i="31"/>
  <c r="V30" i="35"/>
  <c r="V32" i="35"/>
  <c r="V35" i="31"/>
  <c r="AE65" i="33"/>
  <c r="AE66" i="33" s="1"/>
  <c r="AE67" i="33" s="1"/>
  <c r="T66" i="35"/>
  <c r="F73" i="36"/>
  <c r="H73" i="36" s="1"/>
  <c r="B83" i="34"/>
  <c r="AB14" i="36"/>
  <c r="B75" i="30"/>
  <c r="R73" i="32"/>
  <c r="T73" i="32" s="1"/>
  <c r="S21" i="31"/>
  <c r="T21" i="31" s="1"/>
  <c r="AM20" i="31"/>
  <c r="AN20" i="31" s="1"/>
  <c r="AI21" i="32"/>
  <c r="AJ21" i="32" s="1"/>
  <c r="AV17" i="36"/>
  <c r="B75" i="34"/>
  <c r="B85" i="30"/>
  <c r="B73" i="36"/>
  <c r="D73" i="36" s="1"/>
  <c r="AB62" i="36"/>
  <c r="S69" i="31"/>
  <c r="T69" i="31" s="1"/>
  <c r="AM21" i="31"/>
  <c r="AN21" i="31" s="1"/>
  <c r="AI69" i="31"/>
  <c r="AJ69" i="31" s="1"/>
  <c r="V73" i="32"/>
  <c r="X73" i="32" s="1"/>
  <c r="B79" i="34"/>
  <c r="B73" i="30"/>
  <c r="D73" i="30" s="1"/>
  <c r="S21" i="32"/>
  <c r="T21" i="32" s="1"/>
  <c r="AM68" i="31"/>
  <c r="AI68" i="31"/>
  <c r="AJ68" i="31" s="1"/>
  <c r="AA19" i="31"/>
  <c r="AB19" i="31" s="1"/>
  <c r="B76" i="34"/>
  <c r="S21" i="35"/>
  <c r="T21" i="35" s="1"/>
  <c r="AM21" i="32"/>
  <c r="AN21" i="32" s="1"/>
  <c r="AI21" i="35"/>
  <c r="AJ21" i="35" s="1"/>
  <c r="B77" i="30"/>
  <c r="S68" i="31"/>
  <c r="B82" i="34"/>
  <c r="B89" i="30"/>
  <c r="S69" i="35"/>
  <c r="T69" i="35" s="1"/>
  <c r="AM69" i="31"/>
  <c r="AN69" i="31" s="1"/>
  <c r="AI69" i="35"/>
  <c r="AJ69" i="35" s="1"/>
  <c r="B80" i="34"/>
  <c r="V73" i="36"/>
  <c r="X73" i="36" s="1"/>
  <c r="B41" i="34"/>
  <c r="B84" i="34"/>
  <c r="AU21" i="31"/>
  <c r="AV21" i="31" s="1"/>
  <c r="AM21" i="35"/>
  <c r="AN21" i="35" s="1"/>
  <c r="AQ21" i="31"/>
  <c r="AR21" i="31" s="1"/>
  <c r="AR65" i="36"/>
  <c r="S19" i="31"/>
  <c r="T19" i="31" s="1"/>
  <c r="AB14" i="32"/>
  <c r="B78" i="34"/>
  <c r="AU20" i="31"/>
  <c r="AM68" i="35"/>
  <c r="AN68" i="35" s="1"/>
  <c r="AQ21" i="32"/>
  <c r="AR21" i="32" s="1"/>
  <c r="C65" i="37"/>
  <c r="C66" i="37" s="1"/>
  <c r="C67" i="37" s="1"/>
  <c r="B77" i="34"/>
  <c r="AU68" i="31"/>
  <c r="AV68" i="31" s="1"/>
  <c r="B82" i="30"/>
  <c r="AB66" i="35"/>
  <c r="AQ69" i="31"/>
  <c r="AR69" i="31" s="1"/>
  <c r="C65" i="33"/>
  <c r="C66" i="33" s="1"/>
  <c r="C67" i="33" s="1"/>
  <c r="B81" i="34"/>
  <c r="AU21" i="32"/>
  <c r="AV21" i="32" s="1"/>
  <c r="B84" i="30"/>
  <c r="AQ68" i="31"/>
  <c r="C17" i="33"/>
  <c r="C18" i="33" s="1"/>
  <c r="C19" i="33" s="1"/>
  <c r="B85" i="34"/>
  <c r="AU69" i="31"/>
  <c r="AV69" i="31" s="1"/>
  <c r="B76" i="30"/>
  <c r="AQ21" i="35"/>
  <c r="AR21" i="35" s="1"/>
  <c r="B89" i="34"/>
  <c r="AU21" i="35"/>
  <c r="AV21" i="35" s="1"/>
  <c r="B78" i="30"/>
  <c r="F73" i="32"/>
  <c r="H73" i="32" s="1"/>
  <c r="N73" i="32"/>
  <c r="P73" i="32" s="1"/>
  <c r="AQ65" i="37"/>
  <c r="AQ66" i="37" s="1"/>
  <c r="B80" i="30"/>
  <c r="AQ19" i="31"/>
  <c r="AR19" i="31" s="1"/>
  <c r="AA70" i="31"/>
  <c r="AA83" i="31" s="1"/>
  <c r="W70" i="31"/>
  <c r="W75" i="31" s="1"/>
  <c r="AA68" i="35"/>
  <c r="AU70" i="35"/>
  <c r="AU82" i="35" s="1"/>
  <c r="W70" i="35"/>
  <c r="W81" i="35" s="1"/>
  <c r="W78" i="35"/>
  <c r="T67" i="35"/>
  <c r="S68" i="35"/>
  <c r="T68" i="35" s="1"/>
  <c r="AE18" i="36"/>
  <c r="AF18" i="36" s="1"/>
  <c r="AA66" i="33"/>
  <c r="AA67" i="33" s="1"/>
  <c r="AA70" i="33" s="1"/>
  <c r="AA18" i="36"/>
  <c r="AA19" i="36" s="1"/>
  <c r="AB19" i="36" s="1"/>
  <c r="S66" i="33"/>
  <c r="S67" i="33" s="1"/>
  <c r="S70" i="33" s="1"/>
  <c r="O18" i="33"/>
  <c r="O19" i="33" s="1"/>
  <c r="O22" i="33" s="1"/>
  <c r="K18" i="32"/>
  <c r="AN17" i="36"/>
  <c r="AU66" i="32"/>
  <c r="AV66" i="32" s="1"/>
  <c r="K18" i="37"/>
  <c r="G66" i="32"/>
  <c r="H66" i="32" s="1"/>
  <c r="V25" i="37"/>
  <c r="V26" i="37"/>
  <c r="V41" i="37"/>
  <c r="V21" i="37"/>
  <c r="X21" i="37" s="1"/>
  <c r="Z26" i="37"/>
  <c r="Z25" i="37"/>
  <c r="Z41" i="37"/>
  <c r="Z21" i="37"/>
  <c r="AB21" i="37" s="1"/>
  <c r="B89" i="37"/>
  <c r="B69" i="37"/>
  <c r="D69" i="37" s="1"/>
  <c r="W69" i="36"/>
  <c r="X69" i="36" s="1"/>
  <c r="W21" i="36"/>
  <c r="X21" i="36" s="1"/>
  <c r="W19" i="35"/>
  <c r="W69" i="32"/>
  <c r="X69" i="32" s="1"/>
  <c r="O18" i="36"/>
  <c r="AU18" i="37"/>
  <c r="AU19" i="37" s="1"/>
  <c r="AU22" i="37" s="1"/>
  <c r="S66" i="32"/>
  <c r="T66" i="32" s="1"/>
  <c r="W66" i="36"/>
  <c r="X66" i="36" s="1"/>
  <c r="N25" i="33"/>
  <c r="N26" i="33"/>
  <c r="N41" i="33"/>
  <c r="N21" i="33"/>
  <c r="P21" i="33" s="1"/>
  <c r="R89" i="33"/>
  <c r="R69" i="33"/>
  <c r="T69" i="33" s="1"/>
  <c r="AH89" i="33"/>
  <c r="AH69" i="33"/>
  <c r="AJ69" i="33" s="1"/>
  <c r="AI18" i="33"/>
  <c r="AI19" i="33" s="1"/>
  <c r="AU69" i="36"/>
  <c r="AV69" i="36" s="1"/>
  <c r="AU21" i="36"/>
  <c r="AV21" i="36" s="1"/>
  <c r="AU19" i="35"/>
  <c r="AU69" i="32"/>
  <c r="AV69" i="32" s="1"/>
  <c r="AQ18" i="36"/>
  <c r="AR18" i="36" s="1"/>
  <c r="T17" i="36"/>
  <c r="AQ18" i="33"/>
  <c r="AA18" i="33"/>
  <c r="S18" i="37"/>
  <c r="S19" i="37" s="1"/>
  <c r="S22" i="37" s="1"/>
  <c r="AI66" i="36"/>
  <c r="AJ66" i="36" s="1"/>
  <c r="S69" i="36"/>
  <c r="T69" i="36" s="1"/>
  <c r="S21" i="36"/>
  <c r="T21" i="36" s="1"/>
  <c r="S19" i="35"/>
  <c r="S69" i="32"/>
  <c r="T69" i="32" s="1"/>
  <c r="O69" i="35"/>
  <c r="P69" i="35" s="1"/>
  <c r="O68" i="35"/>
  <c r="O21" i="35"/>
  <c r="P21" i="35" s="1"/>
  <c r="O69" i="31"/>
  <c r="P69" i="31" s="1"/>
  <c r="O21" i="32"/>
  <c r="P21" i="32" s="1"/>
  <c r="O68" i="31"/>
  <c r="O20" i="31"/>
  <c r="O21" i="31"/>
  <c r="P21" i="31" s="1"/>
  <c r="O18" i="37"/>
  <c r="O19" i="37" s="1"/>
  <c r="O22" i="37" s="1"/>
  <c r="K18" i="36"/>
  <c r="L18" i="36" s="1"/>
  <c r="AU18" i="32"/>
  <c r="AV18" i="32" s="1"/>
  <c r="AM66" i="37"/>
  <c r="G18" i="32"/>
  <c r="H18" i="32" s="1"/>
  <c r="AD41" i="37"/>
  <c r="AD26" i="37"/>
  <c r="AD25" i="37"/>
  <c r="AD21" i="37"/>
  <c r="AF21" i="37" s="1"/>
  <c r="J26" i="37"/>
  <c r="J25" i="37"/>
  <c r="J41" i="37"/>
  <c r="J21" i="37"/>
  <c r="L21" i="37" s="1"/>
  <c r="AH89" i="37"/>
  <c r="AH69" i="37"/>
  <c r="AJ69" i="37" s="1"/>
  <c r="G66" i="37"/>
  <c r="G67" i="37" s="1"/>
  <c r="G70" i="37" s="1"/>
  <c r="S18" i="32"/>
  <c r="T18" i="32" s="1"/>
  <c r="W66" i="32"/>
  <c r="X66" i="32" s="1"/>
  <c r="Z26" i="33"/>
  <c r="Z41" i="33"/>
  <c r="Z25" i="33"/>
  <c r="Z21" i="33"/>
  <c r="AB21" i="33" s="1"/>
  <c r="F41" i="33"/>
  <c r="F26" i="33"/>
  <c r="F25" i="33"/>
  <c r="F21" i="33"/>
  <c r="H21" i="33" s="1"/>
  <c r="V26" i="33"/>
  <c r="V41" i="33"/>
  <c r="V25" i="33"/>
  <c r="V21" i="33"/>
  <c r="X21" i="33" s="1"/>
  <c r="R73" i="36"/>
  <c r="T73" i="36" s="1"/>
  <c r="AI18" i="37"/>
  <c r="AI19" i="37" s="1"/>
  <c r="AI22" i="37" s="1"/>
  <c r="T65" i="32"/>
  <c r="W66" i="37"/>
  <c r="AA18" i="37"/>
  <c r="AA19" i="37" s="1"/>
  <c r="AE69" i="36"/>
  <c r="AF69" i="36" s="1"/>
  <c r="AE21" i="36"/>
  <c r="AE19" i="35"/>
  <c r="AE69" i="32"/>
  <c r="AF69" i="32" s="1"/>
  <c r="AI67" i="35"/>
  <c r="AJ67" i="35" s="1"/>
  <c r="AI66" i="32"/>
  <c r="AJ66" i="32" s="1"/>
  <c r="AN17" i="32"/>
  <c r="AU18" i="36"/>
  <c r="AV18" i="36" s="1"/>
  <c r="AM66" i="33"/>
  <c r="AM67" i="33" s="1"/>
  <c r="AM70" i="33" s="1"/>
  <c r="G18" i="36"/>
  <c r="H18" i="36" s="1"/>
  <c r="AH41" i="37"/>
  <c r="AH26" i="37"/>
  <c r="AH25" i="37"/>
  <c r="AH21" i="37"/>
  <c r="AJ21" i="37" s="1"/>
  <c r="AP26" i="37"/>
  <c r="AP41" i="37"/>
  <c r="AP25" i="37"/>
  <c r="AP21" i="37"/>
  <c r="AR21" i="37" s="1"/>
  <c r="K69" i="36"/>
  <c r="L69" i="36" s="1"/>
  <c r="K21" i="36"/>
  <c r="L21" i="36" s="1"/>
  <c r="K19" i="35"/>
  <c r="K20" i="35" s="1"/>
  <c r="L20" i="35" s="1"/>
  <c r="K69" i="32"/>
  <c r="L69" i="32" s="1"/>
  <c r="G66" i="33"/>
  <c r="G67" i="33" s="1"/>
  <c r="G70" i="33" s="1"/>
  <c r="S66" i="36"/>
  <c r="T66" i="36" s="1"/>
  <c r="W18" i="32"/>
  <c r="J89" i="33"/>
  <c r="J69" i="33"/>
  <c r="L69" i="33" s="1"/>
  <c r="AL41" i="33"/>
  <c r="AL26" i="33"/>
  <c r="AL25" i="33"/>
  <c r="AL21" i="33"/>
  <c r="AN21" i="33" s="1"/>
  <c r="F89" i="33"/>
  <c r="F69" i="33"/>
  <c r="H69" i="33" s="1"/>
  <c r="AJ17" i="36"/>
  <c r="C66" i="34"/>
  <c r="D66" i="34" s="1"/>
  <c r="AV17" i="32"/>
  <c r="AQ18" i="37"/>
  <c r="AM18" i="32"/>
  <c r="AM19" i="32" s="1"/>
  <c r="AN19" i="32" s="1"/>
  <c r="G69" i="35"/>
  <c r="H69" i="35" s="1"/>
  <c r="G68" i="35"/>
  <c r="G21" i="35"/>
  <c r="H21" i="35" s="1"/>
  <c r="G69" i="31"/>
  <c r="H69" i="31" s="1"/>
  <c r="G21" i="32"/>
  <c r="H21" i="32" s="1"/>
  <c r="G68" i="31"/>
  <c r="G21" i="31"/>
  <c r="H21" i="31" s="1"/>
  <c r="G20" i="31"/>
  <c r="AA66" i="37"/>
  <c r="AA67" i="37" s="1"/>
  <c r="AA70" i="37" s="1"/>
  <c r="AI18" i="32"/>
  <c r="AI19" i="32" s="1"/>
  <c r="AJ19" i="32" s="1"/>
  <c r="AI69" i="36"/>
  <c r="AJ69" i="36" s="1"/>
  <c r="AI21" i="36"/>
  <c r="AJ21" i="36" s="1"/>
  <c r="AI19" i="35"/>
  <c r="AJ19" i="35" s="1"/>
  <c r="AI69" i="32"/>
  <c r="AJ69" i="32" s="1"/>
  <c r="AJ65" i="36"/>
  <c r="AM18" i="33"/>
  <c r="AJ18" i="35"/>
  <c r="AJ17" i="32"/>
  <c r="AL41" i="37"/>
  <c r="AL25" i="37"/>
  <c r="AL26" i="37"/>
  <c r="AL21" i="37"/>
  <c r="AN21" i="37" s="1"/>
  <c r="F89" i="37"/>
  <c r="F69" i="37"/>
  <c r="H69" i="37" s="1"/>
  <c r="J89" i="37"/>
  <c r="J69" i="37"/>
  <c r="L69" i="37" s="1"/>
  <c r="G18" i="33"/>
  <c r="G19" i="33" s="1"/>
  <c r="G22" i="33" s="1"/>
  <c r="S18" i="36"/>
  <c r="S19" i="36" s="1"/>
  <c r="W18" i="36"/>
  <c r="W19" i="36" s="1"/>
  <c r="X19" i="36" s="1"/>
  <c r="AP89" i="33"/>
  <c r="AP69" i="33"/>
  <c r="AR69" i="33" s="1"/>
  <c r="V89" i="33"/>
  <c r="V69" i="33"/>
  <c r="X69" i="33" s="1"/>
  <c r="AL89" i="33"/>
  <c r="AL69" i="33"/>
  <c r="AN69" i="33" s="1"/>
  <c r="C66" i="36"/>
  <c r="D66" i="36" s="1"/>
  <c r="C18" i="30"/>
  <c r="C19" i="30" s="1"/>
  <c r="C22" i="30" s="1"/>
  <c r="AM18" i="36"/>
  <c r="AN18" i="36" s="1"/>
  <c r="AM69" i="36"/>
  <c r="AN69" i="36" s="1"/>
  <c r="AM21" i="36"/>
  <c r="AN21" i="36" s="1"/>
  <c r="AM19" i="35"/>
  <c r="AM69" i="32"/>
  <c r="AN69" i="32" s="1"/>
  <c r="AV68" i="35"/>
  <c r="AI18" i="36"/>
  <c r="AJ18" i="36" s="1"/>
  <c r="AM18" i="37"/>
  <c r="B41" i="37"/>
  <c r="B26" i="37"/>
  <c r="B25" i="37"/>
  <c r="B21" i="37"/>
  <c r="D21" i="37" s="1"/>
  <c r="N26" i="37"/>
  <c r="N41" i="37"/>
  <c r="N25" i="37"/>
  <c r="N21" i="37"/>
  <c r="P21" i="37" s="1"/>
  <c r="AP89" i="37"/>
  <c r="AP69" i="37"/>
  <c r="AR69" i="37" s="1"/>
  <c r="G18" i="37"/>
  <c r="G19" i="37" s="1"/>
  <c r="G22" i="37" s="1"/>
  <c r="AD25" i="33"/>
  <c r="AD41" i="33"/>
  <c r="AD26" i="33"/>
  <c r="AD21" i="33"/>
  <c r="AF21" i="33" s="1"/>
  <c r="N89" i="33"/>
  <c r="N69" i="33"/>
  <c r="P69" i="33" s="1"/>
  <c r="Z89" i="33"/>
  <c r="Z69" i="33"/>
  <c r="AB69" i="33" s="1"/>
  <c r="G69" i="36"/>
  <c r="H69" i="36" s="1"/>
  <c r="G21" i="36"/>
  <c r="H21" i="36" s="1"/>
  <c r="G19" i="35"/>
  <c r="G69" i="32"/>
  <c r="H69" i="32" s="1"/>
  <c r="C66" i="32"/>
  <c r="D66" i="32" s="1"/>
  <c r="C66" i="30"/>
  <c r="D17" i="36"/>
  <c r="AM66" i="36"/>
  <c r="AN66" i="36" s="1"/>
  <c r="C69" i="36"/>
  <c r="D69" i="36" s="1"/>
  <c r="C21" i="36"/>
  <c r="D21" i="36" s="1"/>
  <c r="C19" i="35"/>
  <c r="D19" i="35" s="1"/>
  <c r="C69" i="32"/>
  <c r="D69" i="32" s="1"/>
  <c r="C21" i="32"/>
  <c r="D21" i="32" s="1"/>
  <c r="C19" i="31"/>
  <c r="D19" i="31" s="1"/>
  <c r="AE66" i="36"/>
  <c r="AF66" i="36" s="1"/>
  <c r="AQ69" i="36"/>
  <c r="AR69" i="36" s="1"/>
  <c r="AQ21" i="36"/>
  <c r="AR21" i="36" s="1"/>
  <c r="AQ19" i="36"/>
  <c r="AR19" i="36" s="1"/>
  <c r="AQ19" i="35"/>
  <c r="AR19" i="35" s="1"/>
  <c r="AQ69" i="32"/>
  <c r="AR69" i="32" s="1"/>
  <c r="P18" i="36"/>
  <c r="AB17" i="36"/>
  <c r="AA66" i="36"/>
  <c r="AB66" i="36" s="1"/>
  <c r="C68" i="35"/>
  <c r="D68" i="35" s="1"/>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69" i="37"/>
  <c r="P69" i="37" s="1"/>
  <c r="O66" i="36"/>
  <c r="P66" i="36" s="1"/>
  <c r="AU66" i="37"/>
  <c r="N80" i="31"/>
  <c r="J79" i="31"/>
  <c r="F79" i="31"/>
  <c r="B83" i="31"/>
  <c r="F80" i="31"/>
  <c r="J80" i="31"/>
  <c r="B79" i="31"/>
  <c r="R83" i="31"/>
  <c r="B80" i="31"/>
  <c r="N83" i="31"/>
  <c r="R80" i="31"/>
  <c r="N79" i="31"/>
  <c r="J83" i="31"/>
  <c r="R75" i="31"/>
  <c r="V75" i="31"/>
  <c r="R82" i="31"/>
  <c r="B84" i="31"/>
  <c r="F84" i="31"/>
  <c r="N75" i="31"/>
  <c r="N82" i="31"/>
  <c r="R84" i="31"/>
  <c r="J80" i="35"/>
  <c r="F80" i="35"/>
  <c r="F75" i="31"/>
  <c r="J75" i="31"/>
  <c r="J82" i="31"/>
  <c r="F82" i="31"/>
  <c r="N84" i="31"/>
  <c r="F83" i="31"/>
  <c r="R79" i="31"/>
  <c r="AD75" i="31"/>
  <c r="J84" i="31"/>
  <c r="Z75" i="31"/>
  <c r="B75" i="31"/>
  <c r="B82" i="31"/>
  <c r="N77" i="35"/>
  <c r="J83" i="35"/>
  <c r="B76" i="35"/>
  <c r="F84" i="35"/>
  <c r="J85" i="35"/>
  <c r="F81" i="31"/>
  <c r="N81" i="31"/>
  <c r="R77" i="31"/>
  <c r="N73" i="31"/>
  <c r="P73" i="31" s="1"/>
  <c r="N78" i="31"/>
  <c r="F85" i="31"/>
  <c r="J84" i="35"/>
  <c r="B73" i="35"/>
  <c r="D73" i="35" s="1"/>
  <c r="B83" i="35"/>
  <c r="Z75" i="35"/>
  <c r="V78" i="35"/>
  <c r="F79" i="35"/>
  <c r="B85" i="35"/>
  <c r="R80" i="35"/>
  <c r="J76" i="31"/>
  <c r="J81" i="31"/>
  <c r="V77" i="31"/>
  <c r="R76" i="31"/>
  <c r="N81" i="35"/>
  <c r="N85" i="35"/>
  <c r="J79" i="35"/>
  <c r="B84" i="35"/>
  <c r="N82" i="35"/>
  <c r="R83" i="35"/>
  <c r="F85" i="35"/>
  <c r="F76" i="31"/>
  <c r="N85" i="31"/>
  <c r="R73" i="31"/>
  <c r="T73" i="31" s="1"/>
  <c r="V76" i="31"/>
  <c r="B81" i="31"/>
  <c r="Z76" i="31"/>
  <c r="F81" i="35"/>
  <c r="J73" i="35"/>
  <c r="L73" i="35" s="1"/>
  <c r="B80" i="35"/>
  <c r="Z76" i="35"/>
  <c r="R78" i="35"/>
  <c r="N76" i="35"/>
  <c r="F73" i="35"/>
  <c r="H73" i="35" s="1"/>
  <c r="R84" i="35"/>
  <c r="N80" i="35"/>
  <c r="F78" i="35"/>
  <c r="V78" i="31"/>
  <c r="F73" i="31"/>
  <c r="H73" i="31" s="1"/>
  <c r="F78" i="31"/>
  <c r="J77" i="31"/>
  <c r="J85" i="31"/>
  <c r="J81" i="35"/>
  <c r="N78" i="35"/>
  <c r="R77" i="35"/>
  <c r="N83" i="35"/>
  <c r="F75" i="35"/>
  <c r="R79" i="35"/>
  <c r="J78" i="35"/>
  <c r="J78" i="31"/>
  <c r="N76" i="31"/>
  <c r="J75" i="35"/>
  <c r="B79" i="35"/>
  <c r="V77" i="35"/>
  <c r="N79" i="35"/>
  <c r="F82" i="35"/>
  <c r="B78" i="35"/>
  <c r="R75" i="35"/>
  <c r="R85" i="31"/>
  <c r="V75" i="35"/>
  <c r="B81" i="35"/>
  <c r="J77" i="35"/>
  <c r="R78" i="31"/>
  <c r="B77" i="31"/>
  <c r="F77" i="31"/>
  <c r="B76" i="31"/>
  <c r="R81" i="35"/>
  <c r="J82" i="35"/>
  <c r="B75" i="35"/>
  <c r="N73" i="35"/>
  <c r="P73" i="35" s="1"/>
  <c r="N84" i="35"/>
  <c r="F76" i="35"/>
  <c r="R82" i="35"/>
  <c r="B73" i="31"/>
  <c r="D73" i="31" s="1"/>
  <c r="B78" i="31"/>
  <c r="AD75" i="35"/>
  <c r="J76" i="35"/>
  <c r="B82" i="35"/>
  <c r="R85" i="35"/>
  <c r="N75" i="35"/>
  <c r="F83" i="35"/>
  <c r="B77" i="35"/>
  <c r="R73" i="35"/>
  <c r="T73" i="35" s="1"/>
  <c r="R76" i="35"/>
  <c r="V76" i="35"/>
  <c r="F77" i="35"/>
  <c r="N77" i="31"/>
  <c r="R81" i="31"/>
  <c r="J73" i="31"/>
  <c r="L73" i="31" s="1"/>
  <c r="B85" i="31"/>
  <c r="J73" i="32"/>
  <c r="L73" i="32" s="1"/>
  <c r="AP25" i="33"/>
  <c r="AP26" i="33"/>
  <c r="AP41" i="33"/>
  <c r="AP21" i="33"/>
  <c r="AR21" i="33" s="1"/>
  <c r="AT89" i="33"/>
  <c r="AT69" i="33"/>
  <c r="AV69" i="33" s="1"/>
  <c r="AD89" i="33"/>
  <c r="AD69" i="33"/>
  <c r="AF69" i="33" s="1"/>
  <c r="C18" i="32"/>
  <c r="C18" i="34"/>
  <c r="D18" i="34" s="1"/>
  <c r="X68" i="35"/>
  <c r="V73" i="35"/>
  <c r="X73" i="35" s="1"/>
  <c r="X62" i="35"/>
  <c r="X14" i="31"/>
  <c r="X62" i="31"/>
  <c r="X70" i="31" s="1"/>
  <c r="X14" i="35"/>
  <c r="AF17" i="32"/>
  <c r="AQ66" i="36"/>
  <c r="AR66" i="36" s="1"/>
  <c r="AE18" i="37"/>
  <c r="AE19" i="37" s="1"/>
  <c r="AE22" i="37" s="1"/>
  <c r="AA66" i="32"/>
  <c r="AB66" i="32" s="1"/>
  <c r="V83" i="31"/>
  <c r="O66" i="37"/>
  <c r="O67" i="37" s="1"/>
  <c r="K66" i="36"/>
  <c r="L66" i="36" s="1"/>
  <c r="K18" i="33"/>
  <c r="Z89" i="37"/>
  <c r="Z69" i="37"/>
  <c r="AB69" i="37" s="1"/>
  <c r="R89" i="37"/>
  <c r="R69" i="37"/>
  <c r="T69" i="37" s="1"/>
  <c r="AT89" i="37"/>
  <c r="AT69" i="37"/>
  <c r="AV69" i="37" s="1"/>
  <c r="O66" i="32"/>
  <c r="P66" i="32" s="1"/>
  <c r="AU66" i="33"/>
  <c r="AU67" i="33" s="1"/>
  <c r="AU70" i="33" s="1"/>
  <c r="AT25" i="33"/>
  <c r="AT26" i="33"/>
  <c r="AT41" i="33"/>
  <c r="AT21" i="33"/>
  <c r="AV21" i="33" s="1"/>
  <c r="B25" i="33"/>
  <c r="B26" i="33"/>
  <c r="B41" i="33"/>
  <c r="B21" i="33"/>
  <c r="D21" i="33" s="1"/>
  <c r="R25" i="33"/>
  <c r="R26" i="33"/>
  <c r="R41" i="33"/>
  <c r="R21" i="33"/>
  <c r="T21" i="33" s="1"/>
  <c r="C18" i="36"/>
  <c r="C19" i="36" s="1"/>
  <c r="AI66" i="37"/>
  <c r="AQ66" i="32"/>
  <c r="AR66" i="32" s="1"/>
  <c r="C18" i="37"/>
  <c r="C19" i="37" s="1"/>
  <c r="W22" i="31"/>
  <c r="AE66" i="32"/>
  <c r="AF66" i="32" s="1"/>
  <c r="AM66" i="32"/>
  <c r="AN66" i="32" s="1"/>
  <c r="AF21" i="36"/>
  <c r="AE18" i="32"/>
  <c r="AF18" i="32" s="1"/>
  <c r="AF65" i="36"/>
  <c r="AA18" i="32"/>
  <c r="AB18" i="32" s="1"/>
  <c r="AR18" i="35"/>
  <c r="S18" i="33"/>
  <c r="AD28" i="31"/>
  <c r="AD28" i="35"/>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O70" i="33" s="1"/>
  <c r="K66" i="32"/>
  <c r="L66" i="32" s="1"/>
  <c r="AU66" i="36"/>
  <c r="AV66" i="36" s="1"/>
  <c r="AI19" i="31"/>
  <c r="AJ19" i="31" s="1"/>
  <c r="K66" i="33"/>
  <c r="K67" i="33" s="1"/>
  <c r="K70" i="33" s="1"/>
  <c r="G66" i="36"/>
  <c r="H66" i="36" s="1"/>
  <c r="F41" i="37"/>
  <c r="F26" i="37"/>
  <c r="F25" i="37"/>
  <c r="F21" i="37"/>
  <c r="H21" i="37" s="1"/>
  <c r="AL89" i="37"/>
  <c r="AL69" i="37"/>
  <c r="AN69" i="37" s="1"/>
  <c r="AD89" i="37"/>
  <c r="AD69" i="37"/>
  <c r="AF69" i="37" s="1"/>
  <c r="V89" i="37"/>
  <c r="V69" i="37"/>
  <c r="X69" i="37" s="1"/>
  <c r="H17" i="36"/>
  <c r="O18" i="32"/>
  <c r="AU18" i="33"/>
  <c r="B73" i="32"/>
  <c r="D73" i="32" s="1"/>
  <c r="J26" i="33"/>
  <c r="J41" i="33"/>
  <c r="J25" i="33"/>
  <c r="J21" i="33"/>
  <c r="L21" i="33" s="1"/>
  <c r="AH25" i="33"/>
  <c r="AH26" i="33"/>
  <c r="AH41" i="33"/>
  <c r="AH21" i="33"/>
  <c r="AJ21" i="33" s="1"/>
  <c r="B89" i="33"/>
  <c r="B69" i="33"/>
  <c r="D69" i="33" s="1"/>
  <c r="X65" i="36"/>
  <c r="AI66" i="33"/>
  <c r="AI67" i="33" s="1"/>
  <c r="AH75" i="35"/>
  <c r="AH27" i="31"/>
  <c r="AQ18" i="32"/>
  <c r="AN65" i="32"/>
  <c r="AA76" i="31" l="1"/>
  <c r="W76" i="35"/>
  <c r="AU78" i="35"/>
  <c r="AM70" i="35"/>
  <c r="C67" i="36"/>
  <c r="D67" i="36" s="1"/>
  <c r="AM75" i="35"/>
  <c r="AA67" i="36"/>
  <c r="AB67" i="36" s="1"/>
  <c r="B85" i="46"/>
  <c r="D85" i="46" s="1"/>
  <c r="F32" i="46"/>
  <c r="H32" i="46" s="1"/>
  <c r="F37" i="42"/>
  <c r="H37" i="42" s="1"/>
  <c r="AQ68" i="35"/>
  <c r="AR68" i="35" s="1"/>
  <c r="F35" i="42"/>
  <c r="H35" i="42" s="1"/>
  <c r="F33" i="46"/>
  <c r="H33" i="46" s="1"/>
  <c r="B78" i="46"/>
  <c r="D78" i="46" s="1"/>
  <c r="B31" i="42"/>
  <c r="D31" i="42" s="1"/>
  <c r="AT79" i="45"/>
  <c r="AV79" i="45" s="1"/>
  <c r="AT79" i="41"/>
  <c r="AV79" i="41" s="1"/>
  <c r="AM83" i="35"/>
  <c r="W80" i="35"/>
  <c r="W85" i="31"/>
  <c r="W77" i="35"/>
  <c r="X77" i="35" s="1"/>
  <c r="AA84" i="31"/>
  <c r="W85" i="35"/>
  <c r="AI20" i="35"/>
  <c r="AJ20" i="35" s="1"/>
  <c r="AE19" i="36"/>
  <c r="AF19" i="36" s="1"/>
  <c r="AA81" i="31"/>
  <c r="W79" i="35"/>
  <c r="W84" i="35"/>
  <c r="B83" i="46"/>
  <c r="D83" i="46" s="1"/>
  <c r="W83" i="35"/>
  <c r="B84" i="42"/>
  <c r="D84" i="42" s="1"/>
  <c r="W82" i="35"/>
  <c r="AM85" i="35"/>
  <c r="W75" i="35"/>
  <c r="X75" i="35" s="1"/>
  <c r="B83" i="42"/>
  <c r="D83" i="42" s="1"/>
  <c r="AM80" i="35"/>
  <c r="AM81" i="35"/>
  <c r="AU77" i="35"/>
  <c r="AM82" i="35"/>
  <c r="AU84" i="35"/>
  <c r="AR86" i="45"/>
  <c r="AQ89" i="45" s="1"/>
  <c r="AR89" i="45" s="1"/>
  <c r="AR95" i="45" s="1"/>
  <c r="AR97" i="45" s="1"/>
  <c r="AE18" i="39" s="1"/>
  <c r="AN49" i="45"/>
  <c r="W17" i="39" s="1"/>
  <c r="AA20" i="31"/>
  <c r="AB20" i="31" s="1"/>
  <c r="AA82" i="31"/>
  <c r="AA77" i="31"/>
  <c r="AA80" i="31"/>
  <c r="AA78" i="31"/>
  <c r="AA75" i="31"/>
  <c r="AB75" i="31" s="1"/>
  <c r="AA79" i="31"/>
  <c r="AA85" i="31"/>
  <c r="X22" i="31"/>
  <c r="C13" i="29" s="1"/>
  <c r="AM22" i="31"/>
  <c r="AM31" i="31" s="1"/>
  <c r="AR38" i="45"/>
  <c r="AQ41" i="45" s="1"/>
  <c r="AR41" i="45" s="1"/>
  <c r="AR47" i="45" s="1"/>
  <c r="AR49" i="45" s="1"/>
  <c r="W18" i="39" s="1"/>
  <c r="AT77" i="45"/>
  <c r="AV77" i="45" s="1"/>
  <c r="AT77" i="41"/>
  <c r="AV77" i="41" s="1"/>
  <c r="B29" i="46"/>
  <c r="D29" i="46" s="1"/>
  <c r="D38" i="46" s="1"/>
  <c r="C41" i="46" s="1"/>
  <c r="D41" i="46" s="1"/>
  <c r="D47" i="46" s="1"/>
  <c r="D49" i="46" s="1"/>
  <c r="X8" i="39" s="1"/>
  <c r="B29" i="42"/>
  <c r="D29" i="42" s="1"/>
  <c r="G19" i="36"/>
  <c r="H19" i="36" s="1"/>
  <c r="G19" i="32"/>
  <c r="G20" i="32" s="1"/>
  <c r="H20" i="32" s="1"/>
  <c r="AR86" i="41"/>
  <c r="AQ89" i="41" s="1"/>
  <c r="AR89" i="41" s="1"/>
  <c r="AR95" i="41" s="1"/>
  <c r="AR97" i="41" s="1"/>
  <c r="O18" i="39" s="1"/>
  <c r="AQ20" i="31"/>
  <c r="AR20" i="31" s="1"/>
  <c r="AE22" i="31"/>
  <c r="AE27" i="31" s="1"/>
  <c r="AF27" i="31" s="1"/>
  <c r="S70" i="31"/>
  <c r="S75" i="31" s="1"/>
  <c r="T75" i="31" s="1"/>
  <c r="AR38" i="41"/>
  <c r="AQ41" i="41" s="1"/>
  <c r="AR41" i="41" s="1"/>
  <c r="AR47" i="41" s="1"/>
  <c r="AR49" i="41" s="1"/>
  <c r="G18" i="39" s="1"/>
  <c r="W81" i="31"/>
  <c r="AU70" i="31"/>
  <c r="AU75" i="31" s="1"/>
  <c r="W79" i="31"/>
  <c r="W84" i="31"/>
  <c r="AP75" i="42"/>
  <c r="AR75" i="42" s="1"/>
  <c r="AP75" i="46"/>
  <c r="AR75" i="46" s="1"/>
  <c r="AM41" i="41"/>
  <c r="AN41" i="41" s="1"/>
  <c r="AN47" i="41" s="1"/>
  <c r="AN49" i="41" s="1"/>
  <c r="G17" i="39" s="1"/>
  <c r="F80" i="46"/>
  <c r="H80" i="46" s="1"/>
  <c r="F76" i="46"/>
  <c r="H76" i="46" s="1"/>
  <c r="F76" i="42"/>
  <c r="H76" i="42" s="1"/>
  <c r="F83" i="42"/>
  <c r="H83" i="42" s="1"/>
  <c r="F85" i="46"/>
  <c r="H85" i="46" s="1"/>
  <c r="AU25" i="45"/>
  <c r="AV25" i="45" s="1"/>
  <c r="S19" i="39"/>
  <c r="AU26" i="45"/>
  <c r="AV26" i="45" s="1"/>
  <c r="F84" i="46"/>
  <c r="H84" i="46" s="1"/>
  <c r="J36" i="46"/>
  <c r="L36" i="46" s="1"/>
  <c r="J34" i="42"/>
  <c r="L34" i="42" s="1"/>
  <c r="F78" i="46"/>
  <c r="H78" i="46" s="1"/>
  <c r="J37" i="46"/>
  <c r="L37" i="46" s="1"/>
  <c r="J36" i="42"/>
  <c r="L36" i="42" s="1"/>
  <c r="J32" i="46"/>
  <c r="L32" i="46" s="1"/>
  <c r="J34" i="46"/>
  <c r="L34" i="46" s="1"/>
  <c r="J28" i="46"/>
  <c r="L28" i="46" s="1"/>
  <c r="J28" i="42"/>
  <c r="L28" i="42" s="1"/>
  <c r="B79" i="46"/>
  <c r="D79" i="46" s="1"/>
  <c r="C19" i="39"/>
  <c r="AU25" i="41"/>
  <c r="AV25" i="41" s="1"/>
  <c r="AU26" i="41"/>
  <c r="AV26" i="41" s="1"/>
  <c r="J32" i="42"/>
  <c r="L32" i="42" s="1"/>
  <c r="AM89" i="41"/>
  <c r="AN89" i="41" s="1"/>
  <c r="AN95" i="41" s="1"/>
  <c r="AN97" i="41" s="1"/>
  <c r="O17" i="39" s="1"/>
  <c r="AA19" i="39"/>
  <c r="AU74" i="45"/>
  <c r="AV74" i="45" s="1"/>
  <c r="AM89" i="45"/>
  <c r="AN89" i="45" s="1"/>
  <c r="AN95" i="45" s="1"/>
  <c r="AN97" i="45" s="1"/>
  <c r="AE17" i="39" s="1"/>
  <c r="AU74" i="41"/>
  <c r="AV74" i="41" s="1"/>
  <c r="K19" i="39"/>
  <c r="AT27" i="42"/>
  <c r="AV27" i="42" s="1"/>
  <c r="AT27" i="46"/>
  <c r="AV27" i="46" s="1"/>
  <c r="AT73" i="41"/>
  <c r="AV73" i="41" s="1"/>
  <c r="AT73" i="45"/>
  <c r="AV73" i="45" s="1"/>
  <c r="K19" i="32"/>
  <c r="K20" i="32" s="1"/>
  <c r="S76" i="31"/>
  <c r="T76" i="31" s="1"/>
  <c r="T68" i="31"/>
  <c r="T70" i="31" s="1"/>
  <c r="K12" i="29" s="1"/>
  <c r="AE70" i="31"/>
  <c r="AE78" i="31" s="1"/>
  <c r="L18" i="32"/>
  <c r="C67" i="34"/>
  <c r="D67" i="34" s="1"/>
  <c r="D70" i="34" s="1"/>
  <c r="Z21" i="29" s="1"/>
  <c r="AA67" i="32"/>
  <c r="AB67" i="32" s="1"/>
  <c r="V82" i="35"/>
  <c r="V81" i="31"/>
  <c r="AU75" i="35"/>
  <c r="V82" i="31"/>
  <c r="V79" i="31"/>
  <c r="AU79" i="35"/>
  <c r="V80" i="35"/>
  <c r="C20" i="31"/>
  <c r="D20" i="31" s="1"/>
  <c r="D22" i="31" s="1"/>
  <c r="V80" i="31"/>
  <c r="O69" i="32"/>
  <c r="P69" i="32" s="1"/>
  <c r="V85" i="31"/>
  <c r="K19" i="36"/>
  <c r="L19" i="36" s="1"/>
  <c r="O19" i="35"/>
  <c r="O20" i="35" s="1"/>
  <c r="P20" i="35" s="1"/>
  <c r="O21" i="36"/>
  <c r="P21" i="36" s="1"/>
  <c r="V85" i="35"/>
  <c r="V84" i="35"/>
  <c r="AI67" i="36"/>
  <c r="AJ67" i="36" s="1"/>
  <c r="V83" i="35"/>
  <c r="V79" i="35"/>
  <c r="V84" i="31"/>
  <c r="V81" i="35"/>
  <c r="X81" i="35" s="1"/>
  <c r="AU80" i="35"/>
  <c r="W76" i="31"/>
  <c r="X76" i="31" s="1"/>
  <c r="W80" i="31"/>
  <c r="W78" i="31"/>
  <c r="X78" i="31" s="1"/>
  <c r="C22" i="37"/>
  <c r="C30" i="37" s="1"/>
  <c r="Z30" i="31"/>
  <c r="Z36" i="31"/>
  <c r="Z31" i="35"/>
  <c r="Z32" i="35"/>
  <c r="Z35" i="35"/>
  <c r="Z34" i="35"/>
  <c r="Z37" i="31"/>
  <c r="Z34" i="31"/>
  <c r="Z30" i="35"/>
  <c r="Z32" i="31"/>
  <c r="Z35" i="31"/>
  <c r="Z29" i="35"/>
  <c r="Z37" i="35"/>
  <c r="Z33" i="35"/>
  <c r="Z36" i="35"/>
  <c r="Z31" i="31"/>
  <c r="Z29" i="31"/>
  <c r="Z33" i="31"/>
  <c r="W77" i="31"/>
  <c r="X77" i="31" s="1"/>
  <c r="D19" i="30"/>
  <c r="W83" i="31"/>
  <c r="X83" i="31" s="1"/>
  <c r="AM77" i="35"/>
  <c r="AU81" i="35"/>
  <c r="AM76" i="35"/>
  <c r="AU85" i="35"/>
  <c r="AU83" i="35"/>
  <c r="W82" i="31"/>
  <c r="AM79" i="35"/>
  <c r="AU76" i="35"/>
  <c r="AE70" i="35"/>
  <c r="AE70" i="33"/>
  <c r="AE84" i="33" s="1"/>
  <c r="C70" i="33"/>
  <c r="C85" i="33" s="1"/>
  <c r="C70" i="31"/>
  <c r="C84" i="31" s="1"/>
  <c r="D84" i="31" s="1"/>
  <c r="AQ70" i="31"/>
  <c r="AR68" i="31"/>
  <c r="AV20" i="31"/>
  <c r="AU22" i="31"/>
  <c r="AB18" i="36"/>
  <c r="G20" i="36"/>
  <c r="H20" i="36" s="1"/>
  <c r="D18" i="36"/>
  <c r="W19" i="33"/>
  <c r="W22" i="33" s="1"/>
  <c r="X18" i="36"/>
  <c r="AM70" i="31"/>
  <c r="AN68" i="31"/>
  <c r="V73" i="31"/>
  <c r="X73" i="31" s="1"/>
  <c r="AN18" i="32"/>
  <c r="AU67" i="32"/>
  <c r="AV67" i="32" s="1"/>
  <c r="AI70" i="31"/>
  <c r="AM19" i="36"/>
  <c r="AN19" i="36" s="1"/>
  <c r="AI67" i="32"/>
  <c r="AJ67" i="32" s="1"/>
  <c r="G67" i="32"/>
  <c r="H67" i="32" s="1"/>
  <c r="S67" i="32"/>
  <c r="T67" i="32" s="1"/>
  <c r="C19" i="34"/>
  <c r="D19" i="34" s="1"/>
  <c r="D22" i="34" s="1"/>
  <c r="C25" i="34" s="1"/>
  <c r="D25" i="34" s="1"/>
  <c r="S20" i="31"/>
  <c r="D70" i="35"/>
  <c r="C74" i="35" s="1"/>
  <c r="X70" i="35"/>
  <c r="AA13" i="29" s="1"/>
  <c r="L22" i="31"/>
  <c r="C10" i="29" s="1"/>
  <c r="K70" i="37"/>
  <c r="C67" i="32"/>
  <c r="D67" i="32" s="1"/>
  <c r="AI20" i="32"/>
  <c r="AJ20" i="32" s="1"/>
  <c r="AQ19" i="37"/>
  <c r="AQ22" i="37" s="1"/>
  <c r="W67" i="37"/>
  <c r="W70" i="37" s="1"/>
  <c r="AI70" i="33"/>
  <c r="AI75" i="33" s="1"/>
  <c r="O70" i="37"/>
  <c r="O82" i="37" s="1"/>
  <c r="AQ20" i="36"/>
  <c r="AR20" i="36" s="1"/>
  <c r="T70" i="35"/>
  <c r="S74" i="35" s="1"/>
  <c r="AA70" i="35"/>
  <c r="AB68" i="35"/>
  <c r="D70" i="31"/>
  <c r="K8" i="29" s="1"/>
  <c r="AQ19" i="33"/>
  <c r="AQ22" i="33" s="1"/>
  <c r="AI22" i="33"/>
  <c r="AI37" i="33" s="1"/>
  <c r="S19" i="33"/>
  <c r="S22" i="33" s="1"/>
  <c r="C20" i="35"/>
  <c r="D20" i="35" s="1"/>
  <c r="D22" i="35" s="1"/>
  <c r="C68" i="36"/>
  <c r="D68" i="36" s="1"/>
  <c r="D70" i="36" s="1"/>
  <c r="AM20" i="32"/>
  <c r="AN20" i="32" s="1"/>
  <c r="K19" i="33"/>
  <c r="K22" i="33" s="1"/>
  <c r="AM78" i="33"/>
  <c r="AM77" i="33"/>
  <c r="AM84" i="33"/>
  <c r="AM75" i="33"/>
  <c r="AM85" i="33"/>
  <c r="AM82" i="33"/>
  <c r="AM76" i="33"/>
  <c r="AM81" i="33"/>
  <c r="AM80" i="33"/>
  <c r="AM79" i="33"/>
  <c r="AM83" i="33"/>
  <c r="AU31" i="37"/>
  <c r="AU33" i="37"/>
  <c r="AU32" i="37"/>
  <c r="AU28" i="37"/>
  <c r="AU29" i="37"/>
  <c r="AU37" i="37"/>
  <c r="AU36" i="37"/>
  <c r="AU30" i="37"/>
  <c r="AU27" i="37"/>
  <c r="AU35" i="37"/>
  <c r="AU34" i="37"/>
  <c r="AE35" i="37"/>
  <c r="AE34" i="37"/>
  <c r="AE33" i="37"/>
  <c r="AE36" i="37"/>
  <c r="AE37" i="37"/>
  <c r="AE28" i="37"/>
  <c r="AE30" i="37"/>
  <c r="AE27" i="37"/>
  <c r="AE31" i="37"/>
  <c r="AE32" i="37"/>
  <c r="AE29" i="37"/>
  <c r="G28" i="37"/>
  <c r="G37" i="37"/>
  <c r="G29" i="37"/>
  <c r="G27" i="37"/>
  <c r="G30" i="37"/>
  <c r="G35" i="37"/>
  <c r="G32" i="37"/>
  <c r="G36" i="37"/>
  <c r="G33" i="37"/>
  <c r="G34" i="37"/>
  <c r="G31" i="37"/>
  <c r="G37" i="33"/>
  <c r="G29" i="33"/>
  <c r="G30" i="33"/>
  <c r="G33" i="33"/>
  <c r="G32" i="33"/>
  <c r="G31" i="33"/>
  <c r="G34" i="33"/>
  <c r="G36" i="33"/>
  <c r="G35" i="33"/>
  <c r="G28" i="33"/>
  <c r="G27" i="33"/>
  <c r="O75" i="37"/>
  <c r="O77" i="37"/>
  <c r="AI35" i="37"/>
  <c r="AI34" i="37"/>
  <c r="AI36" i="37"/>
  <c r="AI37" i="37"/>
  <c r="AI27" i="37"/>
  <c r="AI28" i="37"/>
  <c r="AI29" i="37"/>
  <c r="AI32" i="37"/>
  <c r="AI33" i="37"/>
  <c r="AI30" i="37"/>
  <c r="AI31" i="37"/>
  <c r="G75" i="37"/>
  <c r="G80" i="37"/>
  <c r="G79" i="37"/>
  <c r="G82" i="37"/>
  <c r="G83" i="37"/>
  <c r="G81" i="37"/>
  <c r="G84" i="37"/>
  <c r="G77" i="37"/>
  <c r="G85" i="37"/>
  <c r="G78" i="37"/>
  <c r="G76" i="37"/>
  <c r="AA84" i="33"/>
  <c r="AA82" i="33"/>
  <c r="AA75" i="33"/>
  <c r="AA76" i="33"/>
  <c r="AA78" i="33"/>
  <c r="AA77" i="33"/>
  <c r="AA83" i="33"/>
  <c r="AA85" i="33"/>
  <c r="AA81" i="33"/>
  <c r="AA80" i="33"/>
  <c r="AA79" i="33"/>
  <c r="O33" i="37"/>
  <c r="O32" i="37"/>
  <c r="O31" i="37"/>
  <c r="O30" i="37"/>
  <c r="O35" i="37"/>
  <c r="O28" i="37"/>
  <c r="O29" i="37"/>
  <c r="O34" i="37"/>
  <c r="O27" i="37"/>
  <c r="O36" i="37"/>
  <c r="O37" i="37"/>
  <c r="O36" i="33"/>
  <c r="O32" i="33"/>
  <c r="O35" i="33"/>
  <c r="O28" i="33"/>
  <c r="O27" i="33"/>
  <c r="O29" i="33"/>
  <c r="O30" i="33"/>
  <c r="O37" i="33"/>
  <c r="O33" i="33"/>
  <c r="O31" i="33"/>
  <c r="O34" i="33"/>
  <c r="AA83" i="37"/>
  <c r="AA75" i="37"/>
  <c r="AA82" i="37"/>
  <c r="AA80" i="37"/>
  <c r="AA79" i="37"/>
  <c r="AA76" i="37"/>
  <c r="AA81" i="37"/>
  <c r="AA84" i="37"/>
  <c r="AA85" i="37"/>
  <c r="AA77" i="37"/>
  <c r="AA78" i="37"/>
  <c r="S34" i="37"/>
  <c r="S33" i="37"/>
  <c r="S27" i="37"/>
  <c r="S30" i="37"/>
  <c r="S31" i="37"/>
  <c r="S29" i="37"/>
  <c r="S35" i="37"/>
  <c r="S37" i="37"/>
  <c r="S36" i="37"/>
  <c r="S28" i="37"/>
  <c r="S32" i="37"/>
  <c r="D19" i="36"/>
  <c r="T19" i="36"/>
  <c r="G82" i="33"/>
  <c r="G76" i="33"/>
  <c r="G78" i="33"/>
  <c r="G81" i="33"/>
  <c r="G77" i="33"/>
  <c r="G84" i="33"/>
  <c r="G75" i="33"/>
  <c r="G85" i="33"/>
  <c r="G79" i="33"/>
  <c r="G83" i="33"/>
  <c r="G80" i="33"/>
  <c r="S84" i="33"/>
  <c r="S82" i="33"/>
  <c r="S75" i="33"/>
  <c r="S85" i="33"/>
  <c r="S76" i="33"/>
  <c r="S78" i="33"/>
  <c r="S77" i="33"/>
  <c r="S81" i="33"/>
  <c r="S80" i="33"/>
  <c r="S79" i="33"/>
  <c r="S83" i="33"/>
  <c r="AU76" i="33"/>
  <c r="AU85" i="33"/>
  <c r="AU82" i="33"/>
  <c r="AU75" i="33"/>
  <c r="AU84" i="33"/>
  <c r="AU78" i="33"/>
  <c r="AU81" i="33"/>
  <c r="AU83" i="33"/>
  <c r="AU79" i="33"/>
  <c r="AU80" i="33"/>
  <c r="AU77" i="33"/>
  <c r="AL27" i="35"/>
  <c r="AL27" i="31"/>
  <c r="AA20" i="36"/>
  <c r="AB20" i="36" s="1"/>
  <c r="AU67" i="37"/>
  <c r="AU70" i="37" s="1"/>
  <c r="C37" i="30"/>
  <c r="D37" i="30" s="1"/>
  <c r="C35" i="30"/>
  <c r="D35" i="30" s="1"/>
  <c r="C33" i="30"/>
  <c r="D33" i="30" s="1"/>
  <c r="C31" i="30"/>
  <c r="D31" i="30" s="1"/>
  <c r="C29" i="30"/>
  <c r="D29" i="30" s="1"/>
  <c r="C27" i="30"/>
  <c r="D27" i="30" s="1"/>
  <c r="C36" i="30"/>
  <c r="D36" i="30" s="1"/>
  <c r="C34" i="30"/>
  <c r="D34" i="30" s="1"/>
  <c r="C32" i="30"/>
  <c r="D32" i="30" s="1"/>
  <c r="C30" i="30"/>
  <c r="D30" i="30" s="1"/>
  <c r="C28" i="30"/>
  <c r="D28" i="30" s="1"/>
  <c r="P18" i="32"/>
  <c r="W19" i="32"/>
  <c r="W20" i="32" s="1"/>
  <c r="X20" i="32" s="1"/>
  <c r="K20" i="36"/>
  <c r="L20" i="36" s="1"/>
  <c r="S20" i="35"/>
  <c r="T20" i="35" s="1"/>
  <c r="T19" i="35"/>
  <c r="K19" i="37"/>
  <c r="K22" i="37" s="1"/>
  <c r="O67" i="36"/>
  <c r="O68" i="36" s="1"/>
  <c r="P68" i="36" s="1"/>
  <c r="AE19" i="32"/>
  <c r="K13" i="29"/>
  <c r="W74" i="31"/>
  <c r="AU76" i="31"/>
  <c r="C19" i="32"/>
  <c r="D19" i="32" s="1"/>
  <c r="C20" i="36"/>
  <c r="D20" i="36" s="1"/>
  <c r="AI19" i="36"/>
  <c r="AJ19" i="36" s="1"/>
  <c r="G70" i="31"/>
  <c r="H68" i="31"/>
  <c r="H70" i="31" s="1"/>
  <c r="AE67" i="37"/>
  <c r="AE70" i="37" s="1"/>
  <c r="S67" i="37"/>
  <c r="S70" i="37" s="1"/>
  <c r="AE67" i="36"/>
  <c r="AE68" i="36" s="1"/>
  <c r="AF68" i="36" s="1"/>
  <c r="S19" i="32"/>
  <c r="T19" i="32" s="1"/>
  <c r="AM67" i="37"/>
  <c r="AM70" i="37" s="1"/>
  <c r="P20" i="31"/>
  <c r="P22" i="31" s="1"/>
  <c r="O22" i="31"/>
  <c r="O70" i="35"/>
  <c r="P68" i="35"/>
  <c r="P70" i="35" s="1"/>
  <c r="S20" i="36"/>
  <c r="T20" i="36" s="1"/>
  <c r="AQ20" i="35"/>
  <c r="AR20" i="35" s="1"/>
  <c r="W20" i="36"/>
  <c r="X20" i="36" s="1"/>
  <c r="AA19" i="32"/>
  <c r="X78" i="35"/>
  <c r="AQ67" i="37"/>
  <c r="AQ70" i="37" s="1"/>
  <c r="AQ19" i="32"/>
  <c r="AQ20" i="32" s="1"/>
  <c r="AR20" i="32" s="1"/>
  <c r="AI67" i="37"/>
  <c r="AI70" i="37" s="1"/>
  <c r="AD76" i="31"/>
  <c r="AD76" i="35"/>
  <c r="AH75" i="31"/>
  <c r="H19" i="35"/>
  <c r="AM67" i="36"/>
  <c r="AN67" i="36" s="1"/>
  <c r="T18" i="36"/>
  <c r="P68" i="31"/>
  <c r="P70" i="31" s="1"/>
  <c r="O70" i="31"/>
  <c r="AA19" i="33"/>
  <c r="AA22" i="33" s="1"/>
  <c r="O67" i="32"/>
  <c r="P67" i="32" s="1"/>
  <c r="K70" i="35"/>
  <c r="L68" i="35"/>
  <c r="L70" i="35" s="1"/>
  <c r="AH28" i="31"/>
  <c r="AH28"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M67" i="32"/>
  <c r="AM68" i="32" s="1"/>
  <c r="AN68" i="32" s="1"/>
  <c r="AM19" i="33"/>
  <c r="AQ70" i="35"/>
  <c r="D18" i="32"/>
  <c r="AE67" i="32"/>
  <c r="AF67" i="32" s="1"/>
  <c r="O19" i="32"/>
  <c r="O20" i="32" s="1"/>
  <c r="P20" i="32" s="1"/>
  <c r="W19" i="37"/>
  <c r="AV19" i="35"/>
  <c r="AU20" i="35"/>
  <c r="AV20" i="35" s="1"/>
  <c r="W67" i="33"/>
  <c r="W70" i="33" s="1"/>
  <c r="S70" i="35"/>
  <c r="K84" i="33"/>
  <c r="K82" i="33"/>
  <c r="K85" i="33"/>
  <c r="K76" i="33"/>
  <c r="K78" i="33"/>
  <c r="K75" i="33"/>
  <c r="K80" i="33"/>
  <c r="K83" i="33"/>
  <c r="K79" i="33"/>
  <c r="K77" i="33"/>
  <c r="K81" i="33"/>
  <c r="K70" i="31"/>
  <c r="L68" i="31"/>
  <c r="L70" i="31" s="1"/>
  <c r="AB62" i="31"/>
  <c r="AB70" i="31" s="1"/>
  <c r="AB14" i="31"/>
  <c r="AB14" i="35"/>
  <c r="AB62" i="35"/>
  <c r="AM19" i="37"/>
  <c r="AM22" i="37" s="1"/>
  <c r="AE32" i="33"/>
  <c r="AE36" i="33"/>
  <c r="AE28" i="33"/>
  <c r="AE31" i="33"/>
  <c r="AE33" i="33"/>
  <c r="AE29" i="33"/>
  <c r="AE27" i="33"/>
  <c r="AE30" i="33"/>
  <c r="AE37" i="33"/>
  <c r="AE35" i="33"/>
  <c r="AE34" i="33"/>
  <c r="AF14" i="36"/>
  <c r="AF14" i="32"/>
  <c r="AF62" i="32"/>
  <c r="AF62" i="36"/>
  <c r="K67" i="32"/>
  <c r="K68" i="32" s="1"/>
  <c r="L68" i="32" s="1"/>
  <c r="AE20" i="35"/>
  <c r="AF20" i="35" s="1"/>
  <c r="AF19" i="35"/>
  <c r="K22" i="31"/>
  <c r="AU19" i="32"/>
  <c r="AU20" i="32" s="1"/>
  <c r="AV20" i="32" s="1"/>
  <c r="AU19" i="36"/>
  <c r="AV19" i="36" s="1"/>
  <c r="W67" i="32"/>
  <c r="W68" i="32" s="1"/>
  <c r="X68" i="32" s="1"/>
  <c r="W67" i="36"/>
  <c r="X67" i="36" s="1"/>
  <c r="AU19" i="33"/>
  <c r="AB19" i="35"/>
  <c r="AA20" i="35"/>
  <c r="AB20" i="35" s="1"/>
  <c r="C76" i="31"/>
  <c r="D76" i="31" s="1"/>
  <c r="K75" i="37"/>
  <c r="K80" i="37"/>
  <c r="K79" i="37"/>
  <c r="K82" i="37"/>
  <c r="K83" i="37"/>
  <c r="K81" i="37"/>
  <c r="K84" i="37"/>
  <c r="K85" i="37"/>
  <c r="K77" i="37"/>
  <c r="K78" i="37"/>
  <c r="K76" i="37"/>
  <c r="AI20" i="31"/>
  <c r="AJ20" i="31" s="1"/>
  <c r="AM20" i="35"/>
  <c r="AN20" i="35" s="1"/>
  <c r="AN19" i="35"/>
  <c r="Z73" i="36"/>
  <c r="AB73" i="36" s="1"/>
  <c r="Z73" i="32"/>
  <c r="AB73" i="32" s="1"/>
  <c r="AR18" i="32"/>
  <c r="K67" i="36"/>
  <c r="L67" i="36" s="1"/>
  <c r="AA22" i="37"/>
  <c r="S67" i="36"/>
  <c r="T67" i="36" s="1"/>
  <c r="O19" i="36"/>
  <c r="P19" i="36" s="1"/>
  <c r="X75" i="31"/>
  <c r="C70" i="35"/>
  <c r="O75" i="33"/>
  <c r="O84" i="33"/>
  <c r="O78" i="33"/>
  <c r="O77" i="33"/>
  <c r="O76" i="33"/>
  <c r="O85" i="33"/>
  <c r="O82" i="33"/>
  <c r="O83" i="33"/>
  <c r="O79" i="33"/>
  <c r="O81" i="33"/>
  <c r="O80" i="33"/>
  <c r="C28" i="37"/>
  <c r="C32" i="37"/>
  <c r="AQ67" i="32"/>
  <c r="AR67" i="32" s="1"/>
  <c r="C70" i="37"/>
  <c r="H20" i="31"/>
  <c r="H22" i="31" s="1"/>
  <c r="G22" i="31"/>
  <c r="G20" i="35"/>
  <c r="H20" i="35" s="1"/>
  <c r="AQ67" i="33"/>
  <c r="AQ70" i="33" s="1"/>
  <c r="D18" i="30"/>
  <c r="AI68" i="35"/>
  <c r="C22" i="33"/>
  <c r="AQ67" i="36"/>
  <c r="AR67" i="36" s="1"/>
  <c r="D66" i="30"/>
  <c r="C67" i="30"/>
  <c r="G67" i="36"/>
  <c r="H67" i="36" s="1"/>
  <c r="G70" i="35"/>
  <c r="H68" i="35"/>
  <c r="H70" i="35" s="1"/>
  <c r="K22" i="35"/>
  <c r="L19" i="35"/>
  <c r="L22" i="35" s="1"/>
  <c r="AJ18" i="32"/>
  <c r="AU67" i="36"/>
  <c r="AV67" i="36" s="1"/>
  <c r="X19" i="35"/>
  <c r="W20" i="35"/>
  <c r="X20" i="35" s="1"/>
  <c r="X18" i="32"/>
  <c r="AB76" i="31"/>
  <c r="X76" i="35"/>
  <c r="O22" i="35" l="1"/>
  <c r="X82" i="35"/>
  <c r="X85" i="35"/>
  <c r="C78" i="33"/>
  <c r="C76" i="33"/>
  <c r="AM28" i="31"/>
  <c r="X80" i="35"/>
  <c r="AE28" i="31"/>
  <c r="AF28" i="31" s="1"/>
  <c r="X84" i="35"/>
  <c r="O81" i="37"/>
  <c r="O83" i="37"/>
  <c r="O79" i="37"/>
  <c r="X79" i="35"/>
  <c r="O76" i="37"/>
  <c r="O80" i="37"/>
  <c r="O78" i="37"/>
  <c r="S78" i="31"/>
  <c r="T78" i="31" s="1"/>
  <c r="AM84" i="35"/>
  <c r="AM78" i="35"/>
  <c r="AI28" i="33"/>
  <c r="O84" i="37"/>
  <c r="C22" i="34"/>
  <c r="AI22" i="35"/>
  <c r="AE20" i="36"/>
  <c r="AF20" i="36" s="1"/>
  <c r="AF22" i="36" s="1"/>
  <c r="P19" i="35"/>
  <c r="AA68" i="36"/>
  <c r="AB68" i="36" s="1"/>
  <c r="AB70" i="36" s="1"/>
  <c r="AB14" i="29" s="1"/>
  <c r="O85" i="37"/>
  <c r="D38" i="42"/>
  <c r="C41" i="42" s="1"/>
  <c r="D41" i="42" s="1"/>
  <c r="D47" i="42" s="1"/>
  <c r="D49" i="42" s="1"/>
  <c r="H8" i="39" s="1"/>
  <c r="S85" i="31"/>
  <c r="T85" i="31" s="1"/>
  <c r="X79" i="31"/>
  <c r="J30" i="42"/>
  <c r="L30" i="42" s="1"/>
  <c r="F83" i="46"/>
  <c r="H83" i="46" s="1"/>
  <c r="F85" i="42"/>
  <c r="H85" i="42" s="1"/>
  <c r="F82" i="42"/>
  <c r="H82" i="42" s="1"/>
  <c r="H19" i="32"/>
  <c r="H22" i="32" s="1"/>
  <c r="G25" i="32" s="1"/>
  <c r="H25" i="32" s="1"/>
  <c r="B79" i="42"/>
  <c r="D79" i="42" s="1"/>
  <c r="J35" i="42"/>
  <c r="L35" i="42" s="1"/>
  <c r="F78" i="42"/>
  <c r="H78" i="42" s="1"/>
  <c r="C84" i="33"/>
  <c r="X85" i="31"/>
  <c r="X83" i="35"/>
  <c r="J30" i="46"/>
  <c r="L30" i="46" s="1"/>
  <c r="F31" i="46"/>
  <c r="H31" i="46" s="1"/>
  <c r="F31" i="42"/>
  <c r="H31" i="42" s="1"/>
  <c r="C75" i="33"/>
  <c r="AA22" i="31"/>
  <c r="AA30" i="31" s="1"/>
  <c r="AB30" i="31" s="1"/>
  <c r="S77" i="31"/>
  <c r="T77" i="31" s="1"/>
  <c r="S82" i="31"/>
  <c r="T82" i="31" s="1"/>
  <c r="AI68" i="36"/>
  <c r="AJ68" i="36" s="1"/>
  <c r="C83" i="31"/>
  <c r="D83" i="31" s="1"/>
  <c r="C80" i="31"/>
  <c r="D80" i="31" s="1"/>
  <c r="AB22" i="31"/>
  <c r="C14" i="29" s="1"/>
  <c r="S84" i="31"/>
  <c r="T84" i="31" s="1"/>
  <c r="S79" i="31"/>
  <c r="T79" i="31" s="1"/>
  <c r="J35" i="46"/>
  <c r="L35" i="46" s="1"/>
  <c r="F81" i="42"/>
  <c r="H81" i="42" s="1"/>
  <c r="J33" i="42"/>
  <c r="L33" i="42" s="1"/>
  <c r="F82" i="46"/>
  <c r="H82" i="46" s="1"/>
  <c r="C70" i="34"/>
  <c r="C77" i="34" s="1"/>
  <c r="D77" i="34" s="1"/>
  <c r="C79" i="33"/>
  <c r="S83" i="31"/>
  <c r="T83" i="31" s="1"/>
  <c r="F80" i="42"/>
  <c r="H80" i="42" s="1"/>
  <c r="C83" i="33"/>
  <c r="C77" i="33"/>
  <c r="J33" i="46"/>
  <c r="L33" i="46" s="1"/>
  <c r="F81" i="46"/>
  <c r="H81" i="46" s="1"/>
  <c r="C80" i="33"/>
  <c r="AI27" i="33"/>
  <c r="J37" i="42"/>
  <c r="L37" i="42" s="1"/>
  <c r="F84" i="42"/>
  <c r="H84" i="42" s="1"/>
  <c r="C81" i="33"/>
  <c r="C22" i="35"/>
  <c r="AQ22" i="36"/>
  <c r="D22" i="30"/>
  <c r="B21" i="29" s="1"/>
  <c r="C82" i="33"/>
  <c r="X22" i="36"/>
  <c r="T13" i="29" s="1"/>
  <c r="AU79" i="31"/>
  <c r="C78" i="31"/>
  <c r="D78" i="31" s="1"/>
  <c r="C82" i="31"/>
  <c r="D82" i="31" s="1"/>
  <c r="AU84" i="31"/>
  <c r="C75" i="31"/>
  <c r="D75" i="31" s="1"/>
  <c r="C79" i="31"/>
  <c r="D79" i="31" s="1"/>
  <c r="C85" i="31"/>
  <c r="D85" i="31" s="1"/>
  <c r="W26" i="31"/>
  <c r="X26" i="31" s="1"/>
  <c r="AM36" i="31"/>
  <c r="AE35" i="31"/>
  <c r="AE33" i="31"/>
  <c r="AE36" i="31"/>
  <c r="AE32" i="31"/>
  <c r="AM32" i="31"/>
  <c r="C68" i="32"/>
  <c r="D68" i="32" s="1"/>
  <c r="D70" i="32" s="1"/>
  <c r="L8" i="29" s="1"/>
  <c r="AE37" i="31"/>
  <c r="AM35" i="31"/>
  <c r="AM30" i="31"/>
  <c r="AE34" i="31"/>
  <c r="AM37" i="31"/>
  <c r="AE29" i="31"/>
  <c r="AE31" i="31"/>
  <c r="AE80" i="33"/>
  <c r="AM34" i="31"/>
  <c r="AU68" i="32"/>
  <c r="AV68" i="32" s="1"/>
  <c r="AM27" i="31"/>
  <c r="AN27" i="31" s="1"/>
  <c r="AE30" i="31"/>
  <c r="L19" i="32"/>
  <c r="AM33" i="31"/>
  <c r="W25" i="31"/>
  <c r="X25" i="31" s="1"/>
  <c r="AM29" i="31"/>
  <c r="C77" i="31"/>
  <c r="D77" i="31" s="1"/>
  <c r="AU80" i="31"/>
  <c r="AU78" i="31"/>
  <c r="AU77" i="31"/>
  <c r="C81" i="31"/>
  <c r="D81" i="31" s="1"/>
  <c r="AU85" i="31"/>
  <c r="AU83" i="31"/>
  <c r="AU81" i="31"/>
  <c r="AU82" i="31"/>
  <c r="C22" i="31"/>
  <c r="C31" i="31" s="1"/>
  <c r="D31" i="31" s="1"/>
  <c r="G22" i="32"/>
  <c r="G27" i="32" s="1"/>
  <c r="AE85" i="31"/>
  <c r="X84" i="31"/>
  <c r="AV86" i="45"/>
  <c r="AU89" i="45" s="1"/>
  <c r="AV89" i="45" s="1"/>
  <c r="AV95" i="45" s="1"/>
  <c r="H22" i="36"/>
  <c r="G25" i="36" s="1"/>
  <c r="H25" i="36" s="1"/>
  <c r="B77" i="42"/>
  <c r="D77" i="42" s="1"/>
  <c r="B77" i="46"/>
  <c r="D77" i="46" s="1"/>
  <c r="D86" i="46" s="1"/>
  <c r="C89" i="46" s="1"/>
  <c r="D89" i="46" s="1"/>
  <c r="D95" i="46" s="1"/>
  <c r="D97" i="46" s="1"/>
  <c r="AF8" i="39" s="1"/>
  <c r="F29" i="46"/>
  <c r="H29" i="46" s="1"/>
  <c r="F29" i="42"/>
  <c r="H29" i="42" s="1"/>
  <c r="S74" i="31"/>
  <c r="AE79" i="33"/>
  <c r="AE80" i="31"/>
  <c r="AE79" i="31"/>
  <c r="AE82" i="33"/>
  <c r="AM20" i="36"/>
  <c r="AN20" i="36" s="1"/>
  <c r="AE76" i="31"/>
  <c r="AF76" i="31" s="1"/>
  <c r="AE84" i="31"/>
  <c r="X81" i="31"/>
  <c r="AE76" i="33"/>
  <c r="AE77" i="31"/>
  <c r="AE82" i="31"/>
  <c r="AE75" i="33"/>
  <c r="AE83" i="31"/>
  <c r="AQ22" i="31"/>
  <c r="AE85" i="33"/>
  <c r="AE77" i="33"/>
  <c r="AE83" i="33"/>
  <c r="AE78" i="33"/>
  <c r="AE81" i="33"/>
  <c r="AM22" i="36"/>
  <c r="AE81" i="31"/>
  <c r="AE75" i="31"/>
  <c r="AF75" i="31" s="1"/>
  <c r="AA68" i="32"/>
  <c r="AB68" i="32" s="1"/>
  <c r="AB70" i="32" s="1"/>
  <c r="L14" i="29" s="1"/>
  <c r="AI22" i="32"/>
  <c r="AI27" i="32" s="1"/>
  <c r="AI35" i="33"/>
  <c r="AI36" i="33"/>
  <c r="AI34" i="33"/>
  <c r="AI33" i="33"/>
  <c r="S80" i="31"/>
  <c r="T80" i="31" s="1"/>
  <c r="S81" i="31"/>
  <c r="T81" i="31" s="1"/>
  <c r="AI31" i="33"/>
  <c r="G68" i="32"/>
  <c r="H68" i="32" s="1"/>
  <c r="H70" i="32" s="1"/>
  <c r="G74" i="32" s="1"/>
  <c r="AI30" i="33"/>
  <c r="AI29" i="33"/>
  <c r="AI32" i="33"/>
  <c r="AV38" i="41"/>
  <c r="AU41" i="41" s="1"/>
  <c r="AV41" i="41" s="1"/>
  <c r="AV47" i="41" s="1"/>
  <c r="C29" i="37"/>
  <c r="C37" i="37"/>
  <c r="C33" i="37"/>
  <c r="C36" i="37"/>
  <c r="C31" i="37"/>
  <c r="C34" i="37"/>
  <c r="C35" i="37"/>
  <c r="C27" i="37"/>
  <c r="AT75" i="46"/>
  <c r="AV75" i="46" s="1"/>
  <c r="AT75" i="42"/>
  <c r="AV75" i="42" s="1"/>
  <c r="N36" i="46"/>
  <c r="P36" i="46" s="1"/>
  <c r="J78" i="42"/>
  <c r="L78" i="42" s="1"/>
  <c r="J82" i="46"/>
  <c r="L82" i="46" s="1"/>
  <c r="J76" i="42"/>
  <c r="L76" i="42" s="1"/>
  <c r="J84" i="42"/>
  <c r="L84" i="42" s="1"/>
  <c r="J85" i="42"/>
  <c r="L85" i="42" s="1"/>
  <c r="J76" i="46"/>
  <c r="L76" i="46" s="1"/>
  <c r="J81" i="46"/>
  <c r="L81" i="46" s="1"/>
  <c r="AV86" i="41"/>
  <c r="N36" i="42"/>
  <c r="P36" i="42" s="1"/>
  <c r="N35" i="42"/>
  <c r="P35" i="42" s="1"/>
  <c r="N35" i="46"/>
  <c r="P35" i="46" s="1"/>
  <c r="N33" i="46"/>
  <c r="P33" i="46" s="1"/>
  <c r="N37" i="42"/>
  <c r="P37" i="42" s="1"/>
  <c r="N34" i="42"/>
  <c r="P34" i="42" s="1"/>
  <c r="N28" i="46"/>
  <c r="P28" i="46" s="1"/>
  <c r="N37" i="46"/>
  <c r="P37" i="46" s="1"/>
  <c r="N30" i="42"/>
  <c r="P30" i="42" s="1"/>
  <c r="N28" i="42"/>
  <c r="P28" i="42" s="1"/>
  <c r="N34" i="46"/>
  <c r="P34" i="46" s="1"/>
  <c r="N30" i="46"/>
  <c r="P30" i="46" s="1"/>
  <c r="N33" i="42"/>
  <c r="P33" i="42" s="1"/>
  <c r="N32" i="42"/>
  <c r="P32" i="42" s="1"/>
  <c r="J80" i="42"/>
  <c r="L80" i="42" s="1"/>
  <c r="AV38" i="45"/>
  <c r="B27" i="47"/>
  <c r="D27" i="47" s="1"/>
  <c r="B27" i="43"/>
  <c r="D27" i="43" s="1"/>
  <c r="L20" i="32"/>
  <c r="K22" i="32"/>
  <c r="K35" i="32" s="1"/>
  <c r="W74" i="35"/>
  <c r="G22" i="36"/>
  <c r="G29" i="36" s="1"/>
  <c r="X80" i="31"/>
  <c r="X82" i="31"/>
  <c r="AA8" i="29"/>
  <c r="C74" i="31"/>
  <c r="L22" i="36"/>
  <c r="T10" i="29" s="1"/>
  <c r="G26" i="32"/>
  <c r="H26" i="32" s="1"/>
  <c r="P22" i="35"/>
  <c r="S11" i="29" s="1"/>
  <c r="C74" i="34"/>
  <c r="C70" i="36"/>
  <c r="C80" i="36" s="1"/>
  <c r="C20" i="32"/>
  <c r="D20" i="32" s="1"/>
  <c r="D22" i="32" s="1"/>
  <c r="AD36" i="31"/>
  <c r="AD30" i="31"/>
  <c r="AD37" i="31"/>
  <c r="AD33" i="31"/>
  <c r="AD32" i="35"/>
  <c r="AD31" i="35"/>
  <c r="AD35" i="31"/>
  <c r="AD31" i="31"/>
  <c r="AD34" i="35"/>
  <c r="AD36" i="35"/>
  <c r="AD34" i="31"/>
  <c r="AD32" i="31"/>
  <c r="AD33" i="35"/>
  <c r="AD37" i="35"/>
  <c r="AD30" i="35"/>
  <c r="AD29" i="35"/>
  <c r="AD29" i="31"/>
  <c r="AD35" i="35"/>
  <c r="AI85" i="33"/>
  <c r="Z81" i="31"/>
  <c r="AB81" i="31" s="1"/>
  <c r="Z79" i="31"/>
  <c r="AB79" i="31" s="1"/>
  <c r="Z82" i="35"/>
  <c r="Z78" i="31"/>
  <c r="AB78" i="31" s="1"/>
  <c r="Z79" i="35"/>
  <c r="Z80" i="31"/>
  <c r="AB80" i="31" s="1"/>
  <c r="Z82" i="31"/>
  <c r="AB82" i="31" s="1"/>
  <c r="Z85" i="35"/>
  <c r="Z77" i="31"/>
  <c r="AB77" i="31" s="1"/>
  <c r="Z85" i="31"/>
  <c r="AB85" i="31" s="1"/>
  <c r="Z84" i="35"/>
  <c r="Z83" i="35"/>
  <c r="Z78" i="35"/>
  <c r="Z80" i="35"/>
  <c r="Z83" i="31"/>
  <c r="AB83" i="31" s="1"/>
  <c r="Z77" i="35"/>
  <c r="Z84" i="31"/>
  <c r="AB84" i="31" s="1"/>
  <c r="Z81" i="35"/>
  <c r="AI77" i="33"/>
  <c r="AE82" i="35"/>
  <c r="AE76" i="35"/>
  <c r="AF76" i="35" s="1"/>
  <c r="AE83" i="35"/>
  <c r="AE84" i="35"/>
  <c r="AE79" i="35"/>
  <c r="AE75" i="35"/>
  <c r="AF75" i="35" s="1"/>
  <c r="AE81" i="35"/>
  <c r="AE80" i="35"/>
  <c r="AE85" i="35"/>
  <c r="AE77" i="35"/>
  <c r="AE78" i="35"/>
  <c r="AI79" i="33"/>
  <c r="T22" i="35"/>
  <c r="S12" i="29" s="1"/>
  <c r="AI83" i="33"/>
  <c r="AI80" i="33"/>
  <c r="AI76" i="33"/>
  <c r="AA22" i="36"/>
  <c r="AA28" i="36" s="1"/>
  <c r="AI82" i="33"/>
  <c r="AI81" i="33"/>
  <c r="AI78" i="33"/>
  <c r="AM22" i="32"/>
  <c r="AM29" i="32" s="1"/>
  <c r="AI84" i="33"/>
  <c r="S68" i="32"/>
  <c r="W31" i="33"/>
  <c r="W34" i="33"/>
  <c r="W35" i="33"/>
  <c r="W27" i="33"/>
  <c r="W30" i="33"/>
  <c r="W36" i="33"/>
  <c r="W32" i="33"/>
  <c r="W33" i="33"/>
  <c r="W37" i="33"/>
  <c r="W29" i="33"/>
  <c r="W28" i="33"/>
  <c r="AQ31" i="37"/>
  <c r="AQ35" i="37"/>
  <c r="AQ30" i="37"/>
  <c r="AQ34" i="37"/>
  <c r="AQ36" i="37"/>
  <c r="AQ27" i="37"/>
  <c r="AQ33" i="37"/>
  <c r="AQ29" i="37"/>
  <c r="AQ28" i="37"/>
  <c r="AQ32" i="37"/>
  <c r="AQ37" i="37"/>
  <c r="AM83" i="31"/>
  <c r="AM85" i="31"/>
  <c r="AM77" i="31"/>
  <c r="AM79" i="31"/>
  <c r="AM78" i="31"/>
  <c r="AM80" i="31"/>
  <c r="AM75" i="31"/>
  <c r="AM82" i="31"/>
  <c r="AM84" i="31"/>
  <c r="AM81" i="31"/>
  <c r="AM76" i="31"/>
  <c r="AB70" i="35"/>
  <c r="AA14" i="29" s="1"/>
  <c r="R21" i="29"/>
  <c r="AU35" i="31"/>
  <c r="AU27" i="31"/>
  <c r="AU30" i="31"/>
  <c r="AU33" i="31"/>
  <c r="AU34" i="31"/>
  <c r="AU28" i="31"/>
  <c r="AU32" i="31"/>
  <c r="AU36" i="31"/>
  <c r="AU37" i="31"/>
  <c r="AU29" i="31"/>
  <c r="AU31" i="31"/>
  <c r="X22" i="35"/>
  <c r="W25" i="35" s="1"/>
  <c r="X25" i="35" s="1"/>
  <c r="AQ28" i="36"/>
  <c r="C26" i="34"/>
  <c r="D26" i="34" s="1"/>
  <c r="AI75" i="31"/>
  <c r="AJ75" i="31" s="1"/>
  <c r="AI82" i="31"/>
  <c r="AI78" i="31"/>
  <c r="AI84" i="31"/>
  <c r="AI79" i="31"/>
  <c r="AI80" i="31"/>
  <c r="AI76" i="31"/>
  <c r="AI81" i="31"/>
  <c r="AI85" i="31"/>
  <c r="AI83" i="31"/>
  <c r="AI77" i="31"/>
  <c r="S22" i="35"/>
  <c r="S31" i="35" s="1"/>
  <c r="T31" i="35" s="1"/>
  <c r="AA12" i="29"/>
  <c r="T20" i="31"/>
  <c r="T22" i="31" s="1"/>
  <c r="S22" i="31"/>
  <c r="AQ75" i="31"/>
  <c r="AQ82" i="31"/>
  <c r="AQ84" i="31"/>
  <c r="AQ78" i="31"/>
  <c r="AQ80" i="31"/>
  <c r="AQ76" i="31"/>
  <c r="AQ81" i="31"/>
  <c r="AQ83" i="31"/>
  <c r="AQ77" i="31"/>
  <c r="AQ79" i="31"/>
  <c r="AQ85" i="31"/>
  <c r="AB22" i="36"/>
  <c r="AA25" i="36" s="1"/>
  <c r="AB25" i="36" s="1"/>
  <c r="K25" i="31"/>
  <c r="L25" i="31" s="1"/>
  <c r="AI68" i="32"/>
  <c r="K26" i="31"/>
  <c r="L26" i="31" s="1"/>
  <c r="AQ35" i="33"/>
  <c r="AQ31" i="33"/>
  <c r="AQ34" i="33"/>
  <c r="AQ37" i="33"/>
  <c r="AQ29" i="33"/>
  <c r="AQ27" i="33"/>
  <c r="AQ36" i="33"/>
  <c r="AQ32" i="33"/>
  <c r="AQ33" i="33"/>
  <c r="AQ28" i="33"/>
  <c r="AQ30" i="33"/>
  <c r="K34" i="33"/>
  <c r="K28" i="33"/>
  <c r="K35" i="33"/>
  <c r="K36" i="33"/>
  <c r="K27" i="33"/>
  <c r="K29" i="33"/>
  <c r="K31" i="33"/>
  <c r="K33" i="33"/>
  <c r="K32" i="33"/>
  <c r="K30" i="33"/>
  <c r="K37" i="33"/>
  <c r="AB8" i="29"/>
  <c r="C74" i="36"/>
  <c r="W82" i="37"/>
  <c r="W84" i="37"/>
  <c r="W83" i="37"/>
  <c r="W75" i="37"/>
  <c r="W85" i="37"/>
  <c r="W77" i="37"/>
  <c r="W78" i="37"/>
  <c r="W80" i="37"/>
  <c r="W76" i="37"/>
  <c r="W79" i="37"/>
  <c r="W81" i="37"/>
  <c r="S27" i="33"/>
  <c r="S30" i="33"/>
  <c r="S37" i="33"/>
  <c r="S31" i="33"/>
  <c r="S29" i="33"/>
  <c r="S34" i="33"/>
  <c r="S32" i="33"/>
  <c r="S35" i="33"/>
  <c r="S33" i="33"/>
  <c r="S36" i="33"/>
  <c r="S28" i="33"/>
  <c r="G68" i="36"/>
  <c r="H68" i="36" s="1"/>
  <c r="H70" i="36" s="1"/>
  <c r="AB9" i="29" s="1"/>
  <c r="S20" i="32"/>
  <c r="AU22" i="35"/>
  <c r="AU29" i="35" s="1"/>
  <c r="AA75" i="35"/>
  <c r="AB75" i="35" s="1"/>
  <c r="AA80" i="35"/>
  <c r="AA81" i="35"/>
  <c r="AA82" i="35"/>
  <c r="AA85" i="35"/>
  <c r="AA76" i="35"/>
  <c r="AB76" i="35" s="1"/>
  <c r="AA77" i="35"/>
  <c r="AA83" i="35"/>
  <c r="AA78" i="35"/>
  <c r="AA84" i="35"/>
  <c r="AA79" i="35"/>
  <c r="D22" i="36"/>
  <c r="T8" i="29" s="1"/>
  <c r="AM22" i="35"/>
  <c r="AM35" i="35" s="1"/>
  <c r="AQ80" i="37"/>
  <c r="AQ79" i="37"/>
  <c r="AQ82" i="37"/>
  <c r="AQ83" i="37"/>
  <c r="AQ75" i="37"/>
  <c r="AQ84" i="37"/>
  <c r="AQ85" i="37"/>
  <c r="AQ77" i="37"/>
  <c r="AQ78" i="37"/>
  <c r="AQ76" i="37"/>
  <c r="AQ81" i="37"/>
  <c r="AA35" i="33"/>
  <c r="AA30" i="33"/>
  <c r="AA28" i="33"/>
  <c r="AA27" i="33"/>
  <c r="AA37" i="33"/>
  <c r="AA36" i="33"/>
  <c r="AA33" i="33"/>
  <c r="AA32" i="33"/>
  <c r="AA31" i="33"/>
  <c r="AA29" i="33"/>
  <c r="AA34" i="33"/>
  <c r="S80" i="37"/>
  <c r="S79" i="37"/>
  <c r="S82" i="37"/>
  <c r="S83" i="37"/>
  <c r="S75" i="37"/>
  <c r="S84" i="37"/>
  <c r="S85" i="37"/>
  <c r="S77" i="37"/>
  <c r="S78" i="37"/>
  <c r="S76" i="37"/>
  <c r="S81" i="37"/>
  <c r="AI75" i="37"/>
  <c r="AI80" i="37"/>
  <c r="AI79" i="37"/>
  <c r="AI82" i="37"/>
  <c r="AI83" i="37"/>
  <c r="AI81" i="37"/>
  <c r="AI85" i="37"/>
  <c r="AI77" i="37"/>
  <c r="AI78" i="37"/>
  <c r="AI84" i="37"/>
  <c r="AI76" i="37"/>
  <c r="AM35" i="37"/>
  <c r="AM37" i="37"/>
  <c r="AM28" i="37"/>
  <c r="AM27" i="37"/>
  <c r="AM29" i="37"/>
  <c r="AM31" i="37"/>
  <c r="AM30" i="37"/>
  <c r="AM33" i="37"/>
  <c r="AM36" i="37"/>
  <c r="AM32" i="37"/>
  <c r="AM34" i="37"/>
  <c r="AM80" i="37"/>
  <c r="AM79" i="37"/>
  <c r="AM82" i="37"/>
  <c r="AM83" i="37"/>
  <c r="AM75" i="37"/>
  <c r="AM84" i="37"/>
  <c r="AM85" i="37"/>
  <c r="AM78" i="37"/>
  <c r="AM77" i="37"/>
  <c r="AM76" i="37"/>
  <c r="AM81" i="37"/>
  <c r="AU80" i="37"/>
  <c r="AU79" i="37"/>
  <c r="AU82" i="37"/>
  <c r="AU83" i="37"/>
  <c r="AU75" i="37"/>
  <c r="AU85" i="37"/>
  <c r="AU77" i="37"/>
  <c r="AU78" i="37"/>
  <c r="AU76" i="37"/>
  <c r="AU81" i="37"/>
  <c r="AU84" i="37"/>
  <c r="AQ82" i="33"/>
  <c r="AQ85" i="33"/>
  <c r="AQ76" i="33"/>
  <c r="AQ78" i="33"/>
  <c r="AQ75" i="33"/>
  <c r="AQ84" i="33"/>
  <c r="AQ80" i="33"/>
  <c r="AQ79" i="33"/>
  <c r="AQ81" i="33"/>
  <c r="AQ77" i="33"/>
  <c r="AQ83" i="33"/>
  <c r="W82" i="33"/>
  <c r="W76" i="33"/>
  <c r="W78" i="33"/>
  <c r="W77" i="33"/>
  <c r="W75" i="33"/>
  <c r="W84" i="33"/>
  <c r="W85" i="33"/>
  <c r="W83" i="33"/>
  <c r="W81" i="33"/>
  <c r="W80" i="33"/>
  <c r="W79" i="33"/>
  <c r="AE83" i="37"/>
  <c r="AE75" i="37"/>
  <c r="AE80" i="37"/>
  <c r="AE79" i="37"/>
  <c r="AE82" i="37"/>
  <c r="AE76" i="37"/>
  <c r="AE81" i="37"/>
  <c r="AE84" i="37"/>
  <c r="AE85" i="37"/>
  <c r="AE77" i="37"/>
  <c r="AE78" i="37"/>
  <c r="K28" i="37"/>
  <c r="K30" i="37"/>
  <c r="K31" i="37"/>
  <c r="K32" i="37"/>
  <c r="K33" i="37"/>
  <c r="K37" i="37"/>
  <c r="K29" i="37"/>
  <c r="K34" i="37"/>
  <c r="K35" i="37"/>
  <c r="K36" i="37"/>
  <c r="K27" i="37"/>
  <c r="AI37" i="35"/>
  <c r="AI32" i="35"/>
  <c r="AI33" i="35"/>
  <c r="AI31" i="35"/>
  <c r="AI34" i="35"/>
  <c r="AI27" i="35"/>
  <c r="AJ27" i="35" s="1"/>
  <c r="AI35" i="35"/>
  <c r="AI28" i="35"/>
  <c r="AJ28" i="35" s="1"/>
  <c r="AI30" i="35"/>
  <c r="AI36" i="35"/>
  <c r="AI29" i="35"/>
  <c r="AJ62" i="36"/>
  <c r="AJ70" i="36" s="1"/>
  <c r="AJ14" i="32"/>
  <c r="AJ22" i="32" s="1"/>
  <c r="AJ14" i="36"/>
  <c r="AJ62" i="32"/>
  <c r="Z73" i="35"/>
  <c r="AB73" i="35" s="1"/>
  <c r="Z73" i="31"/>
  <c r="AB73" i="31" s="1"/>
  <c r="AU28" i="35"/>
  <c r="AU27" i="35"/>
  <c r="AU30" i="35"/>
  <c r="AU20" i="36"/>
  <c r="C83" i="37"/>
  <c r="C75" i="37"/>
  <c r="C80" i="37"/>
  <c r="C79" i="37"/>
  <c r="C82" i="37"/>
  <c r="C76" i="37"/>
  <c r="C84" i="37"/>
  <c r="C81" i="37"/>
  <c r="C85" i="37"/>
  <c r="C77" i="37"/>
  <c r="C78" i="37"/>
  <c r="AD73" i="36"/>
  <c r="AF73" i="36" s="1"/>
  <c r="AD73" i="32"/>
  <c r="AF73" i="32" s="1"/>
  <c r="K10" i="29"/>
  <c r="K74" i="31"/>
  <c r="AE68" i="32"/>
  <c r="AF68" i="32" s="1"/>
  <c r="AF70" i="32" s="1"/>
  <c r="AQ22" i="32"/>
  <c r="AR19" i="32"/>
  <c r="AA11" i="29"/>
  <c r="O74" i="35"/>
  <c r="AQ22" i="35"/>
  <c r="P67" i="36"/>
  <c r="P70" i="36" s="1"/>
  <c r="O70" i="36"/>
  <c r="AU68" i="36"/>
  <c r="AV68" i="36" s="1"/>
  <c r="W22" i="37"/>
  <c r="AU22" i="33"/>
  <c r="AQ68" i="36"/>
  <c r="AR68" i="36" s="1"/>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AA22" i="35"/>
  <c r="AM22" i="33"/>
  <c r="O20" i="36"/>
  <c r="P20" i="36" s="1"/>
  <c r="P22" i="36" s="1"/>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31" i="35"/>
  <c r="AM34" i="35"/>
  <c r="AM29" i="35"/>
  <c r="AM28" i="35"/>
  <c r="AM37" i="35"/>
  <c r="AM30" i="35"/>
  <c r="X67" i="32"/>
  <c r="X70" i="32" s="1"/>
  <c r="W70" i="32"/>
  <c r="AV19" i="32"/>
  <c r="AU22" i="32"/>
  <c r="O22" i="32"/>
  <c r="P19" i="32"/>
  <c r="P22" i="32" s="1"/>
  <c r="AB19" i="32"/>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F67" i="36"/>
  <c r="AF70" i="36"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0" i="35"/>
  <c r="T30" i="35" s="1"/>
  <c r="S28" i="35"/>
  <c r="T28" i="35" s="1"/>
  <c r="S32" i="35"/>
  <c r="T32" i="35" s="1"/>
  <c r="C9" i="29"/>
  <c r="G25" i="31"/>
  <c r="H25" i="31" s="1"/>
  <c r="G26" i="31"/>
  <c r="H26" i="31" s="1"/>
  <c r="AB22" i="35"/>
  <c r="O68" i="32"/>
  <c r="C11" i="29"/>
  <c r="O25" i="31"/>
  <c r="P25" i="31" s="1"/>
  <c r="O26" i="31"/>
  <c r="P26" i="31" s="1"/>
  <c r="AI20" i="36"/>
  <c r="AJ20" i="36" s="1"/>
  <c r="AQ68" i="32"/>
  <c r="AR68" i="32" s="1"/>
  <c r="W22" i="35"/>
  <c r="G74" i="35"/>
  <c r="AA9" i="29"/>
  <c r="C33" i="33"/>
  <c r="C36" i="33"/>
  <c r="C28" i="33"/>
  <c r="C37" i="33"/>
  <c r="C32" i="33"/>
  <c r="C29" i="33"/>
  <c r="C27" i="33"/>
  <c r="C30" i="33"/>
  <c r="C35" i="33"/>
  <c r="C31" i="33"/>
  <c r="C34" i="33"/>
  <c r="K68" i="36"/>
  <c r="L68" i="36" s="1"/>
  <c r="L70" i="36" s="1"/>
  <c r="C78" i="34"/>
  <c r="D78" i="34" s="1"/>
  <c r="C76" i="34"/>
  <c r="D76" i="34" s="1"/>
  <c r="C83" i="34"/>
  <c r="D83" i="34" s="1"/>
  <c r="C80" i="34"/>
  <c r="D80" i="34" s="1"/>
  <c r="AM33" i="36"/>
  <c r="AM31" i="36"/>
  <c r="AM28" i="36"/>
  <c r="AM30" i="36"/>
  <c r="AM34" i="36"/>
  <c r="AM37" i="36"/>
  <c r="AM35" i="36"/>
  <c r="AM29" i="36"/>
  <c r="AM36" i="36"/>
  <c r="AM27" i="36"/>
  <c r="AM32" i="36"/>
  <c r="AH76" i="35"/>
  <c r="AH76" i="31"/>
  <c r="AA10" i="29"/>
  <c r="K74" i="35"/>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27" i="36"/>
  <c r="AA70" i="36"/>
  <c r="AP27" i="31"/>
  <c r="AP27" i="35"/>
  <c r="C25" i="35"/>
  <c r="D25" i="35" s="1"/>
  <c r="S8" i="29"/>
  <c r="C26" i="35"/>
  <c r="D26" i="35" s="1"/>
  <c r="S10" i="29"/>
  <c r="K25" i="35"/>
  <c r="L25" i="35" s="1"/>
  <c r="K26" i="35"/>
  <c r="L26" i="35" s="1"/>
  <c r="AJ68" i="35"/>
  <c r="AI70" i="35"/>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L67" i="32"/>
  <c r="L70" i="32" s="1"/>
  <c r="K70" i="32"/>
  <c r="K14" i="29"/>
  <c r="AA74" i="3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AN67" i="32"/>
  <c r="AM70" i="32"/>
  <c r="AL28" i="35"/>
  <c r="AL28"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T22" i="36"/>
  <c r="H22" i="35"/>
  <c r="W22" i="36"/>
  <c r="AE20" i="32"/>
  <c r="AF20" i="32" s="1"/>
  <c r="AF19" i="32"/>
  <c r="AA20" i="32"/>
  <c r="AB20" i="32" s="1"/>
  <c r="K22" i="36"/>
  <c r="X19" i="32"/>
  <c r="X22" i="32" s="1"/>
  <c r="W22" i="32"/>
  <c r="AL75" i="31"/>
  <c r="AL75" i="35"/>
  <c r="AN75" i="35" s="1"/>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F62" i="35"/>
  <c r="AF70" i="35" s="1"/>
  <c r="AF14" i="31"/>
  <c r="AF22" i="31" s="1"/>
  <c r="AQ83" i="35"/>
  <c r="AQ84" i="35"/>
  <c r="AQ79" i="35"/>
  <c r="AQ75" i="35"/>
  <c r="AQ82" i="35"/>
  <c r="AQ76" i="35"/>
  <c r="AQ81" i="35"/>
  <c r="AQ85" i="35"/>
  <c r="AQ77" i="35"/>
  <c r="AQ78" i="35"/>
  <c r="AQ80" i="35"/>
  <c r="K11" i="29"/>
  <c r="O74" i="31"/>
  <c r="G22" i="35"/>
  <c r="AI70" i="36"/>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G30" i="32" l="1"/>
  <c r="G28" i="32"/>
  <c r="AM28" i="32"/>
  <c r="D9" i="29"/>
  <c r="H38" i="46"/>
  <c r="G41" i="46" s="1"/>
  <c r="H41" i="46" s="1"/>
  <c r="H47" i="46" s="1"/>
  <c r="H49" i="46" s="1"/>
  <c r="X9" i="39" s="1"/>
  <c r="AN28" i="31"/>
  <c r="AA74" i="36"/>
  <c r="C28" i="31"/>
  <c r="D28" i="31" s="1"/>
  <c r="K28" i="32"/>
  <c r="C26" i="30"/>
  <c r="D26" i="30" s="1"/>
  <c r="W25" i="36"/>
  <c r="X25" i="36" s="1"/>
  <c r="W26" i="36"/>
  <c r="X26" i="36" s="1"/>
  <c r="AA28" i="31"/>
  <c r="AB28" i="31" s="1"/>
  <c r="AA26" i="31"/>
  <c r="AB26" i="31" s="1"/>
  <c r="AA25" i="31"/>
  <c r="AB25" i="31" s="1"/>
  <c r="AI31" i="32"/>
  <c r="AI33" i="32"/>
  <c r="AA36" i="31"/>
  <c r="AB36" i="31" s="1"/>
  <c r="AI29" i="32"/>
  <c r="AA34" i="31"/>
  <c r="AB34" i="31" s="1"/>
  <c r="AI37" i="32"/>
  <c r="AA32" i="31"/>
  <c r="AB32" i="31" s="1"/>
  <c r="AA31" i="31"/>
  <c r="AB31" i="31" s="1"/>
  <c r="AA29" i="31"/>
  <c r="AB29" i="31" s="1"/>
  <c r="AI35" i="32"/>
  <c r="AU36" i="35"/>
  <c r="AA27" i="31"/>
  <c r="AB27" i="31" s="1"/>
  <c r="AU33" i="35"/>
  <c r="AU32" i="35"/>
  <c r="AA33" i="31"/>
  <c r="AB33" i="31" s="1"/>
  <c r="AA35" i="31"/>
  <c r="AB35" i="31" s="1"/>
  <c r="AU31" i="35"/>
  <c r="AA37" i="31"/>
  <c r="AB37" i="31" s="1"/>
  <c r="AI36" i="32"/>
  <c r="AI34" i="32"/>
  <c r="D86" i="42"/>
  <c r="C89" i="42" s="1"/>
  <c r="D89" i="42" s="1"/>
  <c r="D95" i="42" s="1"/>
  <c r="D97" i="42" s="1"/>
  <c r="P8" i="39" s="1"/>
  <c r="S37" i="35"/>
  <c r="T37" i="35" s="1"/>
  <c r="AU34" i="35"/>
  <c r="S34" i="35"/>
  <c r="T34" i="35" s="1"/>
  <c r="S27" i="35"/>
  <c r="T27" i="35" s="1"/>
  <c r="S33" i="35"/>
  <c r="T33" i="35" s="1"/>
  <c r="C85" i="36"/>
  <c r="S36" i="35"/>
  <c r="T36" i="35" s="1"/>
  <c r="AM33" i="35"/>
  <c r="S29" i="35"/>
  <c r="T29" i="35" s="1"/>
  <c r="AM32" i="35"/>
  <c r="S35" i="35"/>
  <c r="T35" i="35" s="1"/>
  <c r="AM27" i="35"/>
  <c r="AN27" i="35" s="1"/>
  <c r="AM36" i="35"/>
  <c r="AI22" i="36"/>
  <c r="AI32" i="32"/>
  <c r="AU35" i="35"/>
  <c r="C79" i="36"/>
  <c r="AU37" i="35"/>
  <c r="J78" i="46"/>
  <c r="L78" i="46" s="1"/>
  <c r="J83" i="42"/>
  <c r="L83" i="42" s="1"/>
  <c r="J85" i="46"/>
  <c r="L85" i="46" s="1"/>
  <c r="H38" i="42"/>
  <c r="G41" i="42" s="1"/>
  <c r="H41" i="42" s="1"/>
  <c r="H47" i="42" s="1"/>
  <c r="H49" i="42" s="1"/>
  <c r="H9" i="39" s="1"/>
  <c r="J84" i="46"/>
  <c r="L84" i="46" s="1"/>
  <c r="N32" i="46"/>
  <c r="P32" i="46" s="1"/>
  <c r="J81" i="42"/>
  <c r="L81" i="42" s="1"/>
  <c r="AU70" i="32"/>
  <c r="AU85" i="32" s="1"/>
  <c r="J80" i="46"/>
  <c r="L80" i="46" s="1"/>
  <c r="J31" i="42"/>
  <c r="L31" i="42" s="1"/>
  <c r="J31" i="46"/>
  <c r="L31" i="46" s="1"/>
  <c r="F79" i="42"/>
  <c r="H79" i="42" s="1"/>
  <c r="F79" i="46"/>
  <c r="H79" i="46" s="1"/>
  <c r="J82" i="42"/>
  <c r="L82" i="42" s="1"/>
  <c r="G31" i="32"/>
  <c r="AQ30" i="36"/>
  <c r="AQ34" i="36"/>
  <c r="AQ31" i="36"/>
  <c r="AQ32" i="36"/>
  <c r="G32" i="32"/>
  <c r="AQ35" i="36"/>
  <c r="G35" i="32"/>
  <c r="C25" i="30"/>
  <c r="D25" i="30" s="1"/>
  <c r="AA32" i="36"/>
  <c r="AQ29" i="36"/>
  <c r="G36" i="32"/>
  <c r="O22" i="36"/>
  <c r="O35" i="36" s="1"/>
  <c r="C81" i="34"/>
  <c r="D81" i="34" s="1"/>
  <c r="C85" i="34"/>
  <c r="D85" i="34" s="1"/>
  <c r="AQ33" i="36"/>
  <c r="AF33" i="31"/>
  <c r="G37" i="32"/>
  <c r="C82" i="34"/>
  <c r="D82" i="34" s="1"/>
  <c r="G70" i="36"/>
  <c r="G79" i="36" s="1"/>
  <c r="AQ27" i="36"/>
  <c r="J83" i="46"/>
  <c r="L83" i="46" s="1"/>
  <c r="AU77" i="32"/>
  <c r="C84" i="34"/>
  <c r="D84" i="34" s="1"/>
  <c r="G29" i="32"/>
  <c r="AQ37" i="36"/>
  <c r="C75" i="34"/>
  <c r="D75" i="34" s="1"/>
  <c r="C79" i="34"/>
  <c r="D79" i="34" s="1"/>
  <c r="G33" i="32"/>
  <c r="AQ36" i="36"/>
  <c r="G34" i="32"/>
  <c r="AF32" i="31"/>
  <c r="AF37" i="31"/>
  <c r="G26" i="36"/>
  <c r="H26" i="36" s="1"/>
  <c r="AF35" i="31"/>
  <c r="T9" i="29"/>
  <c r="AF34" i="31"/>
  <c r="AV97" i="45"/>
  <c r="AE19" i="39" s="1"/>
  <c r="O26" i="35"/>
  <c r="P26" i="35" s="1"/>
  <c r="O25" i="35"/>
  <c r="P25" i="35" s="1"/>
  <c r="X38" i="31"/>
  <c r="W41" i="31" s="1"/>
  <c r="X41" i="31" s="1"/>
  <c r="X47" i="31" s="1"/>
  <c r="X49" i="31" s="1"/>
  <c r="G13" i="29" s="1"/>
  <c r="K33" i="32"/>
  <c r="K29" i="32"/>
  <c r="C70" i="32"/>
  <c r="C82" i="32" s="1"/>
  <c r="K27" i="32"/>
  <c r="K37" i="32"/>
  <c r="K34" i="32"/>
  <c r="AA70" i="32"/>
  <c r="AA78" i="32" s="1"/>
  <c r="K36" i="32"/>
  <c r="AF36" i="31"/>
  <c r="C33" i="31"/>
  <c r="D33" i="31" s="1"/>
  <c r="C37" i="31"/>
  <c r="D37" i="31" s="1"/>
  <c r="AF31" i="31"/>
  <c r="C32" i="31"/>
  <c r="D32" i="31" s="1"/>
  <c r="C36" i="31"/>
  <c r="D36" i="31" s="1"/>
  <c r="C34" i="31"/>
  <c r="D34" i="31" s="1"/>
  <c r="L22" i="32"/>
  <c r="D10" i="29" s="1"/>
  <c r="C29" i="31"/>
  <c r="D29" i="31" s="1"/>
  <c r="C30" i="31"/>
  <c r="D30" i="31" s="1"/>
  <c r="C27" i="31"/>
  <c r="D27" i="31" s="1"/>
  <c r="AF30" i="31"/>
  <c r="C35" i="31"/>
  <c r="D35" i="31" s="1"/>
  <c r="AF29" i="31"/>
  <c r="G70" i="32"/>
  <c r="G77" i="32" s="1"/>
  <c r="C22" i="32"/>
  <c r="C35" i="32" s="1"/>
  <c r="K26" i="36"/>
  <c r="L26" i="36" s="1"/>
  <c r="AM36" i="32"/>
  <c r="AA74" i="32"/>
  <c r="J29" i="46"/>
  <c r="L29" i="46" s="1"/>
  <c r="J29" i="42"/>
  <c r="L29" i="42" s="1"/>
  <c r="F77" i="46"/>
  <c r="H77" i="46" s="1"/>
  <c r="F77" i="42"/>
  <c r="H77" i="42" s="1"/>
  <c r="C81" i="36"/>
  <c r="AM34" i="32"/>
  <c r="AM30" i="32"/>
  <c r="AQ37" i="31"/>
  <c r="AQ27" i="31"/>
  <c r="AR27" i="31" s="1"/>
  <c r="AQ33" i="31"/>
  <c r="AQ32" i="31"/>
  <c r="AQ31" i="31"/>
  <c r="AQ29" i="31"/>
  <c r="AQ30" i="31"/>
  <c r="AQ36" i="31"/>
  <c r="AQ34" i="31"/>
  <c r="AQ28" i="31"/>
  <c r="AQ35" i="31"/>
  <c r="C76" i="36"/>
  <c r="AM33" i="32"/>
  <c r="C84" i="36"/>
  <c r="AM31" i="32"/>
  <c r="C82" i="36"/>
  <c r="AM27" i="32"/>
  <c r="C75" i="36"/>
  <c r="AM37" i="32"/>
  <c r="C78" i="36"/>
  <c r="C83" i="36"/>
  <c r="AM35" i="32"/>
  <c r="C77" i="36"/>
  <c r="AM32" i="32"/>
  <c r="L9" i="29"/>
  <c r="AV49" i="41"/>
  <c r="G19" i="39" s="1"/>
  <c r="G32" i="36"/>
  <c r="AA36" i="36"/>
  <c r="K25" i="36"/>
  <c r="L25" i="36" s="1"/>
  <c r="G31" i="36"/>
  <c r="G35" i="36"/>
  <c r="G28" i="36"/>
  <c r="G34" i="36"/>
  <c r="G36" i="36"/>
  <c r="G30" i="36"/>
  <c r="G33" i="36"/>
  <c r="G37" i="36"/>
  <c r="C74" i="32"/>
  <c r="R36" i="46"/>
  <c r="T36" i="46" s="1"/>
  <c r="R28" i="42"/>
  <c r="T28" i="42" s="1"/>
  <c r="R37" i="46"/>
  <c r="T37" i="46" s="1"/>
  <c r="R28" i="46"/>
  <c r="T28" i="46" s="1"/>
  <c r="R32" i="46"/>
  <c r="T32" i="46" s="1"/>
  <c r="R32" i="42"/>
  <c r="T32" i="42" s="1"/>
  <c r="R35" i="46"/>
  <c r="T35" i="46" s="1"/>
  <c r="R34" i="42"/>
  <c r="T34" i="42" s="1"/>
  <c r="AU41" i="45"/>
  <c r="AV41" i="45" s="1"/>
  <c r="AV47" i="45" s="1"/>
  <c r="AV49" i="45" s="1"/>
  <c r="W19" i="39" s="1"/>
  <c r="R35" i="42"/>
  <c r="T35" i="42" s="1"/>
  <c r="F27" i="43"/>
  <c r="H27" i="43" s="1"/>
  <c r="F27" i="47"/>
  <c r="H27" i="47" s="1"/>
  <c r="AU89" i="41"/>
  <c r="AV89" i="41" s="1"/>
  <c r="AV95" i="41" s="1"/>
  <c r="AV97" i="41" s="1"/>
  <c r="O19" i="39" s="1"/>
  <c r="B75" i="43"/>
  <c r="D75" i="43" s="1"/>
  <c r="B75" i="47"/>
  <c r="D75" i="47" s="1"/>
  <c r="N80" i="46"/>
  <c r="P80" i="46" s="1"/>
  <c r="R36" i="42"/>
  <c r="T36" i="42" s="1"/>
  <c r="N83" i="46"/>
  <c r="P83" i="46" s="1"/>
  <c r="N76" i="46"/>
  <c r="P76" i="46" s="1"/>
  <c r="N81" i="42"/>
  <c r="P81" i="42" s="1"/>
  <c r="N76" i="42"/>
  <c r="P76" i="42" s="1"/>
  <c r="N82" i="42"/>
  <c r="P82" i="42" s="1"/>
  <c r="N78" i="46"/>
  <c r="P78" i="46" s="1"/>
  <c r="AA37" i="36"/>
  <c r="AA33" i="36"/>
  <c r="AA29" i="36"/>
  <c r="AA27" i="36"/>
  <c r="AA34" i="36"/>
  <c r="AA31" i="36"/>
  <c r="AA30" i="36"/>
  <c r="K32" i="32"/>
  <c r="K30" i="32"/>
  <c r="K31" i="32"/>
  <c r="AA35" i="36"/>
  <c r="C25" i="32"/>
  <c r="D25" i="32" s="1"/>
  <c r="D8" i="29"/>
  <c r="C26" i="32"/>
  <c r="D26" i="32" s="1"/>
  <c r="W26" i="35"/>
  <c r="X26" i="35" s="1"/>
  <c r="S13" i="29"/>
  <c r="AB81" i="35"/>
  <c r="AA74" i="35"/>
  <c r="AB82" i="35"/>
  <c r="AB77" i="35"/>
  <c r="AB85" i="35"/>
  <c r="AB83" i="35"/>
  <c r="AA26" i="36"/>
  <c r="AB26" i="36" s="1"/>
  <c r="T14" i="29"/>
  <c r="AB79" i="35"/>
  <c r="AB84" i="35"/>
  <c r="AB80" i="35"/>
  <c r="AB78" i="35"/>
  <c r="AH31" i="31"/>
  <c r="AH33" i="35"/>
  <c r="AJ33" i="35" s="1"/>
  <c r="AH32" i="35"/>
  <c r="AJ32" i="35" s="1"/>
  <c r="AH35" i="35"/>
  <c r="AJ35" i="35" s="1"/>
  <c r="AH37" i="35"/>
  <c r="AJ37" i="35" s="1"/>
  <c r="AH32" i="31"/>
  <c r="AH30" i="35"/>
  <c r="AJ30" i="35" s="1"/>
  <c r="AH35" i="31"/>
  <c r="AH36" i="35"/>
  <c r="AJ36" i="35" s="1"/>
  <c r="AH29" i="31"/>
  <c r="AH29" i="35"/>
  <c r="AJ29" i="35" s="1"/>
  <c r="AH37" i="31"/>
  <c r="AH31" i="35"/>
  <c r="AJ31" i="35" s="1"/>
  <c r="AH34" i="31"/>
  <c r="AH34" i="35"/>
  <c r="AJ34" i="35" s="1"/>
  <c r="AH33" i="31"/>
  <c r="AH30" i="31"/>
  <c r="AH36" i="31"/>
  <c r="AD80" i="35"/>
  <c r="AF80" i="35" s="1"/>
  <c r="AD85" i="31"/>
  <c r="AF85" i="31" s="1"/>
  <c r="AD82" i="35"/>
  <c r="AF82" i="35" s="1"/>
  <c r="AD84" i="35"/>
  <c r="AF84" i="35" s="1"/>
  <c r="AD83" i="35"/>
  <c r="AF83" i="35" s="1"/>
  <c r="AD78" i="35"/>
  <c r="AF78" i="35" s="1"/>
  <c r="AD79" i="31"/>
  <c r="AF79" i="31" s="1"/>
  <c r="AD78" i="31"/>
  <c r="AF78" i="31" s="1"/>
  <c r="AD84" i="31"/>
  <c r="AF84" i="31" s="1"/>
  <c r="AD83" i="31"/>
  <c r="AF83" i="31" s="1"/>
  <c r="AD77" i="35"/>
  <c r="AF77" i="35" s="1"/>
  <c r="AD79" i="35"/>
  <c r="AF79" i="35" s="1"/>
  <c r="AD82" i="31"/>
  <c r="AF82" i="31" s="1"/>
  <c r="AD80" i="31"/>
  <c r="AF80" i="31" s="1"/>
  <c r="AD81" i="31"/>
  <c r="AF81" i="31" s="1"/>
  <c r="AD81" i="35"/>
  <c r="AF81" i="35" s="1"/>
  <c r="AD77" i="31"/>
  <c r="AF77" i="31" s="1"/>
  <c r="AD85" i="35"/>
  <c r="AF85" i="35" s="1"/>
  <c r="T68" i="32"/>
  <c r="T70" i="32" s="1"/>
  <c r="S70" i="32"/>
  <c r="S26" i="35"/>
  <c r="T26" i="35" s="1"/>
  <c r="AU70" i="36"/>
  <c r="AU80" i="36" s="1"/>
  <c r="S25" i="35"/>
  <c r="T25" i="35" s="1"/>
  <c r="AJ76" i="31"/>
  <c r="C26" i="36"/>
  <c r="D26" i="36" s="1"/>
  <c r="C25" i="36"/>
  <c r="D25" i="36" s="1"/>
  <c r="AJ68" i="32"/>
  <c r="AJ70" i="32" s="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N75" i="31"/>
  <c r="C12" i="29"/>
  <c r="S26" i="31"/>
  <c r="T26" i="31" s="1"/>
  <c r="S25" i="31"/>
  <c r="T25" i="31" s="1"/>
  <c r="AE70" i="32"/>
  <c r="AE79" i="32" s="1"/>
  <c r="G74" i="36"/>
  <c r="AF22" i="32"/>
  <c r="AE26" i="32" s="1"/>
  <c r="AF26" i="32" s="1"/>
  <c r="D38" i="34"/>
  <c r="C41" i="34" s="1"/>
  <c r="D41" i="34" s="1"/>
  <c r="D47" i="34" s="1"/>
  <c r="D49" i="34" s="1"/>
  <c r="V21" i="29" s="1"/>
  <c r="L38" i="31"/>
  <c r="K41" i="31" s="1"/>
  <c r="L41" i="31" s="1"/>
  <c r="L47" i="31" s="1"/>
  <c r="T20" i="32"/>
  <c r="T22" i="32" s="1"/>
  <c r="S25" i="32" s="1"/>
  <c r="T25" i="32" s="1"/>
  <c r="S22" i="32"/>
  <c r="AB12" i="29"/>
  <c r="S74" i="36"/>
  <c r="J21" i="29"/>
  <c r="C74" i="30"/>
  <c r="AB13" i="29"/>
  <c r="W74" i="36"/>
  <c r="O25" i="36"/>
  <c r="P25" i="36" s="1"/>
  <c r="T11" i="29"/>
  <c r="O26" i="36"/>
  <c r="P26" i="36" s="1"/>
  <c r="AB10" i="29"/>
  <c r="K74" i="36"/>
  <c r="O25" i="32"/>
  <c r="P25" i="32" s="1"/>
  <c r="D11" i="29"/>
  <c r="O26" i="32"/>
  <c r="P26" i="32" s="1"/>
  <c r="AE25" i="36"/>
  <c r="AF25" i="36" s="1"/>
  <c r="T15" i="29"/>
  <c r="AE26" i="36"/>
  <c r="AF26" i="36" s="1"/>
  <c r="AD73" i="31"/>
  <c r="AF73" i="31" s="1"/>
  <c r="AD73" i="35"/>
  <c r="AF73" i="35" s="1"/>
  <c r="W33" i="32"/>
  <c r="W32" i="32"/>
  <c r="W34" i="32"/>
  <c r="W27" i="32"/>
  <c r="W37" i="32"/>
  <c r="W29" i="32"/>
  <c r="W30" i="32"/>
  <c r="W36" i="32"/>
  <c r="W35" i="32"/>
  <c r="W28" i="32"/>
  <c r="W31" i="32"/>
  <c r="W35" i="36"/>
  <c r="W29" i="36"/>
  <c r="W27" i="36"/>
  <c r="W32" i="36"/>
  <c r="W33" i="36"/>
  <c r="W31" i="36"/>
  <c r="W28" i="36"/>
  <c r="W30" i="36"/>
  <c r="W37" i="36"/>
  <c r="W36" i="36"/>
  <c r="W34" i="36"/>
  <c r="AI83" i="35"/>
  <c r="AI79" i="35"/>
  <c r="AI84" i="35"/>
  <c r="AI75" i="35"/>
  <c r="AJ75" i="35" s="1"/>
  <c r="AI82" i="35"/>
  <c r="AI80" i="35"/>
  <c r="AI81" i="35"/>
  <c r="AI85" i="35"/>
  <c r="AI77" i="35"/>
  <c r="AI78" i="35"/>
  <c r="AI76" i="35"/>
  <c r="AJ76" i="35" s="1"/>
  <c r="AI28" i="31"/>
  <c r="AJ28" i="31" s="1"/>
  <c r="AI31" i="31"/>
  <c r="AI35" i="31"/>
  <c r="AI27" i="31"/>
  <c r="AJ27" i="31" s="1"/>
  <c r="AI30" i="31"/>
  <c r="AI33" i="31"/>
  <c r="AI32" i="31"/>
  <c r="AI29" i="31"/>
  <c r="AI34" i="31"/>
  <c r="AI36" i="31"/>
  <c r="AI37" i="31"/>
  <c r="L15" i="29"/>
  <c r="AE74" i="32"/>
  <c r="W80" i="32"/>
  <c r="W81" i="32"/>
  <c r="W85" i="32"/>
  <c r="W77" i="32"/>
  <c r="W78" i="32"/>
  <c r="W84" i="32"/>
  <c r="W76" i="32"/>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4" i="36"/>
  <c r="G78" i="36"/>
  <c r="G76" i="36"/>
  <c r="AH73" i="32"/>
  <c r="AJ73" i="32" s="1"/>
  <c r="AH73" i="36"/>
  <c r="AJ73" i="36" s="1"/>
  <c r="AE25" i="35"/>
  <c r="AF25" i="35" s="1"/>
  <c r="S15" i="29"/>
  <c r="AE26" i="35"/>
  <c r="AF26" i="35" s="1"/>
  <c r="AL76" i="31"/>
  <c r="AN76" i="31" s="1"/>
  <c r="AL76" i="35"/>
  <c r="AN76" i="35" s="1"/>
  <c r="K81" i="32"/>
  <c r="K85" i="32"/>
  <c r="K77" i="32"/>
  <c r="K78" i="32"/>
  <c r="K84" i="32"/>
  <c r="K76" i="32"/>
  <c r="K80" i="32"/>
  <c r="K82" i="32"/>
  <c r="K83" i="32"/>
  <c r="K79" i="32"/>
  <c r="K75" i="32"/>
  <c r="O30" i="36"/>
  <c r="O28" i="36"/>
  <c r="S14" i="29"/>
  <c r="AA25" i="35"/>
  <c r="AB25" i="35" s="1"/>
  <c r="AA26" i="35"/>
  <c r="AB26" i="35" s="1"/>
  <c r="O31" i="32"/>
  <c r="O27" i="32"/>
  <c r="O32" i="32"/>
  <c r="O30" i="32"/>
  <c r="O35" i="32"/>
  <c r="O36" i="32"/>
  <c r="O33" i="32"/>
  <c r="O28" i="32"/>
  <c r="O37" i="32"/>
  <c r="O29" i="32"/>
  <c r="O34" i="32"/>
  <c r="L13" i="29"/>
  <c r="W74" i="32"/>
  <c r="AU36" i="33"/>
  <c r="AU28" i="33"/>
  <c r="AU32" i="33"/>
  <c r="AU35" i="33"/>
  <c r="AU27" i="33"/>
  <c r="AU30" i="33"/>
  <c r="AU37" i="33"/>
  <c r="AU31" i="33"/>
  <c r="AU34" i="33"/>
  <c r="AU33" i="33"/>
  <c r="AU29" i="33"/>
  <c r="O75" i="36"/>
  <c r="O82" i="36"/>
  <c r="O84" i="36"/>
  <c r="O79" i="36"/>
  <c r="O80" i="36"/>
  <c r="O83" i="36"/>
  <c r="O85" i="36"/>
  <c r="O77" i="36"/>
  <c r="O78" i="36"/>
  <c r="O76" i="36"/>
  <c r="O81" i="36"/>
  <c r="S25" i="36"/>
  <c r="T25" i="36" s="1"/>
  <c r="T12" i="29"/>
  <c r="S26" i="36"/>
  <c r="T26" i="36" s="1"/>
  <c r="AI35" i="36"/>
  <c r="AI27" i="36"/>
  <c r="AI30" i="36"/>
  <c r="AI28" i="36"/>
  <c r="AI34" i="36"/>
  <c r="AI29" i="36"/>
  <c r="AI33" i="36"/>
  <c r="AI32" i="36"/>
  <c r="AI37" i="36"/>
  <c r="AI36" i="36"/>
  <c r="AI31" i="36"/>
  <c r="K37" i="36"/>
  <c r="K29" i="36"/>
  <c r="K34" i="36"/>
  <c r="K35" i="36"/>
  <c r="K31" i="36"/>
  <c r="K30" i="36"/>
  <c r="K36" i="36"/>
  <c r="K28" i="36"/>
  <c r="K27" i="36"/>
  <c r="K32" i="36"/>
  <c r="K33" i="36"/>
  <c r="AP28" i="35"/>
  <c r="AP28" i="31"/>
  <c r="L10" i="29"/>
  <c r="K74" i="32"/>
  <c r="AA79" i="36"/>
  <c r="AA80" i="36"/>
  <c r="AA83" i="36"/>
  <c r="AA75" i="36"/>
  <c r="AA82" i="36"/>
  <c r="AA84" i="36"/>
  <c r="AA76" i="36"/>
  <c r="AA81" i="36"/>
  <c r="AA85" i="36"/>
  <c r="AA77" i="36"/>
  <c r="AA78" i="36"/>
  <c r="P68" i="32"/>
  <c r="P70" i="32" s="1"/>
  <c r="O70" i="32"/>
  <c r="C35" i="36"/>
  <c r="C28" i="36"/>
  <c r="C30" i="36"/>
  <c r="C27" i="36"/>
  <c r="C36" i="36"/>
  <c r="C29" i="36"/>
  <c r="C37" i="36"/>
  <c r="C31" i="36"/>
  <c r="C33" i="36"/>
  <c r="C34" i="36"/>
  <c r="C32" i="36"/>
  <c r="AE79" i="36"/>
  <c r="AE80" i="36"/>
  <c r="AE83" i="36"/>
  <c r="AE75" i="36"/>
  <c r="AE82" i="36"/>
  <c r="AE84" i="36"/>
  <c r="AE76" i="36"/>
  <c r="AE81" i="36"/>
  <c r="AE85" i="36"/>
  <c r="AE77" i="36"/>
  <c r="AE78" i="36"/>
  <c r="AB11" i="29"/>
  <c r="O74" i="36"/>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AM75" i="32"/>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6" i="32"/>
  <c r="AE83" i="32"/>
  <c r="AB15" i="29"/>
  <c r="AE74" i="36"/>
  <c r="S36" i="36"/>
  <c r="S31" i="36"/>
  <c r="S28" i="36"/>
  <c r="S37" i="36"/>
  <c r="S29" i="36"/>
  <c r="S32" i="36"/>
  <c r="S34" i="36"/>
  <c r="S35" i="36"/>
  <c r="S33" i="36"/>
  <c r="S30" i="36"/>
  <c r="S27" i="36"/>
  <c r="AB22" i="32"/>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E22" i="32"/>
  <c r="AT27" i="31"/>
  <c r="AV27" i="31" s="1"/>
  <c r="AT27" i="35"/>
  <c r="AV27" i="35" s="1"/>
  <c r="P38" i="31"/>
  <c r="H38" i="31"/>
  <c r="AA22" i="32"/>
  <c r="AN28" i="35"/>
  <c r="W70" i="36"/>
  <c r="W35" i="37"/>
  <c r="W34" i="37"/>
  <c r="W33" i="37"/>
  <c r="W32" i="37"/>
  <c r="W27" i="37"/>
  <c r="W36" i="37"/>
  <c r="W30" i="37"/>
  <c r="W31" i="37"/>
  <c r="W28" i="37"/>
  <c r="W29" i="37"/>
  <c r="W37" i="37"/>
  <c r="AQ31" i="32"/>
  <c r="AQ27" i="32"/>
  <c r="AQ34" i="32"/>
  <c r="AQ35" i="32"/>
  <c r="AQ30" i="32"/>
  <c r="AQ29" i="32"/>
  <c r="AQ32" i="32"/>
  <c r="AQ37" i="32"/>
  <c r="AQ28" i="32"/>
  <c r="AQ33" i="32"/>
  <c r="AQ36" i="32"/>
  <c r="AJ22" i="36"/>
  <c r="AN68" i="36"/>
  <c r="AM70" i="36"/>
  <c r="C15" i="29"/>
  <c r="AE25" i="31"/>
  <c r="AF25" i="31" s="1"/>
  <c r="AE26" i="31"/>
  <c r="AF26" i="31" s="1"/>
  <c r="AE27" i="36"/>
  <c r="AE31" i="36"/>
  <c r="AE29" i="36"/>
  <c r="AE36" i="36"/>
  <c r="AE34" i="36"/>
  <c r="AE30" i="36"/>
  <c r="AE35" i="36"/>
  <c r="AE33" i="36"/>
  <c r="AE37" i="36"/>
  <c r="AE28" i="36"/>
  <c r="AE32" i="36"/>
  <c r="K15" i="29"/>
  <c r="AE74" i="31"/>
  <c r="D13" i="29"/>
  <c r="W26" i="32"/>
  <c r="X26" i="32" s="1"/>
  <c r="W25" i="32"/>
  <c r="X25" i="32" s="1"/>
  <c r="G25" i="35"/>
  <c r="H25" i="35" s="1"/>
  <c r="S9" i="29"/>
  <c r="G26" i="35"/>
  <c r="H26" i="35" s="1"/>
  <c r="D38" i="35"/>
  <c r="AP75" i="31"/>
  <c r="AR75" i="31" s="1"/>
  <c r="AP75" i="35"/>
  <c r="AR75" i="35" s="1"/>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D16" i="29"/>
  <c r="AI25" i="32"/>
  <c r="AJ25" i="32" s="1"/>
  <c r="AI26" i="32"/>
  <c r="AJ26" i="32" s="1"/>
  <c r="C36" i="32"/>
  <c r="C32" i="32"/>
  <c r="C33" i="32"/>
  <c r="C30" i="32"/>
  <c r="C34" i="32"/>
  <c r="C28" i="32"/>
  <c r="C31"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AQ70" i="32"/>
  <c r="AB16" i="29"/>
  <c r="AI74" i="36"/>
  <c r="AJ14" i="31"/>
  <c r="AJ22" i="31" s="1"/>
  <c r="AJ62" i="31"/>
  <c r="AJ70" i="31" s="1"/>
  <c r="AJ62" i="35"/>
  <c r="AJ70" i="35" s="1"/>
  <c r="AJ14" i="35"/>
  <c r="AJ22" i="35" s="1"/>
  <c r="L38" i="35"/>
  <c r="AU79" i="36"/>
  <c r="AU84" i="36"/>
  <c r="AN62" i="32"/>
  <c r="AN70" i="32" s="1"/>
  <c r="AN14" i="36"/>
  <c r="AN22" i="36" s="1"/>
  <c r="AN62" i="36"/>
  <c r="AN14" i="32"/>
  <c r="AN22" i="32" s="1"/>
  <c r="C84" i="32" l="1"/>
  <c r="C78" i="32"/>
  <c r="C76" i="32"/>
  <c r="C81" i="32"/>
  <c r="D38" i="30"/>
  <c r="AU83" i="32"/>
  <c r="AU80" i="32"/>
  <c r="AU75" i="32"/>
  <c r="AU81" i="32"/>
  <c r="AU82" i="32"/>
  <c r="G80" i="32"/>
  <c r="G76" i="32"/>
  <c r="G78" i="32"/>
  <c r="AA80" i="32"/>
  <c r="AA76" i="32"/>
  <c r="AU78" i="32"/>
  <c r="AU76" i="32"/>
  <c r="G84" i="32"/>
  <c r="G75" i="36"/>
  <c r="G82" i="36"/>
  <c r="G77" i="36"/>
  <c r="G83" i="36"/>
  <c r="G85" i="32"/>
  <c r="G85" i="36"/>
  <c r="G81" i="32"/>
  <c r="G81" i="36"/>
  <c r="AB38" i="31"/>
  <c r="AA41" i="31" s="1"/>
  <c r="AB41" i="31" s="1"/>
  <c r="AB47" i="31" s="1"/>
  <c r="AB49" i="31" s="1"/>
  <c r="G14" i="29" s="1"/>
  <c r="G75" i="32"/>
  <c r="G80" i="36"/>
  <c r="G79" i="32"/>
  <c r="G83" i="32"/>
  <c r="C77" i="32"/>
  <c r="G82" i="32"/>
  <c r="C85" i="32"/>
  <c r="C80" i="32"/>
  <c r="C75" i="32"/>
  <c r="C79" i="32"/>
  <c r="C83" i="32"/>
  <c r="H86" i="42"/>
  <c r="G89" i="42" s="1"/>
  <c r="H89" i="42" s="1"/>
  <c r="H95" i="42" s="1"/>
  <c r="H97" i="42" s="1"/>
  <c r="P9" i="39" s="1"/>
  <c r="L38" i="42"/>
  <c r="K41" i="42" s="1"/>
  <c r="L41" i="42" s="1"/>
  <c r="L47" i="42" s="1"/>
  <c r="L49" i="42" s="1"/>
  <c r="H10" i="39" s="1"/>
  <c r="L38" i="46"/>
  <c r="K41" i="46" s="1"/>
  <c r="L41" i="46" s="1"/>
  <c r="L47" i="46" s="1"/>
  <c r="L49" i="46" s="1"/>
  <c r="X10" i="39" s="1"/>
  <c r="AJ37" i="31"/>
  <c r="AA77" i="32"/>
  <c r="AA84" i="32"/>
  <c r="R34" i="46"/>
  <c r="T34" i="46" s="1"/>
  <c r="H86" i="46"/>
  <c r="G89" i="46" s="1"/>
  <c r="H89" i="46" s="1"/>
  <c r="H95" i="46" s="1"/>
  <c r="H97" i="46" s="1"/>
  <c r="AF9" i="39" s="1"/>
  <c r="N83" i="42"/>
  <c r="P83" i="42" s="1"/>
  <c r="R33" i="42"/>
  <c r="T33" i="42" s="1"/>
  <c r="N81" i="46"/>
  <c r="P81" i="46" s="1"/>
  <c r="N82" i="46"/>
  <c r="P82" i="46" s="1"/>
  <c r="R37" i="42"/>
  <c r="T37" i="42" s="1"/>
  <c r="R30" i="46"/>
  <c r="T30" i="46" s="1"/>
  <c r="N85" i="46"/>
  <c r="P85" i="46" s="1"/>
  <c r="AU79" i="32"/>
  <c r="AU84" i="32"/>
  <c r="R30" i="42"/>
  <c r="T30" i="42" s="1"/>
  <c r="N31" i="42"/>
  <c r="P31" i="42" s="1"/>
  <c r="N31" i="46"/>
  <c r="P31" i="46" s="1"/>
  <c r="J79" i="42"/>
  <c r="L79" i="42" s="1"/>
  <c r="J79" i="46"/>
  <c r="L79" i="46" s="1"/>
  <c r="O34" i="36"/>
  <c r="O32" i="36"/>
  <c r="O29" i="36"/>
  <c r="O36" i="36"/>
  <c r="N80" i="42"/>
  <c r="P80" i="42" s="1"/>
  <c r="O31" i="36"/>
  <c r="O37" i="36"/>
  <c r="N78" i="42"/>
  <c r="P78" i="42" s="1"/>
  <c r="O27" i="36"/>
  <c r="N84" i="46"/>
  <c r="P84" i="46" s="1"/>
  <c r="O33" i="36"/>
  <c r="N84" i="42"/>
  <c r="P84" i="42" s="1"/>
  <c r="N85" i="42"/>
  <c r="P85" i="42" s="1"/>
  <c r="R33" i="46"/>
  <c r="T33" i="46" s="1"/>
  <c r="AA81" i="32"/>
  <c r="AA85" i="32"/>
  <c r="P38" i="35"/>
  <c r="O41" i="35" s="1"/>
  <c r="P41" i="35" s="1"/>
  <c r="P47" i="35" s="1"/>
  <c r="P49" i="35" s="1"/>
  <c r="W11" i="29" s="1"/>
  <c r="AA75" i="32"/>
  <c r="AA82" i="32"/>
  <c r="AA83" i="32"/>
  <c r="AA79" i="32"/>
  <c r="D38" i="31"/>
  <c r="C41" i="31" s="1"/>
  <c r="D41" i="31" s="1"/>
  <c r="D47" i="31" s="1"/>
  <c r="D49" i="31" s="1"/>
  <c r="G8" i="29" s="1"/>
  <c r="C27" i="32"/>
  <c r="C29" i="32"/>
  <c r="C37" i="32"/>
  <c r="AR28" i="31"/>
  <c r="K25" i="32"/>
  <c r="L25" i="32" s="1"/>
  <c r="K26" i="32"/>
  <c r="L26" i="32" s="1"/>
  <c r="AE78" i="32"/>
  <c r="AE77" i="32"/>
  <c r="AE85" i="32"/>
  <c r="AE81" i="32"/>
  <c r="AE80" i="32"/>
  <c r="AE84" i="32"/>
  <c r="AE82" i="32"/>
  <c r="AE75" i="32"/>
  <c r="N29" i="42"/>
  <c r="P29" i="42" s="1"/>
  <c r="N29" i="46"/>
  <c r="P29" i="46" s="1"/>
  <c r="J77" i="46"/>
  <c r="L77" i="46" s="1"/>
  <c r="J77" i="42"/>
  <c r="L77" i="42" s="1"/>
  <c r="AU77" i="36"/>
  <c r="AU78" i="36"/>
  <c r="AU85" i="36"/>
  <c r="AU82" i="36"/>
  <c r="AU75" i="36"/>
  <c r="AU81" i="36"/>
  <c r="AU83" i="36"/>
  <c r="AU76" i="36"/>
  <c r="R80" i="46"/>
  <c r="T80" i="46" s="1"/>
  <c r="R76" i="46"/>
  <c r="T76" i="46" s="1"/>
  <c r="R76" i="42"/>
  <c r="T76" i="42" s="1"/>
  <c r="V28" i="42"/>
  <c r="X28" i="42" s="1"/>
  <c r="V28" i="46"/>
  <c r="X28" i="46" s="1"/>
  <c r="N79" i="46"/>
  <c r="P79" i="46" s="1"/>
  <c r="R31" i="46"/>
  <c r="T31" i="46" s="1"/>
  <c r="V34" i="42"/>
  <c r="X34" i="42" s="1"/>
  <c r="R83" i="46"/>
  <c r="T83" i="46" s="1"/>
  <c r="J27" i="47"/>
  <c r="L27" i="47" s="1"/>
  <c r="J27" i="43"/>
  <c r="L27" i="43" s="1"/>
  <c r="F75" i="43"/>
  <c r="H75" i="43" s="1"/>
  <c r="F75" i="47"/>
  <c r="H75" i="47" s="1"/>
  <c r="AJ35" i="31"/>
  <c r="S26" i="32"/>
  <c r="T26" i="32" s="1"/>
  <c r="D12" i="29"/>
  <c r="AJ34" i="31"/>
  <c r="AJ32" i="31"/>
  <c r="AE25" i="32"/>
  <c r="AF25" i="32" s="1"/>
  <c r="D15" i="29"/>
  <c r="AJ36" i="31"/>
  <c r="AJ31" i="31"/>
  <c r="AJ29" i="31"/>
  <c r="AJ33" i="31"/>
  <c r="T38" i="35"/>
  <c r="S41" i="35" s="1"/>
  <c r="T41" i="35" s="1"/>
  <c r="T47" i="35" s="1"/>
  <c r="AJ30" i="31"/>
  <c r="S81" i="32"/>
  <c r="S85" i="32"/>
  <c r="S77" i="32"/>
  <c r="S78" i="32"/>
  <c r="S79" i="32"/>
  <c r="S75" i="32"/>
  <c r="S80" i="32"/>
  <c r="S82" i="32"/>
  <c r="S83" i="32"/>
  <c r="S84" i="32"/>
  <c r="S76" i="32"/>
  <c r="AH81" i="31"/>
  <c r="AJ81" i="31" s="1"/>
  <c r="AH79" i="31"/>
  <c r="AJ79" i="31" s="1"/>
  <c r="AH80" i="35"/>
  <c r="AJ80" i="35" s="1"/>
  <c r="AH77" i="35"/>
  <c r="AJ77" i="35" s="1"/>
  <c r="AH82" i="35"/>
  <c r="AJ82" i="35" s="1"/>
  <c r="AH85" i="31"/>
  <c r="AJ85" i="31" s="1"/>
  <c r="AH84" i="31"/>
  <c r="AJ84" i="31" s="1"/>
  <c r="AH81" i="35"/>
  <c r="AJ81" i="35" s="1"/>
  <c r="AH83" i="35"/>
  <c r="AJ83" i="35" s="1"/>
  <c r="AH84" i="35"/>
  <c r="AJ84" i="35" s="1"/>
  <c r="AH85" i="35"/>
  <c r="AJ85" i="35" s="1"/>
  <c r="AH82" i="31"/>
  <c r="AJ82" i="31" s="1"/>
  <c r="AH78" i="35"/>
  <c r="AJ78" i="35" s="1"/>
  <c r="AH78" i="31"/>
  <c r="AJ78" i="31" s="1"/>
  <c r="AH79" i="35"/>
  <c r="AJ79" i="35" s="1"/>
  <c r="AH80" i="31"/>
  <c r="AJ80" i="31" s="1"/>
  <c r="AH83" i="31"/>
  <c r="AJ83" i="31" s="1"/>
  <c r="AH77" i="31"/>
  <c r="AJ77" i="31" s="1"/>
  <c r="L12" i="29"/>
  <c r="S74" i="32"/>
  <c r="AL29" i="31"/>
  <c r="AN29" i="31" s="1"/>
  <c r="AL37" i="31"/>
  <c r="AN37" i="31" s="1"/>
  <c r="AL30" i="35"/>
  <c r="AN30" i="35" s="1"/>
  <c r="AL36" i="35"/>
  <c r="AN36" i="35" s="1"/>
  <c r="AL36" i="31"/>
  <c r="AN36" i="31" s="1"/>
  <c r="AL34" i="31"/>
  <c r="AN34" i="31" s="1"/>
  <c r="AL31" i="35"/>
  <c r="AN31" i="35" s="1"/>
  <c r="AL32" i="35"/>
  <c r="AN32" i="35" s="1"/>
  <c r="AL33" i="35"/>
  <c r="AN33" i="35" s="1"/>
  <c r="AL30" i="31"/>
  <c r="AN30" i="31" s="1"/>
  <c r="AL33" i="31"/>
  <c r="AN33" i="31" s="1"/>
  <c r="AL29" i="35"/>
  <c r="AN29" i="35" s="1"/>
  <c r="AL32" i="31"/>
  <c r="AN32" i="31" s="1"/>
  <c r="AL35" i="31"/>
  <c r="AN35" i="31" s="1"/>
  <c r="AL37" i="35"/>
  <c r="AN37" i="35" s="1"/>
  <c r="AL31" i="31"/>
  <c r="AN31" i="31" s="1"/>
  <c r="AL35" i="35"/>
  <c r="AN35" i="35" s="1"/>
  <c r="AL34" i="35"/>
  <c r="AN34" i="35" s="1"/>
  <c r="B28" i="36"/>
  <c r="D28" i="36" s="1"/>
  <c r="B28" i="32"/>
  <c r="D28" i="32" s="1"/>
  <c r="AR28" i="35"/>
  <c r="L16" i="29"/>
  <c r="AI74" i="32"/>
  <c r="T38" i="31"/>
  <c r="S41" i="31" s="1"/>
  <c r="T41" i="31" s="1"/>
  <c r="T47" i="31" s="1"/>
  <c r="T49" i="31" s="1"/>
  <c r="G12" i="29" s="1"/>
  <c r="AI82" i="32"/>
  <c r="AI83" i="32"/>
  <c r="AI79" i="32"/>
  <c r="AI75" i="32"/>
  <c r="AI84" i="32"/>
  <c r="AI80" i="32"/>
  <c r="AI81" i="32"/>
  <c r="AI85" i="32"/>
  <c r="AI76" i="32"/>
  <c r="AI77" i="32"/>
  <c r="AI78" i="32"/>
  <c r="AN70" i="36"/>
  <c r="AB17" i="29" s="1"/>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S30" i="32"/>
  <c r="AA16" i="29"/>
  <c r="AI74" i="35"/>
  <c r="AQ84" i="32"/>
  <c r="AQ76" i="32"/>
  <c r="AQ81" i="32"/>
  <c r="AQ85" i="32"/>
  <c r="AQ77" i="32"/>
  <c r="AQ78" i="32"/>
  <c r="AQ83" i="32"/>
  <c r="AQ80" i="32"/>
  <c r="AQ79" i="32"/>
  <c r="AQ75"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AT28" i="35"/>
  <c r="AV28" i="35" s="1"/>
  <c r="AT28" i="31"/>
  <c r="AV28" i="31" s="1"/>
  <c r="AB38" i="35"/>
  <c r="AN62" i="35"/>
  <c r="AN70" i="35" s="1"/>
  <c r="AN62" i="31"/>
  <c r="AN70" i="31" s="1"/>
  <c r="AN14" i="31"/>
  <c r="AN22" i="31" s="1"/>
  <c r="AN14" i="35"/>
  <c r="AN22" i="35" s="1"/>
  <c r="C41" i="35"/>
  <c r="D41" i="35" s="1"/>
  <c r="D47" i="35" s="1"/>
  <c r="D49" i="35" s="1"/>
  <c r="W8" i="29" s="1"/>
  <c r="AM25" i="32"/>
  <c r="AN25" i="32" s="1"/>
  <c r="D17" i="29"/>
  <c r="AM26" i="32"/>
  <c r="AN26" i="32" s="1"/>
  <c r="AH73" i="35"/>
  <c r="AJ73" i="35" s="1"/>
  <c r="AH73" i="31"/>
  <c r="AJ73" i="31" s="1"/>
  <c r="W79" i="36"/>
  <c r="W80" i="36"/>
  <c r="W83" i="36"/>
  <c r="W75" i="36"/>
  <c r="W82" i="36"/>
  <c r="W85" i="36"/>
  <c r="W77" i="36"/>
  <c r="W78" i="36"/>
  <c r="W84" i="36"/>
  <c r="W76" i="36"/>
  <c r="W81" i="36"/>
  <c r="AU35" i="36"/>
  <c r="AU33" i="36"/>
  <c r="AU30" i="36"/>
  <c r="AU27" i="36"/>
  <c r="AU34" i="36"/>
  <c r="AU29" i="36"/>
  <c r="AU28" i="36"/>
  <c r="AU32" i="36"/>
  <c r="AU36" i="36"/>
  <c r="AU31" i="36"/>
  <c r="AU37" i="36"/>
  <c r="G41" i="31"/>
  <c r="H41" i="31" s="1"/>
  <c r="H47" i="31" s="1"/>
  <c r="H49" i="31" s="1"/>
  <c r="G9" i="29" s="1"/>
  <c r="AQ75" i="36"/>
  <c r="AQ82" i="36"/>
  <c r="AQ84" i="36"/>
  <c r="AQ79" i="36"/>
  <c r="AQ80" i="36"/>
  <c r="AQ83" i="36"/>
  <c r="AQ85" i="36"/>
  <c r="AQ77" i="36"/>
  <c r="AQ78" i="36"/>
  <c r="AQ76" i="36"/>
  <c r="AQ81" i="36"/>
  <c r="AM25" i="36"/>
  <c r="AN25" i="36" s="1"/>
  <c r="T17" i="29"/>
  <c r="AM26" i="36"/>
  <c r="AN26" i="36" s="1"/>
  <c r="K41" i="35"/>
  <c r="L41" i="35" s="1"/>
  <c r="L47" i="35" s="1"/>
  <c r="L49" i="35" s="1"/>
  <c r="W10" i="29" s="1"/>
  <c r="AF38" i="31"/>
  <c r="O41" i="31"/>
  <c r="P41" i="31" s="1"/>
  <c r="P47" i="31" s="1"/>
  <c r="P49" i="31" s="1"/>
  <c r="G11" i="29" s="1"/>
  <c r="AM74" i="32"/>
  <c r="L17" i="29"/>
  <c r="C41" i="30"/>
  <c r="D41" i="30" s="1"/>
  <c r="D49" i="30" s="1"/>
  <c r="F21" i="29" s="1"/>
  <c r="AI25" i="35"/>
  <c r="AJ25" i="35" s="1"/>
  <c r="S16" i="29"/>
  <c r="AI26" i="35"/>
  <c r="AJ26" i="35" s="1"/>
  <c r="B27" i="36"/>
  <c r="D27" i="36" s="1"/>
  <c r="B27" i="32"/>
  <c r="S84" i="36"/>
  <c r="S79" i="36"/>
  <c r="S80" i="36"/>
  <c r="S83" i="36"/>
  <c r="S75" i="36"/>
  <c r="S82" i="36"/>
  <c r="S85" i="36"/>
  <c r="S77" i="36"/>
  <c r="S78" i="36"/>
  <c r="S76" i="36"/>
  <c r="S81" i="36"/>
  <c r="O84" i="32"/>
  <c r="O76" i="32"/>
  <c r="O81" i="32"/>
  <c r="O85" i="32"/>
  <c r="O77" i="32"/>
  <c r="O78" i="32"/>
  <c r="O83" i="32"/>
  <c r="O79" i="32"/>
  <c r="O75" i="32"/>
  <c r="O82" i="32"/>
  <c r="O80" i="32"/>
  <c r="T16" i="29"/>
  <c r="AI26" i="36"/>
  <c r="AJ26" i="36" s="1"/>
  <c r="AI25" i="36"/>
  <c r="AJ25" i="36" s="1"/>
  <c r="AT75" i="35"/>
  <c r="AV75" i="35" s="1"/>
  <c r="AT75" i="31"/>
  <c r="AV75" i="31" s="1"/>
  <c r="AA25" i="32"/>
  <c r="AB25" i="32" s="1"/>
  <c r="D14" i="29"/>
  <c r="AA26" i="32"/>
  <c r="AB26" i="32" s="1"/>
  <c r="L11" i="29"/>
  <c r="O74" i="32"/>
  <c r="AR62" i="32"/>
  <c r="AR70" i="32" s="1"/>
  <c r="AR14" i="36"/>
  <c r="AR22" i="36" s="1"/>
  <c r="AR14" i="32"/>
  <c r="AR22" i="32" s="1"/>
  <c r="AR62" i="36"/>
  <c r="AR70" i="36" s="1"/>
  <c r="AL73" i="32"/>
  <c r="AN73" i="32" s="1"/>
  <c r="AL73" i="36"/>
  <c r="AN73" i="36" s="1"/>
  <c r="K16" i="29"/>
  <c r="AI74" i="31"/>
  <c r="AA34" i="32"/>
  <c r="AA27" i="32"/>
  <c r="AA35" i="32"/>
  <c r="AA33" i="32"/>
  <c r="AA28" i="32"/>
  <c r="AA31" i="32"/>
  <c r="AA37" i="32"/>
  <c r="AA30" i="32"/>
  <c r="AA32" i="32"/>
  <c r="AA29" i="32"/>
  <c r="AA36" i="32"/>
  <c r="AE34" i="32"/>
  <c r="AE35" i="32"/>
  <c r="AE36" i="32"/>
  <c r="AE28" i="32"/>
  <c r="AE33" i="32"/>
  <c r="AE29" i="32"/>
  <c r="AE31" i="32"/>
  <c r="AE37" i="32"/>
  <c r="AE27" i="32"/>
  <c r="AE30" i="32"/>
  <c r="AE32" i="32"/>
  <c r="AP76" i="31"/>
  <c r="AR76" i="31" s="1"/>
  <c r="AP76" i="35"/>
  <c r="AR76" i="35" s="1"/>
  <c r="L86" i="46" l="1"/>
  <c r="K89" i="46" s="1"/>
  <c r="L89" i="46" s="1"/>
  <c r="L95" i="46" s="1"/>
  <c r="L97" i="46" s="1"/>
  <c r="AF10" i="39" s="1"/>
  <c r="P38" i="42"/>
  <c r="O41" i="42" s="1"/>
  <c r="P41" i="42" s="1"/>
  <c r="P47" i="42" s="1"/>
  <c r="P49" i="42" s="1"/>
  <c r="H11" i="39" s="1"/>
  <c r="P38" i="46"/>
  <c r="O41" i="46" s="1"/>
  <c r="P41" i="46" s="1"/>
  <c r="P47" i="46" s="1"/>
  <c r="P49" i="46" s="1"/>
  <c r="X11" i="39" s="1"/>
  <c r="R31" i="42"/>
  <c r="T31" i="42" s="1"/>
  <c r="N79" i="42"/>
  <c r="P79" i="42" s="1"/>
  <c r="R80" i="42"/>
  <c r="T80" i="42" s="1"/>
  <c r="D27" i="32"/>
  <c r="L86" i="42"/>
  <c r="K89" i="42" s="1"/>
  <c r="L89" i="42" s="1"/>
  <c r="L95" i="42" s="1"/>
  <c r="L97" i="42" s="1"/>
  <c r="P10" i="39" s="1"/>
  <c r="V32" i="42"/>
  <c r="X32" i="42" s="1"/>
  <c r="R85" i="42"/>
  <c r="T85" i="42" s="1"/>
  <c r="V35" i="46"/>
  <c r="X35" i="46" s="1"/>
  <c r="R84" i="46"/>
  <c r="T84" i="46" s="1"/>
  <c r="V34" i="46"/>
  <c r="X34" i="46" s="1"/>
  <c r="R82" i="42"/>
  <c r="T82" i="42" s="1"/>
  <c r="V33" i="42"/>
  <c r="X33" i="42" s="1"/>
  <c r="R81" i="42"/>
  <c r="T81" i="42" s="1"/>
  <c r="R83" i="42"/>
  <c r="T83" i="42" s="1"/>
  <c r="R84" i="42"/>
  <c r="T84" i="42" s="1"/>
  <c r="R82" i="46"/>
  <c r="T82" i="46" s="1"/>
  <c r="V35" i="42"/>
  <c r="X35" i="42" s="1"/>
  <c r="V32" i="46"/>
  <c r="X32" i="46" s="1"/>
  <c r="V36" i="46"/>
  <c r="X36" i="46" s="1"/>
  <c r="R78" i="46"/>
  <c r="T78" i="46" s="1"/>
  <c r="V37" i="42"/>
  <c r="X37" i="42" s="1"/>
  <c r="V33" i="46"/>
  <c r="X33" i="46" s="1"/>
  <c r="R78" i="42"/>
  <c r="T78" i="42" s="1"/>
  <c r="V37" i="46"/>
  <c r="X37" i="46" s="1"/>
  <c r="V30" i="42"/>
  <c r="X30" i="42" s="1"/>
  <c r="V30" i="46"/>
  <c r="X30" i="46" s="1"/>
  <c r="R81" i="46"/>
  <c r="T81" i="46" s="1"/>
  <c r="V36" i="42"/>
  <c r="X36" i="42" s="1"/>
  <c r="R85" i="46"/>
  <c r="T85" i="46" s="1"/>
  <c r="R29" i="42"/>
  <c r="T29" i="42" s="1"/>
  <c r="R29" i="46"/>
  <c r="T29" i="46" s="1"/>
  <c r="T38" i="46" s="1"/>
  <c r="S41" i="46" s="1"/>
  <c r="T41" i="46" s="1"/>
  <c r="T47" i="46" s="1"/>
  <c r="T49" i="46" s="1"/>
  <c r="X12" i="39" s="1"/>
  <c r="N77" i="46"/>
  <c r="P77" i="46" s="1"/>
  <c r="P86" i="46" s="1"/>
  <c r="O89" i="46" s="1"/>
  <c r="P89" i="46" s="1"/>
  <c r="P95" i="46" s="1"/>
  <c r="P97" i="46" s="1"/>
  <c r="AF11" i="39" s="1"/>
  <c r="N77" i="42"/>
  <c r="P77" i="42" s="1"/>
  <c r="V76" i="42"/>
  <c r="X76" i="42" s="1"/>
  <c r="V76" i="46"/>
  <c r="X76" i="46" s="1"/>
  <c r="V81" i="46"/>
  <c r="X81" i="46" s="1"/>
  <c r="R79" i="46"/>
  <c r="T79" i="46" s="1"/>
  <c r="V31" i="46"/>
  <c r="X31" i="46" s="1"/>
  <c r="J75" i="43"/>
  <c r="L75" i="43" s="1"/>
  <c r="J75" i="47"/>
  <c r="L75" i="47" s="1"/>
  <c r="Z28" i="46"/>
  <c r="AB28" i="46" s="1"/>
  <c r="Z28" i="42"/>
  <c r="AB28" i="42" s="1"/>
  <c r="Z36" i="42"/>
  <c r="AB36" i="42" s="1"/>
  <c r="N27" i="47"/>
  <c r="P27" i="47" s="1"/>
  <c r="N27" i="43"/>
  <c r="P27" i="43" s="1"/>
  <c r="V28" i="32"/>
  <c r="X28" i="32" s="1"/>
  <c r="V28" i="36"/>
  <c r="X28" i="36" s="1"/>
  <c r="AM74" i="36"/>
  <c r="T49" i="35"/>
  <c r="W12" i="29" s="1"/>
  <c r="AF49" i="35"/>
  <c r="W15" i="29" s="1"/>
  <c r="F28" i="32"/>
  <c r="H28" i="32" s="1"/>
  <c r="F28" i="36"/>
  <c r="H28" i="36" s="1"/>
  <c r="B76" i="36"/>
  <c r="D76" i="36" s="1"/>
  <c r="B76" i="32"/>
  <c r="D76" i="32" s="1"/>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B18" i="29"/>
  <c r="AQ74" i="36"/>
  <c r="AM25" i="35"/>
  <c r="AN25" i="35" s="1"/>
  <c r="S17" i="29"/>
  <c r="AM26" i="35"/>
  <c r="AN26" i="35" s="1"/>
  <c r="D18" i="29"/>
  <c r="AQ25" i="32"/>
  <c r="AR25" i="32" s="1"/>
  <c r="AQ26" i="32"/>
  <c r="AR26" i="32" s="1"/>
  <c r="AE41" i="31"/>
  <c r="AF41" i="31" s="1"/>
  <c r="AF47" i="31" s="1"/>
  <c r="AF49" i="31" s="1"/>
  <c r="G15" i="29" s="1"/>
  <c r="C17" i="29"/>
  <c r="AM25" i="31"/>
  <c r="AN25" i="31" s="1"/>
  <c r="AM26" i="31"/>
  <c r="AN26" i="31" s="1"/>
  <c r="T18" i="29"/>
  <c r="AQ26" i="36"/>
  <c r="AR26" i="36" s="1"/>
  <c r="AQ25" i="36"/>
  <c r="AR25" i="36" s="1"/>
  <c r="K17" i="29"/>
  <c r="AM74" i="31"/>
  <c r="L18" i="29"/>
  <c r="AQ74" i="32"/>
  <c r="AM74" i="35"/>
  <c r="AA17" i="29"/>
  <c r="AV14" i="32"/>
  <c r="AV22" i="32" s="1"/>
  <c r="AV62" i="32"/>
  <c r="AV70" i="32" s="1"/>
  <c r="AV62" i="36"/>
  <c r="AV70" i="36" s="1"/>
  <c r="AV14" i="36"/>
  <c r="AV22" i="36" s="1"/>
  <c r="AR62" i="35"/>
  <c r="AR70" i="35" s="1"/>
  <c r="AR14" i="31"/>
  <c r="AR22" i="31" s="1"/>
  <c r="AR62" i="31"/>
  <c r="AR70" i="31" s="1"/>
  <c r="AR14" i="35"/>
  <c r="AR22" i="35" s="1"/>
  <c r="AP73" i="36"/>
  <c r="AR73" i="36" s="1"/>
  <c r="AP73" i="32"/>
  <c r="AR73" i="32" s="1"/>
  <c r="F27" i="36"/>
  <c r="H27" i="36" s="1"/>
  <c r="F27" i="32"/>
  <c r="H27" i="32" s="1"/>
  <c r="AJ38" i="35"/>
  <c r="AL73" i="35"/>
  <c r="AN73" i="35" s="1"/>
  <c r="AL73" i="31"/>
  <c r="AN73" i="31" s="1"/>
  <c r="AT76" i="31"/>
  <c r="AV76" i="31" s="1"/>
  <c r="AT76" i="35"/>
  <c r="AV76" i="35" s="1"/>
  <c r="AJ38" i="31"/>
  <c r="P86" i="42" l="1"/>
  <c r="O89" i="42" s="1"/>
  <c r="P89" i="42" s="1"/>
  <c r="P95" i="42" s="1"/>
  <c r="P97" i="42" s="1"/>
  <c r="P11" i="39" s="1"/>
  <c r="T38" i="42"/>
  <c r="S41" i="42" s="1"/>
  <c r="T41" i="42" s="1"/>
  <c r="T47" i="42" s="1"/>
  <c r="T49" i="42" s="1"/>
  <c r="H12" i="39" s="1"/>
  <c r="R79" i="42"/>
  <c r="T79" i="42" s="1"/>
  <c r="Z36" i="46"/>
  <c r="AB36" i="46" s="1"/>
  <c r="V80" i="42"/>
  <c r="X80" i="42" s="1"/>
  <c r="V31" i="42"/>
  <c r="X31" i="42" s="1"/>
  <c r="Z37" i="42"/>
  <c r="AB37" i="42" s="1"/>
  <c r="V85" i="46"/>
  <c r="X85" i="46" s="1"/>
  <c r="Z30" i="42"/>
  <c r="AB30" i="42" s="1"/>
  <c r="V82" i="42"/>
  <c r="X82" i="42" s="1"/>
  <c r="V83" i="42"/>
  <c r="X83" i="42" s="1"/>
  <c r="Z30" i="46"/>
  <c r="AB30" i="46" s="1"/>
  <c r="Z34" i="46"/>
  <c r="AB34" i="46" s="1"/>
  <c r="V78" i="42"/>
  <c r="X78" i="42" s="1"/>
  <c r="Z34" i="42"/>
  <c r="AB34" i="42" s="1"/>
  <c r="Z35" i="42"/>
  <c r="AB35" i="42" s="1"/>
  <c r="V80" i="46"/>
  <c r="X80" i="46" s="1"/>
  <c r="Z37" i="46"/>
  <c r="AB37" i="46" s="1"/>
  <c r="Z33" i="46"/>
  <c r="AB33" i="46" s="1"/>
  <c r="V81" i="42"/>
  <c r="X81" i="42" s="1"/>
  <c r="Z33" i="42"/>
  <c r="AB33" i="42" s="1"/>
  <c r="V84" i="42"/>
  <c r="X84" i="42" s="1"/>
  <c r="V83" i="46"/>
  <c r="X83" i="46" s="1"/>
  <c r="Z32" i="46"/>
  <c r="AB32" i="46" s="1"/>
  <c r="Z35" i="46"/>
  <c r="AB35" i="46" s="1"/>
  <c r="V84" i="46"/>
  <c r="X84" i="46" s="1"/>
  <c r="Z32" i="42"/>
  <c r="AB32" i="42" s="1"/>
  <c r="V82" i="46"/>
  <c r="X82" i="46" s="1"/>
  <c r="V78" i="46"/>
  <c r="X78" i="46" s="1"/>
  <c r="V85" i="42"/>
  <c r="X85" i="42" s="1"/>
  <c r="V29" i="42"/>
  <c r="X29" i="42" s="1"/>
  <c r="V29" i="46"/>
  <c r="X29" i="46" s="1"/>
  <c r="X38" i="46" s="1"/>
  <c r="W41" i="46" s="1"/>
  <c r="X41" i="46" s="1"/>
  <c r="X47" i="46" s="1"/>
  <c r="X49" i="46" s="1"/>
  <c r="X13" i="39" s="1"/>
  <c r="R77" i="46"/>
  <c r="T77" i="46" s="1"/>
  <c r="T86" i="46" s="1"/>
  <c r="S89" i="46" s="1"/>
  <c r="T89" i="46" s="1"/>
  <c r="T95" i="46" s="1"/>
  <c r="T97" i="46" s="1"/>
  <c r="AF12" i="39" s="1"/>
  <c r="R77" i="42"/>
  <c r="T77" i="42" s="1"/>
  <c r="Z76" i="42"/>
  <c r="AB76" i="42" s="1"/>
  <c r="Z76" i="46"/>
  <c r="AB76" i="46" s="1"/>
  <c r="AD28" i="42"/>
  <c r="AF28" i="42" s="1"/>
  <c r="AD28" i="46"/>
  <c r="AF28" i="46" s="1"/>
  <c r="Z78" i="46"/>
  <c r="AB78" i="46" s="1"/>
  <c r="AD34" i="42"/>
  <c r="AF34" i="42" s="1"/>
  <c r="Z84" i="42"/>
  <c r="AB84" i="42" s="1"/>
  <c r="N75" i="47"/>
  <c r="P75" i="47" s="1"/>
  <c r="N75" i="43"/>
  <c r="P75" i="43" s="1"/>
  <c r="R27" i="47"/>
  <c r="T27" i="47" s="1"/>
  <c r="R27" i="43"/>
  <c r="T27" i="43" s="1"/>
  <c r="V79" i="42"/>
  <c r="X79" i="42" s="1"/>
  <c r="Z28" i="36"/>
  <c r="AB28" i="36" s="1"/>
  <c r="Z28" i="32"/>
  <c r="AB28" i="32" s="1"/>
  <c r="V76" i="32"/>
  <c r="X76" i="32" s="1"/>
  <c r="V76" i="36"/>
  <c r="X76" i="36" s="1"/>
  <c r="J28" i="32"/>
  <c r="L28" i="32" s="1"/>
  <c r="J28" i="36"/>
  <c r="L28" i="36" s="1"/>
  <c r="F76" i="36"/>
  <c r="H76" i="36" s="1"/>
  <c r="F76" i="32"/>
  <c r="H76" i="32" s="1"/>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38" i="35"/>
  <c r="AM41" i="35" s="1"/>
  <c r="AN41" i="35" s="1"/>
  <c r="AN47" i="35" s="1"/>
  <c r="AN49" i="35" s="1"/>
  <c r="W17" i="29" s="1"/>
  <c r="C18" i="29"/>
  <c r="AQ26" i="31"/>
  <c r="AR26" i="31" s="1"/>
  <c r="AQ25" i="31"/>
  <c r="AR25" i="31" s="1"/>
  <c r="AA18" i="29"/>
  <c r="AQ74" i="35"/>
  <c r="AT73" i="32"/>
  <c r="AV73" i="32" s="1"/>
  <c r="AT73" i="36"/>
  <c r="AV73" i="36" s="1"/>
  <c r="AI41" i="31"/>
  <c r="AJ41" i="31" s="1"/>
  <c r="AJ47" i="31" s="1"/>
  <c r="AJ49" i="31" s="1"/>
  <c r="G16" i="29" s="1"/>
  <c r="J27" i="36"/>
  <c r="L27" i="36" s="1"/>
  <c r="J27" i="32"/>
  <c r="L27" i="32" s="1"/>
  <c r="AV62" i="35"/>
  <c r="AV70" i="35" s="1"/>
  <c r="AV14" i="35"/>
  <c r="AV22" i="35" s="1"/>
  <c r="AV62" i="31"/>
  <c r="AV70" i="31" s="1"/>
  <c r="AV14" i="31"/>
  <c r="AV22" i="31" s="1"/>
  <c r="F75" i="32"/>
  <c r="H75" i="32" s="1"/>
  <c r="F75" i="36"/>
  <c r="H75" i="36" s="1"/>
  <c r="AP73" i="35"/>
  <c r="AR73" i="35" s="1"/>
  <c r="AP73" i="31"/>
  <c r="AR73" i="31" s="1"/>
  <c r="AU25" i="32"/>
  <c r="AV25" i="32" s="1"/>
  <c r="D19" i="29"/>
  <c r="AU26" i="32"/>
  <c r="AV26" i="32" s="1"/>
  <c r="T19" i="29"/>
  <c r="AU26" i="36"/>
  <c r="AV26" i="36" s="1"/>
  <c r="AU25" i="36"/>
  <c r="AV25" i="36" s="1"/>
  <c r="AQ26" i="35"/>
  <c r="AR26" i="35" s="1"/>
  <c r="S18" i="29"/>
  <c r="AQ25" i="35"/>
  <c r="AR25" i="35" s="1"/>
  <c r="AB19" i="29"/>
  <c r="AU74" i="36"/>
  <c r="AI41" i="35"/>
  <c r="AJ41" i="35" s="1"/>
  <c r="AJ47" i="35" s="1"/>
  <c r="AJ49" i="35" s="1"/>
  <c r="W16" i="29" s="1"/>
  <c r="K18" i="29"/>
  <c r="AQ74" i="31"/>
  <c r="L19" i="29"/>
  <c r="AU74" i="32"/>
  <c r="AN38" i="31"/>
  <c r="T86" i="42" l="1"/>
  <c r="S89" i="42" s="1"/>
  <c r="T89" i="42" s="1"/>
  <c r="T95" i="42" s="1"/>
  <c r="T97" i="42" s="1"/>
  <c r="P12" i="39" s="1"/>
  <c r="Z31" i="46"/>
  <c r="AB31" i="46" s="1"/>
  <c r="X38" i="42"/>
  <c r="W41" i="42" s="1"/>
  <c r="X41" i="42" s="1"/>
  <c r="X47" i="42" s="1"/>
  <c r="X49" i="42" s="1"/>
  <c r="H13" i="39" s="1"/>
  <c r="AD37" i="46"/>
  <c r="AF37" i="46" s="1"/>
  <c r="Z31" i="42"/>
  <c r="AB31" i="42" s="1"/>
  <c r="Z81" i="42"/>
  <c r="AB81" i="42" s="1"/>
  <c r="Z83" i="46"/>
  <c r="AB83" i="46" s="1"/>
  <c r="Z82" i="42"/>
  <c r="AB82" i="42" s="1"/>
  <c r="AD33" i="46"/>
  <c r="AF33" i="46" s="1"/>
  <c r="V79" i="46"/>
  <c r="X79" i="46" s="1"/>
  <c r="AD35" i="46"/>
  <c r="AF35" i="46" s="1"/>
  <c r="AD37" i="42"/>
  <c r="AF37" i="42" s="1"/>
  <c r="AD32" i="46"/>
  <c r="AF32" i="46" s="1"/>
  <c r="Z85" i="46"/>
  <c r="AB85" i="46" s="1"/>
  <c r="AD30" i="46"/>
  <c r="AF30" i="46" s="1"/>
  <c r="AD30" i="42"/>
  <c r="AF30" i="42" s="1"/>
  <c r="Z85" i="42"/>
  <c r="AB85" i="42" s="1"/>
  <c r="AD36" i="42"/>
  <c r="AF36" i="42" s="1"/>
  <c r="Z80" i="42"/>
  <c r="AB80" i="42" s="1"/>
  <c r="AD34" i="46"/>
  <c r="AF34" i="46" s="1"/>
  <c r="Z84" i="46"/>
  <c r="AB84" i="46" s="1"/>
  <c r="Z82" i="46"/>
  <c r="AB82" i="46" s="1"/>
  <c r="AD33" i="42"/>
  <c r="AF33" i="42" s="1"/>
  <c r="Z83" i="42"/>
  <c r="AB83" i="42" s="1"/>
  <c r="AD35" i="42"/>
  <c r="AF35" i="42" s="1"/>
  <c r="Z80" i="46"/>
  <c r="AB80" i="46" s="1"/>
  <c r="AD36" i="46"/>
  <c r="AF36" i="46" s="1"/>
  <c r="Z81" i="46"/>
  <c r="AB81" i="46" s="1"/>
  <c r="AD32" i="42"/>
  <c r="AF32" i="42" s="1"/>
  <c r="Z78" i="42"/>
  <c r="AB78" i="42" s="1"/>
  <c r="Z29" i="42"/>
  <c r="AB29" i="42" s="1"/>
  <c r="Z29" i="46"/>
  <c r="AB29" i="46" s="1"/>
  <c r="V77" i="46"/>
  <c r="X77" i="46" s="1"/>
  <c r="V77" i="42"/>
  <c r="X77" i="42" s="1"/>
  <c r="X86" i="42" s="1"/>
  <c r="W89" i="42" s="1"/>
  <c r="X89" i="42" s="1"/>
  <c r="X95" i="42" s="1"/>
  <c r="X97" i="42" s="1"/>
  <c r="P13" i="39" s="1"/>
  <c r="R75" i="43"/>
  <c r="T75" i="43" s="1"/>
  <c r="R75" i="47"/>
  <c r="T75" i="47" s="1"/>
  <c r="AH33" i="46"/>
  <c r="AJ33" i="46" s="1"/>
  <c r="AD82" i="46"/>
  <c r="AF82" i="46" s="1"/>
  <c r="AH35" i="42"/>
  <c r="AJ35" i="42" s="1"/>
  <c r="AH35" i="46"/>
  <c r="AJ35" i="46" s="1"/>
  <c r="AH37" i="42"/>
  <c r="AJ37" i="42" s="1"/>
  <c r="AH34" i="42"/>
  <c r="AJ34" i="42" s="1"/>
  <c r="AH33" i="42"/>
  <c r="AJ33" i="42" s="1"/>
  <c r="AH36" i="46"/>
  <c r="AJ36" i="46" s="1"/>
  <c r="AH28" i="42"/>
  <c r="AJ28" i="42" s="1"/>
  <c r="AH28" i="46"/>
  <c r="AJ28" i="46" s="1"/>
  <c r="AH36" i="42"/>
  <c r="AJ36" i="42" s="1"/>
  <c r="AH34" i="46"/>
  <c r="AJ34" i="46" s="1"/>
  <c r="V27" i="47"/>
  <c r="X27" i="47" s="1"/>
  <c r="V27" i="43"/>
  <c r="X27" i="43" s="1"/>
  <c r="AH37" i="46"/>
  <c r="AJ37" i="46" s="1"/>
  <c r="Z79" i="42"/>
  <c r="AB79" i="42" s="1"/>
  <c r="AD76" i="46"/>
  <c r="AF76" i="46" s="1"/>
  <c r="AD83" i="42"/>
  <c r="AF83" i="42" s="1"/>
  <c r="AD84" i="46"/>
  <c r="AF84" i="46" s="1"/>
  <c r="AD76" i="42"/>
  <c r="AF76" i="42" s="1"/>
  <c r="AD80" i="46"/>
  <c r="AF80" i="46" s="1"/>
  <c r="AD78" i="42"/>
  <c r="AF78" i="42" s="1"/>
  <c r="AD80" i="42"/>
  <c r="AF80" i="42" s="1"/>
  <c r="AH32" i="46"/>
  <c r="AJ32" i="46" s="1"/>
  <c r="AD28" i="36"/>
  <c r="AF28" i="36" s="1"/>
  <c r="AD28" i="32"/>
  <c r="AF28" i="32" s="1"/>
  <c r="Z76" i="32"/>
  <c r="AB76" i="32" s="1"/>
  <c r="Z76" i="36"/>
  <c r="AB76" i="36" s="1"/>
  <c r="N28" i="36"/>
  <c r="P28" i="36" s="1"/>
  <c r="N28" i="32"/>
  <c r="P28" i="32" s="1"/>
  <c r="J76" i="32"/>
  <c r="L76" i="32" s="1"/>
  <c r="J76" i="36"/>
  <c r="L76" i="36"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38" i="31"/>
  <c r="AQ41" i="31" s="1"/>
  <c r="AR41" i="31" s="1"/>
  <c r="AR47" i="31" s="1"/>
  <c r="AR49" i="31" s="1"/>
  <c r="G18" i="29" s="1"/>
  <c r="AR38" i="35"/>
  <c r="AT73" i="35"/>
  <c r="AV73" i="35" s="1"/>
  <c r="AT73" i="31"/>
  <c r="AV73" i="31" s="1"/>
  <c r="AM41" i="31"/>
  <c r="AN41" i="31" s="1"/>
  <c r="AN47" i="31" s="1"/>
  <c r="AN49" i="31" s="1"/>
  <c r="G17" i="29" s="1"/>
  <c r="C19" i="29"/>
  <c r="AU25" i="31"/>
  <c r="AV25" i="31" s="1"/>
  <c r="AU26" i="31"/>
  <c r="AV26" i="31" s="1"/>
  <c r="K19" i="29"/>
  <c r="AU74" i="31"/>
  <c r="N27" i="32"/>
  <c r="P27" i="32" s="1"/>
  <c r="N27" i="36"/>
  <c r="P27" i="36" s="1"/>
  <c r="S19" i="29"/>
  <c r="AU26" i="35"/>
  <c r="AV26" i="35" s="1"/>
  <c r="AU25" i="35"/>
  <c r="AV25" i="35" s="1"/>
  <c r="J75" i="36"/>
  <c r="L75" i="36" s="1"/>
  <c r="J75" i="32"/>
  <c r="L75" i="32" s="1"/>
  <c r="AA19" i="29"/>
  <c r="AU74" i="35"/>
  <c r="AB38" i="46" l="1"/>
  <c r="AA41" i="46" s="1"/>
  <c r="AB41" i="46" s="1"/>
  <c r="AB47" i="46" s="1"/>
  <c r="AB49" i="46" s="1"/>
  <c r="X14" i="39" s="1"/>
  <c r="AB38" i="42"/>
  <c r="AA41" i="42" s="1"/>
  <c r="AB41" i="42" s="1"/>
  <c r="AB47" i="42" s="1"/>
  <c r="AB49" i="42" s="1"/>
  <c r="H14" i="39" s="1"/>
  <c r="X86" i="46"/>
  <c r="W89" i="46" s="1"/>
  <c r="X89" i="46" s="1"/>
  <c r="X95" i="46" s="1"/>
  <c r="X97" i="46" s="1"/>
  <c r="AF13" i="39" s="1"/>
  <c r="AD85" i="46"/>
  <c r="AF85" i="46" s="1"/>
  <c r="AD85" i="42"/>
  <c r="AF85" i="42" s="1"/>
  <c r="AD81" i="46"/>
  <c r="AF81" i="46" s="1"/>
  <c r="AD82" i="42"/>
  <c r="AF82" i="42" s="1"/>
  <c r="AD83" i="46"/>
  <c r="AF83" i="46" s="1"/>
  <c r="AD81" i="42"/>
  <c r="AF81" i="42" s="1"/>
  <c r="AH32" i="42"/>
  <c r="AJ32" i="42" s="1"/>
  <c r="AH30" i="46"/>
  <c r="AJ30" i="46" s="1"/>
  <c r="AD31" i="42"/>
  <c r="AF31" i="42" s="1"/>
  <c r="AD31" i="46"/>
  <c r="AF31" i="46" s="1"/>
  <c r="AH30" i="42"/>
  <c r="AJ30" i="42" s="1"/>
  <c r="AD78" i="46"/>
  <c r="AF78" i="46" s="1"/>
  <c r="Z79" i="46"/>
  <c r="AB79" i="46" s="1"/>
  <c r="AD84" i="42"/>
  <c r="AF84" i="42" s="1"/>
  <c r="Z77" i="42"/>
  <c r="AB77" i="42" s="1"/>
  <c r="AB86" i="42" s="1"/>
  <c r="AA89" i="42" s="1"/>
  <c r="AB89" i="42" s="1"/>
  <c r="AB95" i="42" s="1"/>
  <c r="AB97" i="42" s="1"/>
  <c r="P14" i="39" s="1"/>
  <c r="Z77" i="46"/>
  <c r="AB77" i="46" s="1"/>
  <c r="AD29" i="42"/>
  <c r="AF29" i="42" s="1"/>
  <c r="AD29" i="46"/>
  <c r="AF29" i="46" s="1"/>
  <c r="AD79" i="42"/>
  <c r="AF79" i="42" s="1"/>
  <c r="AL37" i="42"/>
  <c r="AN37" i="42" s="1"/>
  <c r="AL28" i="46"/>
  <c r="AN28" i="46" s="1"/>
  <c r="AL28" i="42"/>
  <c r="AN28" i="42" s="1"/>
  <c r="AL34" i="42"/>
  <c r="AN34" i="42" s="1"/>
  <c r="AL35" i="42"/>
  <c r="AN35" i="42" s="1"/>
  <c r="AL32" i="46"/>
  <c r="AN32" i="46" s="1"/>
  <c r="AH78" i="42"/>
  <c r="AJ78" i="42" s="1"/>
  <c r="AH76" i="42"/>
  <c r="AJ76" i="42" s="1"/>
  <c r="AH76" i="46"/>
  <c r="AJ76" i="46" s="1"/>
  <c r="Z27" i="47"/>
  <c r="AB27" i="47" s="1"/>
  <c r="Z27" i="43"/>
  <c r="AB27" i="43" s="1"/>
  <c r="V75" i="43"/>
  <c r="X75" i="43" s="1"/>
  <c r="V75" i="47"/>
  <c r="X75" i="47" s="1"/>
  <c r="AL33" i="42"/>
  <c r="AN33" i="42" s="1"/>
  <c r="AH85" i="42"/>
  <c r="AJ85" i="42" s="1"/>
  <c r="AH28" i="32"/>
  <c r="AJ28" i="32" s="1"/>
  <c r="AH28" i="36"/>
  <c r="AJ28" i="36" s="1"/>
  <c r="AD76" i="36"/>
  <c r="AF76" i="36" s="1"/>
  <c r="AD76" i="32"/>
  <c r="AF76" i="32" s="1"/>
  <c r="R28" i="36"/>
  <c r="T28" i="36" s="1"/>
  <c r="R28" i="32"/>
  <c r="T28" i="32" s="1"/>
  <c r="N76" i="36"/>
  <c r="P76" i="36" s="1"/>
  <c r="N76" i="32"/>
  <c r="P76" i="32" s="1"/>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D38" i="36"/>
  <c r="C41" i="36" s="1"/>
  <c r="D41" i="36" s="1"/>
  <c r="D47" i="36" s="1"/>
  <c r="D49" i="36" s="1"/>
  <c r="X8" i="29"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D38" i="32"/>
  <c r="C41" i="32" s="1"/>
  <c r="D41" i="32" s="1"/>
  <c r="D47" i="32" s="1"/>
  <c r="D49" i="32" s="1"/>
  <c r="H8" i="29" s="1"/>
  <c r="AV38" i="31"/>
  <c r="AU41" i="31" s="1"/>
  <c r="AV41" i="31" s="1"/>
  <c r="AV47" i="31" s="1"/>
  <c r="AV49" i="31" s="1"/>
  <c r="G19" i="29" s="1"/>
  <c r="AV38" i="35"/>
  <c r="R27" i="32"/>
  <c r="T27" i="32" s="1"/>
  <c r="R27" i="36"/>
  <c r="T27" i="36" s="1"/>
  <c r="N75" i="32"/>
  <c r="P75" i="32" s="1"/>
  <c r="N75" i="36"/>
  <c r="P75" i="36" s="1"/>
  <c r="AQ41" i="35"/>
  <c r="AR41" i="35" s="1"/>
  <c r="AR47" i="35" s="1"/>
  <c r="AR49" i="35" s="1"/>
  <c r="W18" i="29" s="1"/>
  <c r="AF38" i="42" l="1"/>
  <c r="AE41" i="42" s="1"/>
  <c r="AF41" i="42" s="1"/>
  <c r="AF47" i="42" s="1"/>
  <c r="AF49" i="42" s="1"/>
  <c r="H15" i="39" s="1"/>
  <c r="AF38" i="46"/>
  <c r="AE41" i="46" s="1"/>
  <c r="AF41" i="46" s="1"/>
  <c r="AF47" i="46" s="1"/>
  <c r="AF49" i="46" s="1"/>
  <c r="X15" i="39" s="1"/>
  <c r="AL33" i="46"/>
  <c r="AN33" i="46" s="1"/>
  <c r="AH83" i="42"/>
  <c r="AJ83" i="42" s="1"/>
  <c r="AL35" i="46"/>
  <c r="AN35" i="46" s="1"/>
  <c r="AH81" i="46"/>
  <c r="AJ81" i="46" s="1"/>
  <c r="AH82" i="46"/>
  <c r="AJ82" i="46" s="1"/>
  <c r="AH85" i="46"/>
  <c r="AJ85" i="46" s="1"/>
  <c r="AB86" i="46"/>
  <c r="AA89" i="46" s="1"/>
  <c r="AB89" i="46" s="1"/>
  <c r="AB95" i="46" s="1"/>
  <c r="AB97" i="46" s="1"/>
  <c r="AF14" i="39" s="1"/>
  <c r="AD79" i="46"/>
  <c r="AF79" i="46" s="1"/>
  <c r="AH31" i="42"/>
  <c r="AJ31" i="42" s="1"/>
  <c r="AH31" i="46"/>
  <c r="AJ31" i="46" s="1"/>
  <c r="AH82" i="42"/>
  <c r="AJ82" i="42" s="1"/>
  <c r="AH80" i="46"/>
  <c r="AJ80" i="46" s="1"/>
  <c r="AL36" i="46"/>
  <c r="AN36" i="46" s="1"/>
  <c r="AH80" i="42"/>
  <c r="AJ80" i="42" s="1"/>
  <c r="AL30" i="46"/>
  <c r="AN30" i="46" s="1"/>
  <c r="AH78" i="46"/>
  <c r="AJ78" i="46" s="1"/>
  <c r="AL36" i="42"/>
  <c r="AN36" i="42" s="1"/>
  <c r="AL30" i="42"/>
  <c r="AN30" i="42" s="1"/>
  <c r="AH81" i="42"/>
  <c r="AJ81" i="42" s="1"/>
  <c r="AL34" i="46"/>
  <c r="AN34" i="46" s="1"/>
  <c r="AL37" i="46"/>
  <c r="AN37" i="46" s="1"/>
  <c r="AL32" i="42"/>
  <c r="AN32" i="42" s="1"/>
  <c r="AH84" i="46"/>
  <c r="AJ84" i="46" s="1"/>
  <c r="AH84" i="42"/>
  <c r="AJ84" i="42" s="1"/>
  <c r="AH83" i="46"/>
  <c r="AJ83" i="46" s="1"/>
  <c r="AD77" i="42"/>
  <c r="AF77" i="42" s="1"/>
  <c r="AF86" i="42" s="1"/>
  <c r="AE89" i="42" s="1"/>
  <c r="AF89" i="42" s="1"/>
  <c r="AF95" i="42" s="1"/>
  <c r="AF97" i="42" s="1"/>
  <c r="P15" i="39" s="1"/>
  <c r="AD77" i="46"/>
  <c r="AF77" i="46" s="1"/>
  <c r="AH29" i="46"/>
  <c r="AJ29" i="46" s="1"/>
  <c r="AH29" i="42"/>
  <c r="AJ29" i="42" s="1"/>
  <c r="AH79" i="42"/>
  <c r="AJ79" i="42" s="1"/>
  <c r="AL31" i="42"/>
  <c r="AN31" i="42" s="1"/>
  <c r="AP28" i="46"/>
  <c r="AR28" i="46" s="1"/>
  <c r="AP30" i="42"/>
  <c r="AR30" i="42" s="1"/>
  <c r="AP28" i="42"/>
  <c r="AR28" i="42" s="1"/>
  <c r="AP30" i="46"/>
  <c r="AR30" i="46" s="1"/>
  <c r="AL80" i="42"/>
  <c r="AN80" i="42" s="1"/>
  <c r="AD27" i="47"/>
  <c r="AF27" i="47" s="1"/>
  <c r="AD27" i="43"/>
  <c r="AF27" i="43" s="1"/>
  <c r="Z75" i="43"/>
  <c r="AB75" i="43" s="1"/>
  <c r="Z75" i="47"/>
  <c r="AB75" i="47" s="1"/>
  <c r="AL76" i="46"/>
  <c r="AN76" i="46" s="1"/>
  <c r="AL76" i="42"/>
  <c r="AN76" i="42" s="1"/>
  <c r="AL81" i="46"/>
  <c r="AN81" i="46" s="1"/>
  <c r="AL84" i="46"/>
  <c r="AN84" i="46" s="1"/>
  <c r="AL28" i="32"/>
  <c r="AN28" i="32" s="1"/>
  <c r="AL28" i="36"/>
  <c r="AN28" i="36" s="1"/>
  <c r="AH76" i="32"/>
  <c r="AJ76" i="32" s="1"/>
  <c r="AH76" i="36"/>
  <c r="AJ76" i="36" s="1"/>
  <c r="H38" i="32"/>
  <c r="G41" i="32" s="1"/>
  <c r="H41" i="32" s="1"/>
  <c r="H47" i="32" s="1"/>
  <c r="H49" i="32" s="1"/>
  <c r="H9" i="29" s="1"/>
  <c r="R76" i="32"/>
  <c r="T76" i="32" s="1"/>
  <c r="R76" i="36"/>
  <c r="T76" i="36" s="1"/>
  <c r="H38" i="36"/>
  <c r="G41" i="36" s="1"/>
  <c r="H41" i="36" s="1"/>
  <c r="H47" i="36" s="1"/>
  <c r="H49" i="36" s="1"/>
  <c r="X9" i="29"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J38" i="46" l="1"/>
  <c r="AI41" i="46" s="1"/>
  <c r="AJ41" i="46" s="1"/>
  <c r="AJ47" i="46" s="1"/>
  <c r="AJ49" i="46" s="1"/>
  <c r="X16" i="39" s="1"/>
  <c r="AJ38" i="42"/>
  <c r="AI41" i="42" s="1"/>
  <c r="AJ41" i="42" s="1"/>
  <c r="AJ47" i="42" s="1"/>
  <c r="AJ49" i="42" s="1"/>
  <c r="H16" i="39" s="1"/>
  <c r="AF86" i="46"/>
  <c r="AE89" i="46" s="1"/>
  <c r="AF89" i="46" s="1"/>
  <c r="AF95" i="46" s="1"/>
  <c r="AF97" i="46" s="1"/>
  <c r="AF15" i="39" s="1"/>
  <c r="AH79" i="46"/>
  <c r="AJ79" i="46" s="1"/>
  <c r="AL31" i="46"/>
  <c r="AN31" i="46" s="1"/>
  <c r="AL82" i="42"/>
  <c r="AN82" i="42" s="1"/>
  <c r="AP32" i="46"/>
  <c r="AR32" i="46" s="1"/>
  <c r="AP34" i="46"/>
  <c r="AR34" i="46" s="1"/>
  <c r="AP32" i="42"/>
  <c r="AR32" i="42" s="1"/>
  <c r="AL82" i="46"/>
  <c r="AN82" i="46" s="1"/>
  <c r="AL78" i="46"/>
  <c r="AN78" i="46" s="1"/>
  <c r="AP33" i="46"/>
  <c r="AR33" i="46" s="1"/>
  <c r="AL78" i="42"/>
  <c r="AN78" i="42" s="1"/>
  <c r="AL80" i="46"/>
  <c r="AN80" i="46" s="1"/>
  <c r="AP34" i="42"/>
  <c r="AR34" i="42" s="1"/>
  <c r="AL81" i="42"/>
  <c r="AN81" i="42" s="1"/>
  <c r="AL85" i="42"/>
  <c r="AN85" i="42" s="1"/>
  <c r="AP35" i="42"/>
  <c r="AR35" i="42" s="1"/>
  <c r="AL85" i="46"/>
  <c r="AN85" i="46" s="1"/>
  <c r="AL83" i="42"/>
  <c r="AN83" i="42" s="1"/>
  <c r="AP33" i="42"/>
  <c r="AR33" i="42" s="1"/>
  <c r="AL84" i="42"/>
  <c r="AN84" i="42" s="1"/>
  <c r="AL83" i="46"/>
  <c r="AN83" i="46" s="1"/>
  <c r="AP37" i="42"/>
  <c r="AR37" i="42" s="1"/>
  <c r="AP37" i="46"/>
  <c r="AR37" i="46" s="1"/>
  <c r="AP36" i="46"/>
  <c r="AR36" i="46" s="1"/>
  <c r="AP35" i="46"/>
  <c r="AR35" i="46" s="1"/>
  <c r="AP36" i="42"/>
  <c r="AR36" i="42" s="1"/>
  <c r="AH77" i="42"/>
  <c r="AJ77" i="42" s="1"/>
  <c r="AJ86" i="42" s="1"/>
  <c r="AI89" i="42" s="1"/>
  <c r="AJ89" i="42" s="1"/>
  <c r="AJ95" i="42" s="1"/>
  <c r="AJ97" i="42" s="1"/>
  <c r="P16" i="39" s="1"/>
  <c r="AH77" i="46"/>
  <c r="AJ77" i="46" s="1"/>
  <c r="AL29" i="46"/>
  <c r="AN29" i="46" s="1"/>
  <c r="AN38" i="46" s="1"/>
  <c r="AM41" i="46" s="1"/>
  <c r="AN41" i="46" s="1"/>
  <c r="AN47" i="46" s="1"/>
  <c r="AN49" i="46" s="1"/>
  <c r="X17" i="39" s="1"/>
  <c r="AL29" i="42"/>
  <c r="AN29" i="42" s="1"/>
  <c r="AN38" i="42" s="1"/>
  <c r="AM41" i="42" s="1"/>
  <c r="AN41" i="42" s="1"/>
  <c r="AN47" i="42" s="1"/>
  <c r="AN49" i="42" s="1"/>
  <c r="H17" i="39" s="1"/>
  <c r="AP76" i="42"/>
  <c r="AR76" i="42" s="1"/>
  <c r="AP76" i="46"/>
  <c r="AR76" i="46" s="1"/>
  <c r="AP80" i="42"/>
  <c r="AR80" i="42" s="1"/>
  <c r="AP83" i="46"/>
  <c r="AR83" i="46" s="1"/>
  <c r="AP78" i="42"/>
  <c r="AR78" i="42" s="1"/>
  <c r="AH27" i="47"/>
  <c r="AJ27" i="47" s="1"/>
  <c r="AH27" i="43"/>
  <c r="AJ27" i="43" s="1"/>
  <c r="AT33" i="46"/>
  <c r="AV33" i="46" s="1"/>
  <c r="AT28" i="46"/>
  <c r="AV28" i="46" s="1"/>
  <c r="AT28" i="42"/>
  <c r="AV28" i="42" s="1"/>
  <c r="AT30" i="46"/>
  <c r="AV30" i="46" s="1"/>
  <c r="AP85" i="46"/>
  <c r="AR85" i="46" s="1"/>
  <c r="AT35" i="46"/>
  <c r="AV35" i="46" s="1"/>
  <c r="AD75" i="43"/>
  <c r="AF75" i="43" s="1"/>
  <c r="AD75" i="47"/>
  <c r="AF75" i="47" s="1"/>
  <c r="AL79" i="42"/>
  <c r="AN79" i="42" s="1"/>
  <c r="AP28" i="32"/>
  <c r="AR28" i="32" s="1"/>
  <c r="AP28" i="36"/>
  <c r="AR28" i="36" s="1"/>
  <c r="AL76" i="32"/>
  <c r="AN76" i="32" s="1"/>
  <c r="AL76" i="36"/>
  <c r="AN76" i="36" s="1"/>
  <c r="L38" i="32"/>
  <c r="K41" i="32" s="1"/>
  <c r="L41" i="32" s="1"/>
  <c r="L47" i="32" s="1"/>
  <c r="L49" i="32" s="1"/>
  <c r="H10" i="29" s="1"/>
  <c r="L38" i="36"/>
  <c r="K41" i="36" s="1"/>
  <c r="L41" i="36" s="1"/>
  <c r="L47" i="36" s="1"/>
  <c r="L49" i="36" s="1"/>
  <c r="X10" i="29"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AJ86" i="46" l="1"/>
  <c r="AI89" i="46" s="1"/>
  <c r="AJ89" i="46" s="1"/>
  <c r="AJ95" i="46" s="1"/>
  <c r="AJ97" i="46" s="1"/>
  <c r="AF16" i="39" s="1"/>
  <c r="AT33" i="42"/>
  <c r="AV33" i="42" s="1"/>
  <c r="AT36" i="46"/>
  <c r="AV36" i="46" s="1"/>
  <c r="AT37" i="42"/>
  <c r="AV37" i="42" s="1"/>
  <c r="AP83" i="42"/>
  <c r="AR83" i="42" s="1"/>
  <c r="AT36" i="42"/>
  <c r="AV36" i="42" s="1"/>
  <c r="AP81" i="42"/>
  <c r="AR81" i="42" s="1"/>
  <c r="AT34" i="42"/>
  <c r="AV34" i="42" s="1"/>
  <c r="AP84" i="46"/>
  <c r="AR84" i="46" s="1"/>
  <c r="AP85" i="42"/>
  <c r="AR85" i="42" s="1"/>
  <c r="AP82" i="42"/>
  <c r="AR82" i="42" s="1"/>
  <c r="AP31" i="42"/>
  <c r="AR31" i="42" s="1"/>
  <c r="AP31" i="46"/>
  <c r="AR31" i="46" s="1"/>
  <c r="AL79" i="46"/>
  <c r="AN79" i="46" s="1"/>
  <c r="AT35" i="42"/>
  <c r="AV35" i="42" s="1"/>
  <c r="AT32" i="46"/>
  <c r="AV32" i="46" s="1"/>
  <c r="AP78" i="46"/>
  <c r="AR78" i="46" s="1"/>
  <c r="AT34" i="46"/>
  <c r="AV34" i="46" s="1"/>
  <c r="AP81" i="46"/>
  <c r="AR81" i="46" s="1"/>
  <c r="AT30" i="42"/>
  <c r="AV30" i="42" s="1"/>
  <c r="AT32" i="42"/>
  <c r="AV32" i="42" s="1"/>
  <c r="AP80" i="46"/>
  <c r="AR80" i="46" s="1"/>
  <c r="AT37" i="46"/>
  <c r="AV37" i="46" s="1"/>
  <c r="AP82" i="46"/>
  <c r="AR82" i="46" s="1"/>
  <c r="AP84" i="42"/>
  <c r="AR84" i="42" s="1"/>
  <c r="AP29" i="42"/>
  <c r="AR29" i="42" s="1"/>
  <c r="AP29" i="46"/>
  <c r="AR29" i="46" s="1"/>
  <c r="AL77" i="46"/>
  <c r="AN77" i="46" s="1"/>
  <c r="AL77" i="42"/>
  <c r="AN77" i="42" s="1"/>
  <c r="AN86" i="42" s="1"/>
  <c r="AM89" i="42" s="1"/>
  <c r="AN89" i="42" s="1"/>
  <c r="AN95" i="42" s="1"/>
  <c r="AN97" i="42" s="1"/>
  <c r="P17" i="39" s="1"/>
  <c r="AL27" i="43"/>
  <c r="AN27" i="43" s="1"/>
  <c r="AL27" i="47"/>
  <c r="AN27" i="47" s="1"/>
  <c r="AH75" i="47"/>
  <c r="AJ75" i="47" s="1"/>
  <c r="AH75" i="43"/>
  <c r="AJ75" i="43" s="1"/>
  <c r="B37" i="43"/>
  <c r="D37" i="43" s="1"/>
  <c r="AT82" i="42"/>
  <c r="AV82" i="42" s="1"/>
  <c r="B28" i="43"/>
  <c r="D28" i="43" s="1"/>
  <c r="B28" i="47"/>
  <c r="D28" i="47" s="1"/>
  <c r="B32" i="47"/>
  <c r="D32" i="47" s="1"/>
  <c r="B33" i="43"/>
  <c r="D33" i="43" s="1"/>
  <c r="B30" i="43"/>
  <c r="D30" i="43" s="1"/>
  <c r="AT78" i="42"/>
  <c r="AV78" i="42" s="1"/>
  <c r="AT76" i="42"/>
  <c r="AV76" i="42" s="1"/>
  <c r="AT80" i="46"/>
  <c r="AV80" i="46" s="1"/>
  <c r="AT76" i="46"/>
  <c r="AV76" i="46" s="1"/>
  <c r="AT83" i="46"/>
  <c r="AV83" i="46" s="1"/>
  <c r="AT85" i="46"/>
  <c r="AV85" i="46" s="1"/>
  <c r="AT78" i="46"/>
  <c r="AV78" i="46" s="1"/>
  <c r="AT80" i="42"/>
  <c r="AV80" i="42" s="1"/>
  <c r="AP79" i="46"/>
  <c r="AR79" i="46" s="1"/>
  <c r="AT28" i="32"/>
  <c r="AV28" i="32" s="1"/>
  <c r="AT28" i="36"/>
  <c r="AV28" i="36" s="1"/>
  <c r="AP76" i="32"/>
  <c r="AR76" i="32" s="1"/>
  <c r="AP76" i="36"/>
  <c r="AR76" i="36" s="1"/>
  <c r="P38" i="32"/>
  <c r="O41" i="32" s="1"/>
  <c r="P41" i="32" s="1"/>
  <c r="P47" i="32" s="1"/>
  <c r="P49" i="32" s="1"/>
  <c r="H11" i="29" s="1"/>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P38" i="36"/>
  <c r="O41" i="36" s="1"/>
  <c r="P41" i="36" s="1"/>
  <c r="P47" i="36" s="1"/>
  <c r="P49" i="36" s="1"/>
  <c r="X11" i="29" s="1"/>
  <c r="AD27" i="32"/>
  <c r="AF27" i="32" s="1"/>
  <c r="AD27" i="36"/>
  <c r="AF27" i="36" s="1"/>
  <c r="Z75" i="36"/>
  <c r="AB75" i="36" s="1"/>
  <c r="Z75" i="32"/>
  <c r="AB75" i="32" s="1"/>
  <c r="AR38" i="46" l="1"/>
  <c r="AQ41" i="46" s="1"/>
  <c r="AR41" i="46" s="1"/>
  <c r="AR47" i="46" s="1"/>
  <c r="AR49" i="46" s="1"/>
  <c r="X18" i="39" s="1"/>
  <c r="AR38" i="42"/>
  <c r="AQ41" i="42" s="1"/>
  <c r="AR41" i="42" s="1"/>
  <c r="AR47" i="42" s="1"/>
  <c r="AR49" i="42" s="1"/>
  <c r="H18" i="39" s="1"/>
  <c r="B35" i="43"/>
  <c r="D35" i="43" s="1"/>
  <c r="AP79" i="42"/>
  <c r="AR79" i="42" s="1"/>
  <c r="B30" i="47"/>
  <c r="D30" i="47" s="1"/>
  <c r="AN86" i="46"/>
  <c r="AM89" i="46" s="1"/>
  <c r="AN89" i="46" s="1"/>
  <c r="AN95" i="46" s="1"/>
  <c r="AN97" i="46" s="1"/>
  <c r="AF17" i="39" s="1"/>
  <c r="AT84" i="42"/>
  <c r="AV84" i="42" s="1"/>
  <c r="B36" i="47"/>
  <c r="D36" i="47" s="1"/>
  <c r="AT84" i="46"/>
  <c r="AV84" i="46" s="1"/>
  <c r="B36" i="43"/>
  <c r="D36" i="43" s="1"/>
  <c r="AT83" i="42"/>
  <c r="AV83" i="42" s="1"/>
  <c r="B35" i="47"/>
  <c r="D35" i="47" s="1"/>
  <c r="AT31" i="42"/>
  <c r="AV31" i="42" s="1"/>
  <c r="AT31" i="46"/>
  <c r="AV31" i="46" s="1"/>
  <c r="AT81" i="42"/>
  <c r="AV81" i="42" s="1"/>
  <c r="AT81" i="46"/>
  <c r="AV81" i="46" s="1"/>
  <c r="B37" i="47"/>
  <c r="D37" i="47" s="1"/>
  <c r="AT85" i="42"/>
  <c r="AV85" i="42" s="1"/>
  <c r="AT82" i="46"/>
  <c r="AV82" i="46" s="1"/>
  <c r="B34" i="47"/>
  <c r="D34" i="47" s="1"/>
  <c r="B34" i="43"/>
  <c r="D34" i="43" s="1"/>
  <c r="B33" i="47"/>
  <c r="D33" i="47" s="1"/>
  <c r="B32" i="43"/>
  <c r="D32" i="43" s="1"/>
  <c r="AT29" i="46"/>
  <c r="AV29" i="46" s="1"/>
  <c r="AT29" i="42"/>
  <c r="AV29" i="42" s="1"/>
  <c r="AP77" i="46"/>
  <c r="AR77" i="46" s="1"/>
  <c r="AR86" i="46" s="1"/>
  <c r="AQ89" i="46" s="1"/>
  <c r="AR89" i="46" s="1"/>
  <c r="AR95" i="46" s="1"/>
  <c r="AR97" i="46" s="1"/>
  <c r="AF18" i="39" s="1"/>
  <c r="AP77" i="42"/>
  <c r="AR77" i="42" s="1"/>
  <c r="B76" i="43"/>
  <c r="D76" i="43" s="1"/>
  <c r="B76" i="47"/>
  <c r="D76" i="47" s="1"/>
  <c r="F30" i="47"/>
  <c r="H30" i="47" s="1"/>
  <c r="F35" i="47"/>
  <c r="H35" i="47" s="1"/>
  <c r="F28" i="47"/>
  <c r="H28" i="47" s="1"/>
  <c r="F30" i="43"/>
  <c r="H30" i="43" s="1"/>
  <c r="F32" i="47"/>
  <c r="H32" i="47" s="1"/>
  <c r="F28" i="43"/>
  <c r="H28" i="43" s="1"/>
  <c r="B31" i="43"/>
  <c r="D31" i="43" s="1"/>
  <c r="F34" i="43"/>
  <c r="H34" i="43" s="1"/>
  <c r="B84" i="43"/>
  <c r="D84" i="43" s="1"/>
  <c r="F32" i="43"/>
  <c r="H32" i="43" s="1"/>
  <c r="AL75" i="43"/>
  <c r="AN75" i="43" s="1"/>
  <c r="AL75" i="47"/>
  <c r="AN75" i="47" s="1"/>
  <c r="AP27" i="43"/>
  <c r="AR27" i="43" s="1"/>
  <c r="AP27" i="47"/>
  <c r="AR27" i="47" s="1"/>
  <c r="AT76" i="32"/>
  <c r="AV76" i="32" s="1"/>
  <c r="AT76" i="36"/>
  <c r="AV76" i="36" s="1"/>
  <c r="B28" i="33"/>
  <c r="D28" i="33" s="1"/>
  <c r="B28" i="37"/>
  <c r="D28" i="37" s="1"/>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T38" i="36"/>
  <c r="S41" i="36" s="1"/>
  <c r="T41" i="36" s="1"/>
  <c r="T47" i="36" s="1"/>
  <c r="T49" i="36" s="1"/>
  <c r="X12" i="29" s="1"/>
  <c r="T38" i="32"/>
  <c r="S41" i="32" s="1"/>
  <c r="T41" i="32" s="1"/>
  <c r="T47" i="32" s="1"/>
  <c r="T49" i="32" s="1"/>
  <c r="H12" i="29" s="1"/>
  <c r="AH27" i="32"/>
  <c r="AJ27" i="32" s="1"/>
  <c r="AH27" i="36"/>
  <c r="AJ27" i="36" s="1"/>
  <c r="AD75" i="36"/>
  <c r="AF75" i="36" s="1"/>
  <c r="AD75" i="32"/>
  <c r="AF75" i="32" s="1"/>
  <c r="AR86" i="42" l="1"/>
  <c r="AQ89" i="42" s="1"/>
  <c r="AR89" i="42" s="1"/>
  <c r="AR95" i="42" s="1"/>
  <c r="AR97" i="42" s="1"/>
  <c r="P18" i="39" s="1"/>
  <c r="F36" i="47"/>
  <c r="H36" i="47" s="1"/>
  <c r="F33" i="43"/>
  <c r="H33" i="43" s="1"/>
  <c r="B31" i="47"/>
  <c r="D31" i="47" s="1"/>
  <c r="AV38" i="42"/>
  <c r="AU41" i="42" s="1"/>
  <c r="AV41" i="42" s="1"/>
  <c r="AV47" i="42" s="1"/>
  <c r="AV49" i="42" s="1"/>
  <c r="H19" i="39" s="1"/>
  <c r="AV38" i="46"/>
  <c r="AU41" i="46" s="1"/>
  <c r="AV41" i="46" s="1"/>
  <c r="AV47" i="46" s="1"/>
  <c r="AV49" i="46" s="1"/>
  <c r="X19" i="39" s="1"/>
  <c r="B84" i="47"/>
  <c r="D84" i="47" s="1"/>
  <c r="B81" i="43"/>
  <c r="D81" i="43" s="1"/>
  <c r="B83" i="47"/>
  <c r="D83" i="47" s="1"/>
  <c r="F37" i="43"/>
  <c r="H37" i="43" s="1"/>
  <c r="B83" i="43"/>
  <c r="D83" i="43" s="1"/>
  <c r="F35" i="43"/>
  <c r="H35" i="43" s="1"/>
  <c r="AT79" i="46"/>
  <c r="AV79" i="46" s="1"/>
  <c r="AT79" i="42"/>
  <c r="AV79" i="42" s="1"/>
  <c r="F34" i="47"/>
  <c r="H34" i="47" s="1"/>
  <c r="B85" i="43"/>
  <c r="D85" i="43" s="1"/>
  <c r="F37" i="47"/>
  <c r="H37" i="47" s="1"/>
  <c r="B78" i="47"/>
  <c r="D78" i="47" s="1"/>
  <c r="F36" i="43"/>
  <c r="H36" i="43" s="1"/>
  <c r="B85" i="47"/>
  <c r="D85" i="47" s="1"/>
  <c r="F33" i="47"/>
  <c r="H33" i="47" s="1"/>
  <c r="B80" i="47"/>
  <c r="D80" i="47" s="1"/>
  <c r="B82" i="47"/>
  <c r="D82" i="47" s="1"/>
  <c r="B81" i="47"/>
  <c r="D81" i="47" s="1"/>
  <c r="B82" i="43"/>
  <c r="D82" i="43" s="1"/>
  <c r="B78" i="43"/>
  <c r="D78" i="43" s="1"/>
  <c r="B80" i="43"/>
  <c r="D80" i="43" s="1"/>
  <c r="B29" i="47"/>
  <c r="D29" i="47" s="1"/>
  <c r="B29" i="43"/>
  <c r="D29" i="43" s="1"/>
  <c r="AT77" i="42"/>
  <c r="AV77" i="42" s="1"/>
  <c r="AT77" i="46"/>
  <c r="AV77" i="46" s="1"/>
  <c r="B79" i="47"/>
  <c r="D79" i="47" s="1"/>
  <c r="F76" i="47"/>
  <c r="H76" i="47" s="1"/>
  <c r="F76" i="43"/>
  <c r="H76" i="43" s="1"/>
  <c r="F84" i="43"/>
  <c r="H84" i="43" s="1"/>
  <c r="J28" i="47"/>
  <c r="L28" i="47" s="1"/>
  <c r="J28" i="43"/>
  <c r="L28" i="43" s="1"/>
  <c r="AP75" i="47"/>
  <c r="AR75" i="47" s="1"/>
  <c r="AP75" i="43"/>
  <c r="AR75" i="43" s="1"/>
  <c r="AT27" i="43"/>
  <c r="AV27" i="43" s="1"/>
  <c r="AT27" i="47"/>
  <c r="AV27" i="47" s="1"/>
  <c r="J36" i="43"/>
  <c r="L36" i="43" s="1"/>
  <c r="F83" i="47"/>
  <c r="H83" i="47" s="1"/>
  <c r="F28" i="37"/>
  <c r="H28" i="37" s="1"/>
  <c r="F28" i="33"/>
  <c r="H28" i="33" s="1"/>
  <c r="B76" i="33"/>
  <c r="D76" i="33" s="1"/>
  <c r="B76" i="37"/>
  <c r="D76" i="37" s="1"/>
  <c r="X38" i="36"/>
  <c r="W41" i="36" s="1"/>
  <c r="X41" i="36" s="1"/>
  <c r="X47" i="36" s="1"/>
  <c r="X49" i="36" s="1"/>
  <c r="X13" i="29"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X38" i="32"/>
  <c r="W41" i="32" s="1"/>
  <c r="X41" i="32" s="1"/>
  <c r="X47" i="32" s="1"/>
  <c r="X49" i="32" s="1"/>
  <c r="H13" i="29"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V86" i="46" l="1"/>
  <c r="AU89" i="46" s="1"/>
  <c r="AV89" i="46" s="1"/>
  <c r="AV95" i="46" s="1"/>
  <c r="AV97" i="46" s="1"/>
  <c r="AF19" i="39" s="1"/>
  <c r="AV86" i="42"/>
  <c r="AU89" i="42" s="1"/>
  <c r="AV89" i="42" s="1"/>
  <c r="AV95" i="42" s="1"/>
  <c r="AV97" i="42" s="1"/>
  <c r="P19" i="39" s="1"/>
  <c r="J34" i="43"/>
  <c r="L34" i="43" s="1"/>
  <c r="F80" i="47"/>
  <c r="H80" i="47" s="1"/>
  <c r="J36" i="47"/>
  <c r="L36" i="47" s="1"/>
  <c r="F83" i="43"/>
  <c r="H83" i="43" s="1"/>
  <c r="F31" i="47"/>
  <c r="H31" i="47" s="1"/>
  <c r="F31" i="43"/>
  <c r="H31" i="43" s="1"/>
  <c r="B79" i="43"/>
  <c r="D79" i="43" s="1"/>
  <c r="J30" i="43"/>
  <c r="L30" i="43" s="1"/>
  <c r="F78" i="47"/>
  <c r="H78" i="47" s="1"/>
  <c r="J37" i="43"/>
  <c r="L37" i="43" s="1"/>
  <c r="F78" i="43"/>
  <c r="H78" i="43" s="1"/>
  <c r="J35" i="43"/>
  <c r="L35" i="43" s="1"/>
  <c r="J37" i="47"/>
  <c r="L37" i="47" s="1"/>
  <c r="F81" i="47"/>
  <c r="H81" i="47" s="1"/>
  <c r="J33" i="47"/>
  <c r="L33" i="47" s="1"/>
  <c r="J34" i="47"/>
  <c r="L34" i="47" s="1"/>
  <c r="F84" i="47"/>
  <c r="H84" i="47" s="1"/>
  <c r="F85" i="47"/>
  <c r="H85" i="47" s="1"/>
  <c r="J32" i="47"/>
  <c r="L32" i="47" s="1"/>
  <c r="F85" i="43"/>
  <c r="H85" i="43" s="1"/>
  <c r="F81" i="43"/>
  <c r="H81" i="43" s="1"/>
  <c r="J32" i="43"/>
  <c r="L32" i="43" s="1"/>
  <c r="F82" i="43"/>
  <c r="H82" i="43" s="1"/>
  <c r="J33" i="43"/>
  <c r="L33" i="43" s="1"/>
  <c r="J30" i="47"/>
  <c r="L30" i="47" s="1"/>
  <c r="F82" i="47"/>
  <c r="H82" i="47" s="1"/>
  <c r="J35" i="47"/>
  <c r="L35" i="47" s="1"/>
  <c r="F80" i="43"/>
  <c r="H80" i="43" s="1"/>
  <c r="F29" i="47"/>
  <c r="H29" i="47" s="1"/>
  <c r="F29" i="43"/>
  <c r="H29" i="43" s="1"/>
  <c r="B77" i="43"/>
  <c r="D77" i="43" s="1"/>
  <c r="B77" i="47"/>
  <c r="D77" i="47" s="1"/>
  <c r="J78" i="43"/>
  <c r="L78" i="43" s="1"/>
  <c r="N30" i="47"/>
  <c r="P30" i="47" s="1"/>
  <c r="J31" i="47"/>
  <c r="L31" i="47" s="1"/>
  <c r="J80" i="43"/>
  <c r="L80" i="43" s="1"/>
  <c r="N32" i="43"/>
  <c r="P32" i="43" s="1"/>
  <c r="J76" i="43"/>
  <c r="L76" i="43" s="1"/>
  <c r="J81" i="47"/>
  <c r="L81" i="47" s="1"/>
  <c r="J76" i="47"/>
  <c r="L76" i="47" s="1"/>
  <c r="J82" i="43"/>
  <c r="L82" i="43" s="1"/>
  <c r="J85" i="43"/>
  <c r="L85" i="43" s="1"/>
  <c r="J85" i="47"/>
  <c r="L85" i="47" s="1"/>
  <c r="J84" i="43"/>
  <c r="L84" i="43" s="1"/>
  <c r="J83" i="43"/>
  <c r="L83" i="43" s="1"/>
  <c r="J84" i="47"/>
  <c r="L84" i="47" s="1"/>
  <c r="J83" i="47"/>
  <c r="L83" i="47" s="1"/>
  <c r="J82" i="47"/>
  <c r="L82" i="47" s="1"/>
  <c r="J81" i="43"/>
  <c r="L81" i="43" s="1"/>
  <c r="AT75" i="43"/>
  <c r="AV75" i="43" s="1"/>
  <c r="AT75" i="47"/>
  <c r="AV75" i="47" s="1"/>
  <c r="N36" i="47"/>
  <c r="P36" i="47" s="1"/>
  <c r="N33" i="47"/>
  <c r="P33" i="47" s="1"/>
  <c r="N28" i="43"/>
  <c r="P28" i="43" s="1"/>
  <c r="N35" i="43"/>
  <c r="P35" i="43" s="1"/>
  <c r="N28" i="47"/>
  <c r="P28" i="47" s="1"/>
  <c r="N37" i="47"/>
  <c r="P37" i="47" s="1"/>
  <c r="N30" i="43"/>
  <c r="P30" i="43" s="1"/>
  <c r="N34" i="47"/>
  <c r="P34" i="47" s="1"/>
  <c r="N35" i="47"/>
  <c r="P35" i="47" s="1"/>
  <c r="N34" i="43"/>
  <c r="P34" i="43" s="1"/>
  <c r="N33" i="43"/>
  <c r="P33" i="43" s="1"/>
  <c r="N36" i="43"/>
  <c r="P36" i="43" s="1"/>
  <c r="N37" i="43"/>
  <c r="P37" i="43" s="1"/>
  <c r="J28" i="33"/>
  <c r="L28" i="33" s="1"/>
  <c r="J28" i="37"/>
  <c r="L28" i="37" s="1"/>
  <c r="F76" i="37"/>
  <c r="H76" i="37" s="1"/>
  <c r="F76" i="33"/>
  <c r="H76" i="33" s="1"/>
  <c r="AB38" i="36"/>
  <c r="AA41" i="36" s="1"/>
  <c r="AB41" i="36" s="1"/>
  <c r="AB47" i="36" s="1"/>
  <c r="AB49" i="36" s="1"/>
  <c r="X14" i="29" s="1"/>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B38" i="32"/>
  <c r="AA41" i="32" s="1"/>
  <c r="AB41" i="32" s="1"/>
  <c r="AB47" i="32" s="1"/>
  <c r="AB49" i="32" s="1"/>
  <c r="H14" i="29" s="1"/>
  <c r="AP27" i="32"/>
  <c r="AR27" i="32" s="1"/>
  <c r="AP27" i="36"/>
  <c r="AR27" i="36" s="1"/>
  <c r="AL75" i="32"/>
  <c r="AN75" i="32" s="1"/>
  <c r="AL75" i="36"/>
  <c r="AN75" i="36" s="1"/>
  <c r="N32" i="47" l="1"/>
  <c r="P32" i="47" s="1"/>
  <c r="J80" i="47"/>
  <c r="L80" i="47" s="1"/>
  <c r="J78" i="47"/>
  <c r="L78" i="47" s="1"/>
  <c r="F79" i="43"/>
  <c r="H79" i="43" s="1"/>
  <c r="F79" i="47"/>
  <c r="H79" i="47" s="1"/>
  <c r="J31" i="43"/>
  <c r="L31" i="43" s="1"/>
  <c r="J29" i="43"/>
  <c r="L29" i="43" s="1"/>
  <c r="J29" i="47"/>
  <c r="L29" i="47" s="1"/>
  <c r="F77" i="47"/>
  <c r="H77" i="47" s="1"/>
  <c r="F77" i="43"/>
  <c r="H77" i="43" s="1"/>
  <c r="R32" i="43"/>
  <c r="T32" i="43" s="1"/>
  <c r="R28" i="43"/>
  <c r="T28" i="43" s="1"/>
  <c r="R28" i="47"/>
  <c r="T28" i="47" s="1"/>
  <c r="R34" i="43"/>
  <c r="T34" i="43" s="1"/>
  <c r="N85" i="43"/>
  <c r="P85" i="43" s="1"/>
  <c r="N84" i="47"/>
  <c r="P84" i="47" s="1"/>
  <c r="N82" i="43"/>
  <c r="P82" i="43" s="1"/>
  <c r="N80" i="47"/>
  <c r="P80" i="47" s="1"/>
  <c r="N83" i="47"/>
  <c r="P83" i="47" s="1"/>
  <c r="N84" i="43"/>
  <c r="P84" i="43" s="1"/>
  <c r="N81" i="47"/>
  <c r="P81" i="47" s="1"/>
  <c r="N76" i="43"/>
  <c r="P76" i="43" s="1"/>
  <c r="N82" i="47"/>
  <c r="P82" i="47" s="1"/>
  <c r="N85" i="47"/>
  <c r="P85" i="47" s="1"/>
  <c r="N81" i="43"/>
  <c r="P81" i="43" s="1"/>
  <c r="N76" i="47"/>
  <c r="P76" i="47" s="1"/>
  <c r="N83" i="43"/>
  <c r="P83" i="43" s="1"/>
  <c r="N78" i="43"/>
  <c r="P78" i="43" s="1"/>
  <c r="R35" i="47"/>
  <c r="T35" i="47" s="1"/>
  <c r="R32" i="47"/>
  <c r="T32" i="47" s="1"/>
  <c r="J76" i="33"/>
  <c r="L76" i="33" s="1"/>
  <c r="J76" i="37"/>
  <c r="L76" i="37" s="1"/>
  <c r="N28" i="37"/>
  <c r="P28" i="37" s="1"/>
  <c r="N28" i="33"/>
  <c r="P28" i="33" s="1"/>
  <c r="AF38" i="36"/>
  <c r="AE41" i="36" s="1"/>
  <c r="AF41" i="36" s="1"/>
  <c r="AF47" i="36" s="1"/>
  <c r="AF49" i="36" s="1"/>
  <c r="X15" i="29" s="1"/>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F38" i="32"/>
  <c r="AE41" i="32" s="1"/>
  <c r="AF41" i="32" s="1"/>
  <c r="AF47" i="32" s="1"/>
  <c r="AF49" i="32" s="1"/>
  <c r="H15" i="29" s="1"/>
  <c r="AT27" i="32"/>
  <c r="AV27" i="32" s="1"/>
  <c r="AT27" i="36"/>
  <c r="AV27" i="36" s="1"/>
  <c r="AP75" i="36"/>
  <c r="AR75" i="36" s="1"/>
  <c r="AP75" i="32"/>
  <c r="AR75" i="32" s="1"/>
  <c r="R34" i="47" l="1"/>
  <c r="T34" i="47" s="1"/>
  <c r="N31" i="43"/>
  <c r="P31" i="43" s="1"/>
  <c r="N31" i="47"/>
  <c r="P31" i="47" s="1"/>
  <c r="J79" i="43"/>
  <c r="L79" i="43" s="1"/>
  <c r="J79" i="47"/>
  <c r="L79" i="47" s="1"/>
  <c r="R30" i="43"/>
  <c r="T30" i="43" s="1"/>
  <c r="R35" i="43"/>
  <c r="T35" i="43" s="1"/>
  <c r="R30" i="47"/>
  <c r="T30" i="47" s="1"/>
  <c r="N80" i="43"/>
  <c r="P80" i="43" s="1"/>
  <c r="R37" i="43"/>
  <c r="T37" i="43" s="1"/>
  <c r="R33" i="47"/>
  <c r="T33" i="47" s="1"/>
  <c r="N78" i="47"/>
  <c r="P78" i="47" s="1"/>
  <c r="R37" i="47"/>
  <c r="T37" i="47" s="1"/>
  <c r="R36" i="43"/>
  <c r="T36" i="43" s="1"/>
  <c r="R33" i="43"/>
  <c r="T33" i="43" s="1"/>
  <c r="R36" i="47"/>
  <c r="T36" i="47" s="1"/>
  <c r="N29" i="47"/>
  <c r="P29" i="47" s="1"/>
  <c r="N29" i="43"/>
  <c r="P29" i="43" s="1"/>
  <c r="J77" i="43"/>
  <c r="L77" i="43" s="1"/>
  <c r="J77" i="47"/>
  <c r="L77" i="47" s="1"/>
  <c r="V37" i="47"/>
  <c r="X37" i="47" s="1"/>
  <c r="R81" i="43"/>
  <c r="T81" i="43" s="1"/>
  <c r="V30" i="43"/>
  <c r="X30" i="43" s="1"/>
  <c r="R78" i="47"/>
  <c r="T78" i="47" s="1"/>
  <c r="R84" i="47"/>
  <c r="T84" i="47" s="1"/>
  <c r="R82" i="47"/>
  <c r="T82" i="47" s="1"/>
  <c r="R76" i="43"/>
  <c r="T76" i="43" s="1"/>
  <c r="R76" i="47"/>
  <c r="T76" i="47" s="1"/>
  <c r="R83" i="43"/>
  <c r="T83" i="43" s="1"/>
  <c r="R83" i="47"/>
  <c r="T83" i="47" s="1"/>
  <c r="R85" i="47"/>
  <c r="T85" i="47" s="1"/>
  <c r="R81" i="47"/>
  <c r="T81" i="47" s="1"/>
  <c r="R84" i="43"/>
  <c r="T84" i="43" s="1"/>
  <c r="R85" i="43"/>
  <c r="T85" i="43" s="1"/>
  <c r="R80" i="47"/>
  <c r="T80" i="47" s="1"/>
  <c r="V32" i="47"/>
  <c r="X32" i="47" s="1"/>
  <c r="V35" i="43"/>
  <c r="X35" i="43" s="1"/>
  <c r="V37" i="43"/>
  <c r="X37" i="43" s="1"/>
  <c r="V35" i="47"/>
  <c r="X35" i="47" s="1"/>
  <c r="V34" i="43"/>
  <c r="X34" i="43" s="1"/>
  <c r="V28" i="43"/>
  <c r="X28" i="43" s="1"/>
  <c r="V33" i="47"/>
  <c r="X33" i="47" s="1"/>
  <c r="V28" i="47"/>
  <c r="X28" i="47" s="1"/>
  <c r="V32" i="43"/>
  <c r="X32" i="43" s="1"/>
  <c r="V34" i="47"/>
  <c r="X34" i="47" s="1"/>
  <c r="V33" i="43"/>
  <c r="X33" i="43" s="1"/>
  <c r="R28" i="37"/>
  <c r="T28" i="37" s="1"/>
  <c r="R28" i="33"/>
  <c r="T28" i="33" s="1"/>
  <c r="N76" i="37"/>
  <c r="P76" i="37" s="1"/>
  <c r="N76" i="33"/>
  <c r="P76" i="33" s="1"/>
  <c r="AJ38" i="36"/>
  <c r="AI41" i="36" s="1"/>
  <c r="AJ41" i="36" s="1"/>
  <c r="AJ47" i="36" s="1"/>
  <c r="AJ49" i="36" s="1"/>
  <c r="X16" i="29"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AJ38" i="32"/>
  <c r="AI41" i="32" s="1"/>
  <c r="AJ41" i="32" s="1"/>
  <c r="AJ47" i="32" s="1"/>
  <c r="AJ49" i="32" s="1"/>
  <c r="H16" i="29" s="1"/>
  <c r="B27" i="33"/>
  <c r="D27" i="33" s="1"/>
  <c r="B27" i="37"/>
  <c r="D27" i="37" s="1"/>
  <c r="AT75" i="36"/>
  <c r="AV75" i="36" s="1"/>
  <c r="AT75" i="32"/>
  <c r="AV75" i="32" s="1"/>
  <c r="R78" i="43" l="1"/>
  <c r="T78" i="43" s="1"/>
  <c r="V30" i="47"/>
  <c r="X30" i="47" s="1"/>
  <c r="R82" i="43"/>
  <c r="T82" i="43" s="1"/>
  <c r="V36" i="47"/>
  <c r="X36" i="47" s="1"/>
  <c r="V36" i="43"/>
  <c r="X36" i="43" s="1"/>
  <c r="R31" i="43"/>
  <c r="T31" i="43" s="1"/>
  <c r="R31" i="47"/>
  <c r="T31" i="47" s="1"/>
  <c r="N79" i="47"/>
  <c r="P79" i="47" s="1"/>
  <c r="N79" i="43"/>
  <c r="P79" i="43" s="1"/>
  <c r="R80" i="43"/>
  <c r="T80" i="43" s="1"/>
  <c r="N77" i="43"/>
  <c r="P77" i="43" s="1"/>
  <c r="N77" i="47"/>
  <c r="P77" i="47" s="1"/>
  <c r="R29" i="43"/>
  <c r="T29" i="43" s="1"/>
  <c r="R29" i="47"/>
  <c r="T29" i="47" s="1"/>
  <c r="V82" i="47"/>
  <c r="X82" i="47" s="1"/>
  <c r="Z35" i="47"/>
  <c r="AB35" i="47" s="1"/>
  <c r="Z30" i="43"/>
  <c r="AB30" i="43" s="1"/>
  <c r="V76" i="43"/>
  <c r="X76" i="43" s="1"/>
  <c r="V76" i="47"/>
  <c r="X76" i="47" s="1"/>
  <c r="Z37" i="43"/>
  <c r="AB37" i="43" s="1"/>
  <c r="Z36" i="43"/>
  <c r="AB36" i="43" s="1"/>
  <c r="Z28" i="43"/>
  <c r="AB28" i="43" s="1"/>
  <c r="Z28" i="47"/>
  <c r="AB28" i="47" s="1"/>
  <c r="V28" i="33"/>
  <c r="X28" i="33" s="1"/>
  <c r="V28" i="37"/>
  <c r="X28" i="37" s="1"/>
  <c r="R76" i="37"/>
  <c r="T76" i="37" s="1"/>
  <c r="R76" i="33"/>
  <c r="T76" i="33" s="1"/>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N38" i="36"/>
  <c r="AM41" i="36" s="1"/>
  <c r="AN41" i="36" s="1"/>
  <c r="AN47" i="36" s="1"/>
  <c r="AN49" i="36" s="1"/>
  <c r="X17" i="29"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AN38" i="32"/>
  <c r="AM41" i="32" s="1"/>
  <c r="AN41" i="32" s="1"/>
  <c r="AN47" i="32" s="1"/>
  <c r="AN49" i="32" s="1"/>
  <c r="H17" i="29" s="1"/>
  <c r="F27" i="37"/>
  <c r="H27" i="37" s="1"/>
  <c r="F27" i="33"/>
  <c r="H27" i="33" s="1"/>
  <c r="B75" i="37"/>
  <c r="D75" i="37" s="1"/>
  <c r="B75" i="33"/>
  <c r="D75" i="33" s="1"/>
  <c r="V81" i="47" l="1"/>
  <c r="X81" i="47" s="1"/>
  <c r="V31" i="43"/>
  <c r="X31" i="43" s="1"/>
  <c r="V31" i="47"/>
  <c r="X31" i="47" s="1"/>
  <c r="R79" i="47"/>
  <c r="T79" i="47" s="1"/>
  <c r="R79" i="43"/>
  <c r="T79" i="43" s="1"/>
  <c r="V80" i="43"/>
  <c r="X80" i="43" s="1"/>
  <c r="Z32" i="43"/>
  <c r="AB32" i="43" s="1"/>
  <c r="V80" i="47"/>
  <c r="X80" i="47" s="1"/>
  <c r="Z33" i="47"/>
  <c r="AB33" i="47" s="1"/>
  <c r="V83" i="43"/>
  <c r="X83" i="43" s="1"/>
  <c r="Z34" i="47"/>
  <c r="AB34" i="47" s="1"/>
  <c r="V78" i="47"/>
  <c r="X78" i="47" s="1"/>
  <c r="V81" i="43"/>
  <c r="X81" i="43" s="1"/>
  <c r="V85" i="43"/>
  <c r="X85" i="43" s="1"/>
  <c r="Z34" i="43"/>
  <c r="AB34" i="43" s="1"/>
  <c r="Z35" i="43"/>
  <c r="AB35" i="43" s="1"/>
  <c r="Z32" i="47"/>
  <c r="AB32" i="47" s="1"/>
  <c r="Z33" i="43"/>
  <c r="AB33" i="43" s="1"/>
  <c r="Z30" i="47"/>
  <c r="AB30" i="47" s="1"/>
  <c r="Z37" i="47"/>
  <c r="AB37" i="47" s="1"/>
  <c r="V84" i="43"/>
  <c r="X84" i="43" s="1"/>
  <c r="V83" i="47"/>
  <c r="X83" i="47" s="1"/>
  <c r="V82" i="43"/>
  <c r="X82" i="43" s="1"/>
  <c r="V78" i="43"/>
  <c r="X78" i="43" s="1"/>
  <c r="Z36" i="47"/>
  <c r="AB36" i="47" s="1"/>
  <c r="V84" i="47"/>
  <c r="X84" i="47" s="1"/>
  <c r="V85" i="47"/>
  <c r="X85" i="47" s="1"/>
  <c r="R77" i="43"/>
  <c r="T77" i="43" s="1"/>
  <c r="R77" i="47"/>
  <c r="T77" i="47" s="1"/>
  <c r="V29" i="47"/>
  <c r="X29" i="47" s="1"/>
  <c r="V29" i="43"/>
  <c r="X29" i="43" s="1"/>
  <c r="Z76" i="43"/>
  <c r="AB76" i="43" s="1"/>
  <c r="Z78" i="43"/>
  <c r="AB78" i="43" s="1"/>
  <c r="Z76" i="47"/>
  <c r="AB76" i="47" s="1"/>
  <c r="AD34" i="47"/>
  <c r="AF34" i="47" s="1"/>
  <c r="AD28" i="47"/>
  <c r="AF28" i="47" s="1"/>
  <c r="AD28" i="43"/>
  <c r="AF28" i="43" s="1"/>
  <c r="AD32" i="43"/>
  <c r="AF32" i="43" s="1"/>
  <c r="V79" i="43"/>
  <c r="X79" i="43" s="1"/>
  <c r="Z31" i="47"/>
  <c r="AB31" i="47" s="1"/>
  <c r="Z80" i="47"/>
  <c r="AB80" i="47" s="1"/>
  <c r="Z83" i="47"/>
  <c r="AB83" i="47" s="1"/>
  <c r="AD37" i="43"/>
  <c r="AF37" i="43" s="1"/>
  <c r="Z28" i="37"/>
  <c r="AB28" i="37" s="1"/>
  <c r="Z28" i="33"/>
  <c r="AB28" i="33" s="1"/>
  <c r="V76" i="37"/>
  <c r="X76" i="37" s="1"/>
  <c r="V76" i="33"/>
  <c r="X76" i="33" s="1"/>
  <c r="B29" i="37"/>
  <c r="D29" i="37" s="1"/>
  <c r="B29" i="33"/>
  <c r="D29" i="33" s="1"/>
  <c r="AR38" i="32"/>
  <c r="AQ41" i="32" s="1"/>
  <c r="AR41" i="32" s="1"/>
  <c r="AR47" i="32" s="1"/>
  <c r="AR49" i="32" s="1"/>
  <c r="H18" i="29" s="1"/>
  <c r="AR38" i="36"/>
  <c r="AQ41" i="36" s="1"/>
  <c r="AR41" i="36" s="1"/>
  <c r="AR47" i="36" s="1"/>
  <c r="AR49" i="36" s="1"/>
  <c r="X18" i="29"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H75" i="33" s="1"/>
  <c r="F75" i="37"/>
  <c r="H75" i="37" s="1"/>
  <c r="Z85" i="43" l="1"/>
  <c r="AB85" i="43" s="1"/>
  <c r="Z31" i="43"/>
  <c r="AB31" i="43" s="1"/>
  <c r="V79" i="47"/>
  <c r="X79" i="47" s="1"/>
  <c r="AD30" i="43"/>
  <c r="AF30" i="43" s="1"/>
  <c r="AD36" i="43"/>
  <c r="AF36" i="43" s="1"/>
  <c r="Z82" i="43"/>
  <c r="AB82" i="43" s="1"/>
  <c r="AD33" i="47"/>
  <c r="AF33" i="47" s="1"/>
  <c r="AD33" i="43"/>
  <c r="AF33" i="43" s="1"/>
  <c r="Z81" i="47"/>
  <c r="AB81" i="47" s="1"/>
  <c r="AD35" i="47"/>
  <c r="AF35" i="47" s="1"/>
  <c r="AD35" i="43"/>
  <c r="AF35" i="43" s="1"/>
  <c r="AD30" i="47"/>
  <c r="AF30" i="47" s="1"/>
  <c r="Z84" i="47"/>
  <c r="AB84" i="47" s="1"/>
  <c r="AD37" i="47"/>
  <c r="AF37" i="47" s="1"/>
  <c r="Z83" i="43"/>
  <c r="AB83" i="43" s="1"/>
  <c r="Z85" i="47"/>
  <c r="AB85" i="47" s="1"/>
  <c r="Z81" i="43"/>
  <c r="AB81" i="43" s="1"/>
  <c r="AD34" i="43"/>
  <c r="AF34" i="43" s="1"/>
  <c r="Z84" i="43"/>
  <c r="AB84" i="43" s="1"/>
  <c r="Z80" i="43"/>
  <c r="AB80" i="43" s="1"/>
  <c r="AD32" i="47"/>
  <c r="AF32" i="47" s="1"/>
  <c r="Z82" i="47"/>
  <c r="AB82" i="47" s="1"/>
  <c r="AD36" i="47"/>
  <c r="AF36" i="47" s="1"/>
  <c r="Z78" i="47"/>
  <c r="AB78" i="47" s="1"/>
  <c r="Z29" i="47"/>
  <c r="AB29" i="47" s="1"/>
  <c r="Z29" i="43"/>
  <c r="AB29" i="43" s="1"/>
  <c r="V77" i="43"/>
  <c r="X77" i="43" s="1"/>
  <c r="V77" i="47"/>
  <c r="X77" i="47" s="1"/>
  <c r="AD78" i="47"/>
  <c r="AF78" i="47" s="1"/>
  <c r="Z79" i="47"/>
  <c r="AB79" i="47" s="1"/>
  <c r="AH28" i="43"/>
  <c r="AJ28" i="43" s="1"/>
  <c r="AH28" i="47"/>
  <c r="AJ28" i="47" s="1"/>
  <c r="AH37" i="47"/>
  <c r="AJ37" i="47" s="1"/>
  <c r="AD76" i="47"/>
  <c r="AF76" i="47" s="1"/>
  <c r="AD78" i="43"/>
  <c r="AF78" i="43" s="1"/>
  <c r="AD76" i="43"/>
  <c r="AF76" i="43" s="1"/>
  <c r="AD28" i="33"/>
  <c r="AF28" i="33" s="1"/>
  <c r="AD28" i="37"/>
  <c r="AF28" i="37" s="1"/>
  <c r="Z76" i="33"/>
  <c r="AB76" i="33" s="1"/>
  <c r="Z76" i="37"/>
  <c r="AB76" i="37" s="1"/>
  <c r="B30" i="33"/>
  <c r="D30" i="33" s="1"/>
  <c r="B30" i="37"/>
  <c r="D30" i="37" s="1"/>
  <c r="B31" i="33"/>
  <c r="D31" i="33" s="1"/>
  <c r="B35" i="37"/>
  <c r="D35" i="37" s="1"/>
  <c r="B34" i="33"/>
  <c r="D34" i="33" s="1"/>
  <c r="B34" i="37"/>
  <c r="D34" i="37" s="1"/>
  <c r="B33" i="37"/>
  <c r="D33" i="37" s="1"/>
  <c r="B32" i="33"/>
  <c r="D32" i="33" s="1"/>
  <c r="B33" i="33"/>
  <c r="D33" i="33" s="1"/>
  <c r="B37" i="37"/>
  <c r="D37" i="37" s="1"/>
  <c r="B37" i="33"/>
  <c r="D37" i="33" s="1"/>
  <c r="B31" i="37"/>
  <c r="D31" i="37" s="1"/>
  <c r="B36" i="33"/>
  <c r="D36" i="33" s="1"/>
  <c r="B32" i="37"/>
  <c r="D32" i="37" s="1"/>
  <c r="B36" i="37"/>
  <c r="D36" i="37" s="1"/>
  <c r="B35" i="33"/>
  <c r="D35" i="33" s="1"/>
  <c r="B77" i="33"/>
  <c r="D77" i="33" s="1"/>
  <c r="B77" i="37"/>
  <c r="D77" i="37" s="1"/>
  <c r="F29" i="33"/>
  <c r="H29" i="33" s="1"/>
  <c r="F29" i="37"/>
  <c r="H29" i="37" s="1"/>
  <c r="AV38" i="32"/>
  <c r="AU41" i="32" s="1"/>
  <c r="AV41" i="32" s="1"/>
  <c r="AV47" i="32" s="1"/>
  <c r="AV49" i="32" s="1"/>
  <c r="H19" i="29" s="1"/>
  <c r="AV38" i="36"/>
  <c r="AU41" i="36" s="1"/>
  <c r="AV41" i="36" s="1"/>
  <c r="AV47" i="36" s="1"/>
  <c r="AV49" i="36" s="1"/>
  <c r="X19" i="29"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Z79" i="43" l="1"/>
  <c r="AB79" i="43" s="1"/>
  <c r="AH33" i="47"/>
  <c r="AJ33" i="47" s="1"/>
  <c r="AD31" i="43"/>
  <c r="AF31" i="43" s="1"/>
  <c r="AD31" i="47"/>
  <c r="AF31" i="47" s="1"/>
  <c r="AH33" i="43"/>
  <c r="AJ33" i="43" s="1"/>
  <c r="AH34" i="43"/>
  <c r="AJ34" i="43" s="1"/>
  <c r="AH36" i="43"/>
  <c r="AJ36" i="43" s="1"/>
  <c r="AH35" i="47"/>
  <c r="AJ35" i="47" s="1"/>
  <c r="AD80" i="43"/>
  <c r="AF80" i="43" s="1"/>
  <c r="AD82" i="43"/>
  <c r="AF82" i="43" s="1"/>
  <c r="AD80" i="47"/>
  <c r="AF80" i="47" s="1"/>
  <c r="AD84" i="47"/>
  <c r="AF84" i="47" s="1"/>
  <c r="AD85" i="43"/>
  <c r="AF85" i="43" s="1"/>
  <c r="AH32" i="47"/>
  <c r="AJ32" i="47" s="1"/>
  <c r="AD82" i="47"/>
  <c r="AF82" i="47" s="1"/>
  <c r="AH36" i="47"/>
  <c r="AJ36" i="47" s="1"/>
  <c r="AD83" i="47"/>
  <c r="AF83" i="47" s="1"/>
  <c r="AH37" i="43"/>
  <c r="AJ37" i="43" s="1"/>
  <c r="AH30" i="47"/>
  <c r="AJ30" i="47" s="1"/>
  <c r="AD84" i="43"/>
  <c r="AF84" i="43" s="1"/>
  <c r="AH30" i="43"/>
  <c r="AJ30" i="43" s="1"/>
  <c r="AD85" i="47"/>
  <c r="AF85" i="47" s="1"/>
  <c r="AD83" i="43"/>
  <c r="AF83" i="43" s="1"/>
  <c r="AH34" i="47"/>
  <c r="AJ34" i="47" s="1"/>
  <c r="AD81" i="43"/>
  <c r="AF81" i="43" s="1"/>
  <c r="AD81" i="47"/>
  <c r="AF81" i="47" s="1"/>
  <c r="AH32" i="43"/>
  <c r="AJ32" i="43" s="1"/>
  <c r="AH35" i="43"/>
  <c r="AJ35" i="43" s="1"/>
  <c r="AD29" i="47"/>
  <c r="AF29" i="47" s="1"/>
  <c r="AD29" i="43"/>
  <c r="AF29" i="43" s="1"/>
  <c r="Z77" i="43"/>
  <c r="AB77" i="43" s="1"/>
  <c r="Z77" i="47"/>
  <c r="AB77" i="47" s="1"/>
  <c r="AL33" i="43"/>
  <c r="AN33" i="43" s="1"/>
  <c r="AL36" i="43"/>
  <c r="AN36" i="43" s="1"/>
  <c r="AL35" i="47"/>
  <c r="AN35" i="47" s="1"/>
  <c r="AL28" i="47"/>
  <c r="AN28" i="47" s="1"/>
  <c r="AL30" i="47"/>
  <c r="AN30" i="47" s="1"/>
  <c r="AL34" i="43"/>
  <c r="AN34" i="43" s="1"/>
  <c r="AL33" i="47"/>
  <c r="AN33" i="47" s="1"/>
  <c r="AL28" i="43"/>
  <c r="AN28" i="43" s="1"/>
  <c r="AL37" i="47"/>
  <c r="AN37" i="47" s="1"/>
  <c r="AH85" i="47"/>
  <c r="AJ85" i="47" s="1"/>
  <c r="AD79" i="43"/>
  <c r="AF79" i="43" s="1"/>
  <c r="AH31" i="43"/>
  <c r="AJ31" i="43" s="1"/>
  <c r="AL35" i="43"/>
  <c r="AN35" i="43" s="1"/>
  <c r="AH78" i="47"/>
  <c r="AJ78" i="47" s="1"/>
  <c r="AL32" i="43"/>
  <c r="AN32" i="43" s="1"/>
  <c r="AH80" i="43"/>
  <c r="AJ80" i="43" s="1"/>
  <c r="AH76" i="43"/>
  <c r="AJ76" i="43" s="1"/>
  <c r="AH84" i="47"/>
  <c r="AJ84" i="47" s="1"/>
  <c r="AH76" i="47"/>
  <c r="AJ76" i="47" s="1"/>
  <c r="AH81" i="43"/>
  <c r="AJ81" i="43" s="1"/>
  <c r="AH83" i="47"/>
  <c r="AJ83" i="47" s="1"/>
  <c r="AH28" i="37"/>
  <c r="AJ28" i="37" s="1"/>
  <c r="AH28" i="33"/>
  <c r="AJ28" i="33" s="1"/>
  <c r="AD76" i="33"/>
  <c r="AF76" i="33" s="1"/>
  <c r="AD76" i="37"/>
  <c r="AF76" i="37" s="1"/>
  <c r="F36" i="37"/>
  <c r="H36" i="37" s="1"/>
  <c r="F35" i="37"/>
  <c r="H35" i="37" s="1"/>
  <c r="F35" i="33"/>
  <c r="H35" i="33" s="1"/>
  <c r="F34" i="37"/>
  <c r="H34" i="37" s="1"/>
  <c r="F33" i="37"/>
  <c r="H33" i="37" s="1"/>
  <c r="F32" i="37"/>
  <c r="H32" i="37" s="1"/>
  <c r="F31" i="33"/>
  <c r="H31" i="33" s="1"/>
  <c r="F37" i="37"/>
  <c r="H37" i="37" s="1"/>
  <c r="F34" i="33"/>
  <c r="H34" i="33" s="1"/>
  <c r="F37" i="33"/>
  <c r="H37" i="33" s="1"/>
  <c r="F33" i="33"/>
  <c r="H33" i="33" s="1"/>
  <c r="F31" i="37"/>
  <c r="H31" i="37" s="1"/>
  <c r="F32" i="33"/>
  <c r="H32" i="33" s="1"/>
  <c r="F36" i="33"/>
  <c r="H36" i="33" s="1"/>
  <c r="B80" i="37"/>
  <c r="D80" i="37" s="1"/>
  <c r="B79" i="37"/>
  <c r="D79" i="37" s="1"/>
  <c r="B82" i="37"/>
  <c r="D82" i="37" s="1"/>
  <c r="B83" i="37"/>
  <c r="D83" i="37" s="1"/>
  <c r="B84" i="37"/>
  <c r="D84" i="37" s="1"/>
  <c r="B84" i="33"/>
  <c r="D84" i="33" s="1"/>
  <c r="B85" i="37"/>
  <c r="D85" i="37" s="1"/>
  <c r="B81" i="33"/>
  <c r="D81" i="33" s="1"/>
  <c r="B83" i="33"/>
  <c r="D83" i="33" s="1"/>
  <c r="B80" i="33"/>
  <c r="D80" i="33" s="1"/>
  <c r="B81" i="37"/>
  <c r="D81" i="37" s="1"/>
  <c r="B85" i="33"/>
  <c r="D85" i="33" s="1"/>
  <c r="B79" i="33"/>
  <c r="D79" i="33" s="1"/>
  <c r="B82" i="33"/>
  <c r="D82" i="33" s="1"/>
  <c r="B78" i="33"/>
  <c r="D78" i="33" s="1"/>
  <c r="B78" i="37"/>
  <c r="D78" i="37" s="1"/>
  <c r="F30" i="33"/>
  <c r="H30" i="33" s="1"/>
  <c r="F30" i="37"/>
  <c r="H30" i="37" s="1"/>
  <c r="F77" i="37"/>
  <c r="H77" i="37" s="1"/>
  <c r="F77" i="33"/>
  <c r="H77" i="33" s="1"/>
  <c r="J29" i="33"/>
  <c r="L29" i="33" s="1"/>
  <c r="J29" i="37"/>
  <c r="L29" i="37" s="1"/>
  <c r="R27" i="37"/>
  <c r="T27" i="37" s="1"/>
  <c r="R27" i="33"/>
  <c r="T27" i="33" s="1"/>
  <c r="N75" i="33"/>
  <c r="P75" i="33" s="1"/>
  <c r="N75" i="37"/>
  <c r="P75" i="37" s="1"/>
  <c r="AH81" i="47" l="1"/>
  <c r="AJ81" i="47" s="1"/>
  <c r="AH84" i="43"/>
  <c r="AJ84" i="43" s="1"/>
  <c r="AH31" i="47"/>
  <c r="AJ31" i="47" s="1"/>
  <c r="AD79" i="47"/>
  <c r="AF79" i="47" s="1"/>
  <c r="AL30" i="43"/>
  <c r="AN30" i="43" s="1"/>
  <c r="AH82" i="43"/>
  <c r="AJ82" i="43" s="1"/>
  <c r="AH82" i="47"/>
  <c r="AJ82" i="47" s="1"/>
  <c r="AL32" i="47"/>
  <c r="AN32" i="47" s="1"/>
  <c r="AH83" i="43"/>
  <c r="AJ83" i="43" s="1"/>
  <c r="AL36" i="47"/>
  <c r="AN36" i="47" s="1"/>
  <c r="AH80" i="47"/>
  <c r="AJ80" i="47" s="1"/>
  <c r="AL34" i="47"/>
  <c r="AN34" i="47" s="1"/>
  <c r="AH78" i="43"/>
  <c r="AJ78" i="43" s="1"/>
  <c r="AH85" i="43"/>
  <c r="AJ85" i="43" s="1"/>
  <c r="AL37" i="43"/>
  <c r="AN37" i="43" s="1"/>
  <c r="AH29" i="43"/>
  <c r="AJ29" i="43" s="1"/>
  <c r="AH29" i="47"/>
  <c r="AJ29" i="47" s="1"/>
  <c r="AD77" i="43"/>
  <c r="AF77" i="43" s="1"/>
  <c r="AD77" i="47"/>
  <c r="AF77" i="47" s="1"/>
  <c r="AL81" i="47"/>
  <c r="AN81" i="47" s="1"/>
  <c r="AP30" i="43"/>
  <c r="AR30" i="43" s="1"/>
  <c r="AP33" i="47"/>
  <c r="AR33" i="47" s="1"/>
  <c r="AL83" i="47"/>
  <c r="AN83" i="47" s="1"/>
  <c r="AP28" i="43"/>
  <c r="AR28" i="43" s="1"/>
  <c r="AP28" i="47"/>
  <c r="AR28" i="47" s="1"/>
  <c r="AL76" i="43"/>
  <c r="AN76" i="43" s="1"/>
  <c r="AL84" i="43"/>
  <c r="AN84" i="43" s="1"/>
  <c r="AL76" i="47"/>
  <c r="AN76" i="47" s="1"/>
  <c r="AL28" i="33"/>
  <c r="AN28" i="33" s="1"/>
  <c r="AL28" i="37"/>
  <c r="AN28" i="37" s="1"/>
  <c r="AH76" i="37"/>
  <c r="AJ76" i="37" s="1"/>
  <c r="AH76" i="33"/>
  <c r="AJ76" i="33" s="1"/>
  <c r="F78" i="37"/>
  <c r="H78" i="37" s="1"/>
  <c r="F78" i="33"/>
  <c r="H78" i="33" s="1"/>
  <c r="J30" i="37"/>
  <c r="L30" i="37" s="1"/>
  <c r="J30" i="33"/>
  <c r="L30" i="33" s="1"/>
  <c r="J77" i="37"/>
  <c r="L77" i="37" s="1"/>
  <c r="J77" i="33"/>
  <c r="L77" i="33" s="1"/>
  <c r="J33" i="37"/>
  <c r="L33" i="37" s="1"/>
  <c r="J35" i="33"/>
  <c r="L35" i="33" s="1"/>
  <c r="J37" i="33"/>
  <c r="L37" i="33" s="1"/>
  <c r="J32" i="33"/>
  <c r="L32" i="33" s="1"/>
  <c r="J31" i="37"/>
  <c r="L31" i="37" s="1"/>
  <c r="J36" i="33"/>
  <c r="L36" i="33" s="1"/>
  <c r="J32" i="37"/>
  <c r="L32" i="37" s="1"/>
  <c r="J35" i="37"/>
  <c r="L35" i="37" s="1"/>
  <c r="J36" i="37"/>
  <c r="L36" i="37" s="1"/>
  <c r="J33" i="33"/>
  <c r="L33" i="33" s="1"/>
  <c r="J34" i="33"/>
  <c r="L34" i="33" s="1"/>
  <c r="J37" i="37"/>
  <c r="L37" i="37" s="1"/>
  <c r="J31" i="33"/>
  <c r="L31" i="33" s="1"/>
  <c r="J34" i="37"/>
  <c r="L34" i="37" s="1"/>
  <c r="N29" i="37"/>
  <c r="P29" i="37" s="1"/>
  <c r="N29" i="33"/>
  <c r="P29" i="33" s="1"/>
  <c r="F85" i="33"/>
  <c r="H85" i="33" s="1"/>
  <c r="F85" i="37"/>
  <c r="H85" i="37" s="1"/>
  <c r="F82" i="33"/>
  <c r="H82" i="33" s="1"/>
  <c r="F84" i="33"/>
  <c r="H84" i="33" s="1"/>
  <c r="F84" i="37"/>
  <c r="H84" i="37" s="1"/>
  <c r="F83" i="33"/>
  <c r="H83" i="33" s="1"/>
  <c r="F79" i="33"/>
  <c r="H79" i="33" s="1"/>
  <c r="F81" i="33"/>
  <c r="H81" i="33" s="1"/>
  <c r="F80" i="33"/>
  <c r="H80" i="33" s="1"/>
  <c r="F83" i="37"/>
  <c r="H83" i="37" s="1"/>
  <c r="F82" i="37"/>
  <c r="H82" i="37" s="1"/>
  <c r="F80" i="37"/>
  <c r="H80" i="37" s="1"/>
  <c r="F79" i="37"/>
  <c r="H79" i="37" s="1"/>
  <c r="F81" i="37"/>
  <c r="H81" i="37" s="1"/>
  <c r="V27" i="37"/>
  <c r="X27" i="37" s="1"/>
  <c r="V27" i="33"/>
  <c r="X27" i="33" s="1"/>
  <c r="R75" i="37"/>
  <c r="T75" i="37" s="1"/>
  <c r="R75" i="33"/>
  <c r="T75" i="33" s="1"/>
  <c r="AL31" i="43" l="1"/>
  <c r="AN31" i="43" s="1"/>
  <c r="AL31" i="47"/>
  <c r="AN31" i="47" s="1"/>
  <c r="AH79" i="47"/>
  <c r="AJ79" i="47" s="1"/>
  <c r="AH79" i="43"/>
  <c r="AJ79" i="43" s="1"/>
  <c r="AP33" i="43"/>
  <c r="AR33" i="43" s="1"/>
  <c r="AP36" i="43"/>
  <c r="AR36" i="43" s="1"/>
  <c r="AL80" i="47"/>
  <c r="AN80" i="47" s="1"/>
  <c r="AL83" i="43"/>
  <c r="AN83" i="43" s="1"/>
  <c r="AL85" i="43"/>
  <c r="AN85" i="43" s="1"/>
  <c r="AP37" i="43"/>
  <c r="AR37" i="43" s="1"/>
  <c r="AP34" i="43"/>
  <c r="AR34" i="43" s="1"/>
  <c r="AL82" i="43"/>
  <c r="AN82" i="43" s="1"/>
  <c r="AL84" i="47"/>
  <c r="AN84" i="47" s="1"/>
  <c r="AP35" i="47"/>
  <c r="AR35" i="47" s="1"/>
  <c r="AL78" i="43"/>
  <c r="AN78" i="43" s="1"/>
  <c r="AP37" i="47"/>
  <c r="AR37" i="47" s="1"/>
  <c r="AL85" i="47"/>
  <c r="AN85" i="47" s="1"/>
  <c r="AP32" i="47"/>
  <c r="AR32" i="47" s="1"/>
  <c r="AP35" i="43"/>
  <c r="AR35" i="43" s="1"/>
  <c r="AL82" i="47"/>
  <c r="AN82" i="47" s="1"/>
  <c r="AP30" i="47"/>
  <c r="AR30" i="47" s="1"/>
  <c r="AL81" i="43"/>
  <c r="AN81" i="43" s="1"/>
  <c r="AP36" i="47"/>
  <c r="AR36" i="47" s="1"/>
  <c r="AL80" i="43"/>
  <c r="AN80" i="43" s="1"/>
  <c r="AP32" i="43"/>
  <c r="AR32" i="43" s="1"/>
  <c r="AL78" i="47"/>
  <c r="AN78" i="47" s="1"/>
  <c r="AP34" i="47"/>
  <c r="AR34" i="47" s="1"/>
  <c r="AL29" i="47"/>
  <c r="AN29" i="47" s="1"/>
  <c r="AL29" i="43"/>
  <c r="AN29" i="43" s="1"/>
  <c r="AH77" i="43"/>
  <c r="AJ77" i="43" s="1"/>
  <c r="AH77" i="47"/>
  <c r="AJ77" i="47" s="1"/>
  <c r="AP76" i="43"/>
  <c r="AR76" i="43" s="1"/>
  <c r="AP76" i="47"/>
  <c r="AR76" i="47" s="1"/>
  <c r="AL79" i="43"/>
  <c r="AN79" i="43" s="1"/>
  <c r="AP31" i="43"/>
  <c r="AR31" i="43" s="1"/>
  <c r="AT28" i="47"/>
  <c r="AV28" i="47" s="1"/>
  <c r="AT28" i="43"/>
  <c r="AV28" i="43" s="1"/>
  <c r="AP84" i="47"/>
  <c r="AR84" i="47" s="1"/>
  <c r="AL76" i="33"/>
  <c r="AN76" i="33" s="1"/>
  <c r="AL76" i="37"/>
  <c r="AN76" i="37" s="1"/>
  <c r="AP28" i="37"/>
  <c r="AR28" i="37" s="1"/>
  <c r="AP28" i="33"/>
  <c r="AR28" i="33" s="1"/>
  <c r="R29" i="37"/>
  <c r="T29" i="37" s="1"/>
  <c r="R29" i="33"/>
  <c r="T29" i="33" s="1"/>
  <c r="N77" i="33"/>
  <c r="P77" i="33" s="1"/>
  <c r="N77" i="37"/>
  <c r="P77" i="37" s="1"/>
  <c r="J79" i="37"/>
  <c r="L79" i="37" s="1"/>
  <c r="J82" i="37"/>
  <c r="L82" i="37" s="1"/>
  <c r="J83" i="33"/>
  <c r="L83" i="33" s="1"/>
  <c r="J81" i="37"/>
  <c r="L81" i="37" s="1"/>
  <c r="J85" i="37"/>
  <c r="L85" i="37" s="1"/>
  <c r="J84" i="37"/>
  <c r="L84" i="37" s="1"/>
  <c r="J81" i="33"/>
  <c r="L81" i="33" s="1"/>
  <c r="J84" i="33"/>
  <c r="L84" i="33" s="1"/>
  <c r="J85" i="33"/>
  <c r="L85" i="33" s="1"/>
  <c r="J82" i="33"/>
  <c r="L82" i="33" s="1"/>
  <c r="J80" i="33"/>
  <c r="L80" i="33" s="1"/>
  <c r="J83" i="37"/>
  <c r="L83" i="37" s="1"/>
  <c r="J79" i="33"/>
  <c r="L79" i="33" s="1"/>
  <c r="J80" i="37"/>
  <c r="L80" i="37" s="1"/>
  <c r="N31" i="33"/>
  <c r="P31" i="33" s="1"/>
  <c r="N34" i="33"/>
  <c r="P34" i="33" s="1"/>
  <c r="N33" i="37"/>
  <c r="P33" i="37" s="1"/>
  <c r="N31" i="37"/>
  <c r="P31" i="37" s="1"/>
  <c r="N36" i="37"/>
  <c r="P36" i="37" s="1"/>
  <c r="N37" i="37"/>
  <c r="P37" i="37" s="1"/>
  <c r="N33" i="33"/>
  <c r="P33" i="33" s="1"/>
  <c r="N35" i="37"/>
  <c r="P35" i="37" s="1"/>
  <c r="N36" i="33"/>
  <c r="P36" i="33" s="1"/>
  <c r="N34" i="37"/>
  <c r="P34" i="37" s="1"/>
  <c r="N37" i="33"/>
  <c r="P37" i="33" s="1"/>
  <c r="N32" i="33"/>
  <c r="P32" i="33" s="1"/>
  <c r="N32" i="37"/>
  <c r="P32" i="37" s="1"/>
  <c r="N35" i="33"/>
  <c r="P35" i="33" s="1"/>
  <c r="J78" i="37"/>
  <c r="L78" i="37" s="1"/>
  <c r="J78" i="33"/>
  <c r="L78" i="33" s="1"/>
  <c r="N30" i="33"/>
  <c r="P30" i="33" s="1"/>
  <c r="N30" i="37"/>
  <c r="P30" i="37" s="1"/>
  <c r="Z27" i="33"/>
  <c r="AB27" i="33" s="1"/>
  <c r="Z27" i="37"/>
  <c r="AB27" i="37" s="1"/>
  <c r="V75" i="33"/>
  <c r="X75" i="33" s="1"/>
  <c r="V75" i="37"/>
  <c r="X75" i="37" s="1"/>
  <c r="AL79" i="47" l="1"/>
  <c r="AN79" i="47" s="1"/>
  <c r="AP82" i="43"/>
  <c r="AR82" i="43" s="1"/>
  <c r="AP81" i="43"/>
  <c r="AR81" i="43" s="1"/>
  <c r="AP80" i="47"/>
  <c r="AR80" i="47" s="1"/>
  <c r="AP31" i="47"/>
  <c r="AR31" i="47" s="1"/>
  <c r="AP85" i="47"/>
  <c r="AR85" i="47" s="1"/>
  <c r="AP78" i="47"/>
  <c r="AR78" i="47" s="1"/>
  <c r="AT36" i="47"/>
  <c r="AV36" i="47" s="1"/>
  <c r="AP83" i="43"/>
  <c r="AR83" i="43" s="1"/>
  <c r="AT32" i="43"/>
  <c r="AV32" i="43" s="1"/>
  <c r="AT36" i="43"/>
  <c r="AV36" i="43" s="1"/>
  <c r="AT32" i="47"/>
  <c r="AV32" i="47" s="1"/>
  <c r="AT34" i="47"/>
  <c r="AV34" i="47" s="1"/>
  <c r="AP81" i="47"/>
  <c r="AR81" i="47" s="1"/>
  <c r="AT31" i="43"/>
  <c r="AV31" i="43" s="1"/>
  <c r="AT34" i="43"/>
  <c r="AV34" i="43" s="1"/>
  <c r="AT37" i="43"/>
  <c r="AV37" i="43" s="1"/>
  <c r="AP82" i="47"/>
  <c r="AR82" i="47" s="1"/>
  <c r="AT35" i="43"/>
  <c r="AV35" i="43" s="1"/>
  <c r="AP83" i="47"/>
  <c r="AR83" i="47" s="1"/>
  <c r="AP78" i="43"/>
  <c r="AR78" i="43" s="1"/>
  <c r="AT37" i="47"/>
  <c r="AV37" i="47" s="1"/>
  <c r="AT33" i="47"/>
  <c r="AV33" i="47" s="1"/>
  <c r="AP84" i="43"/>
  <c r="AR84" i="43" s="1"/>
  <c r="AT35" i="47"/>
  <c r="AV35" i="47" s="1"/>
  <c r="AT30" i="47"/>
  <c r="AV30" i="47" s="1"/>
  <c r="AP80" i="43"/>
  <c r="AR80" i="43" s="1"/>
  <c r="AT33" i="43"/>
  <c r="AV33" i="43" s="1"/>
  <c r="AP85" i="43"/>
  <c r="AR85" i="43" s="1"/>
  <c r="AT30" i="43"/>
  <c r="AV30" i="43" s="1"/>
  <c r="AP79" i="47"/>
  <c r="AR79" i="47" s="1"/>
  <c r="AL77" i="47"/>
  <c r="AN77" i="47" s="1"/>
  <c r="AL77" i="43"/>
  <c r="AN77" i="43" s="1"/>
  <c r="AP29" i="43"/>
  <c r="AR29" i="43" s="1"/>
  <c r="AP29" i="47"/>
  <c r="AR29" i="47" s="1"/>
  <c r="AP79" i="43"/>
  <c r="AR79" i="43" s="1"/>
  <c r="AT82" i="47"/>
  <c r="AV82" i="47" s="1"/>
  <c r="AT76" i="43"/>
  <c r="AV76" i="43" s="1"/>
  <c r="AT83" i="47"/>
  <c r="AV83" i="47" s="1"/>
  <c r="AT80" i="47"/>
  <c r="AV80" i="47" s="1"/>
  <c r="AT78" i="47"/>
  <c r="AV78" i="47" s="1"/>
  <c r="AT84" i="43"/>
  <c r="AV84" i="43" s="1"/>
  <c r="AT81" i="47"/>
  <c r="AV81" i="47" s="1"/>
  <c r="AT85" i="47"/>
  <c r="AV85" i="47" s="1"/>
  <c r="AT79" i="43"/>
  <c r="AV79" i="43" s="1"/>
  <c r="AT83" i="43"/>
  <c r="AV83" i="43" s="1"/>
  <c r="AT84" i="47"/>
  <c r="AV84" i="47" s="1"/>
  <c r="AT76" i="47"/>
  <c r="AV76" i="47" s="1"/>
  <c r="AT79" i="47"/>
  <c r="AV79" i="47" s="1"/>
  <c r="AT80" i="43"/>
  <c r="AV80" i="43" s="1"/>
  <c r="AT81" i="43"/>
  <c r="AV81" i="43" s="1"/>
  <c r="AT78" i="43"/>
  <c r="AV78" i="43" s="1"/>
  <c r="AT85" i="43"/>
  <c r="AV85" i="43" s="1"/>
  <c r="AT82" i="43"/>
  <c r="AV82" i="43" s="1"/>
  <c r="AT28" i="33"/>
  <c r="AV28" i="33" s="1"/>
  <c r="AT28" i="37"/>
  <c r="AV28" i="37" s="1"/>
  <c r="AP76" i="37"/>
  <c r="AR76" i="37" s="1"/>
  <c r="AP76" i="33"/>
  <c r="AR76" i="33" s="1"/>
  <c r="R31" i="33"/>
  <c r="T31" i="33" s="1"/>
  <c r="R34" i="33"/>
  <c r="T34" i="33" s="1"/>
  <c r="R32" i="33"/>
  <c r="T32" i="33" s="1"/>
  <c r="R36" i="37"/>
  <c r="T36" i="37" s="1"/>
  <c r="R35" i="33"/>
  <c r="T35" i="33" s="1"/>
  <c r="R31" i="37"/>
  <c r="T31" i="37" s="1"/>
  <c r="R33" i="37"/>
  <c r="T33" i="37" s="1"/>
  <c r="R36" i="33"/>
  <c r="T36" i="33" s="1"/>
  <c r="R34" i="37"/>
  <c r="T34" i="37" s="1"/>
  <c r="R37" i="37"/>
  <c r="T37" i="37" s="1"/>
  <c r="R37" i="33"/>
  <c r="T37" i="33" s="1"/>
  <c r="R32" i="37"/>
  <c r="T32" i="37" s="1"/>
  <c r="R35" i="37"/>
  <c r="T35" i="37" s="1"/>
  <c r="R33" i="33"/>
  <c r="T33" i="33" s="1"/>
  <c r="R30" i="33"/>
  <c r="T30" i="33" s="1"/>
  <c r="R30" i="37"/>
  <c r="T30" i="37" s="1"/>
  <c r="V29" i="37"/>
  <c r="X29" i="37" s="1"/>
  <c r="V29" i="33"/>
  <c r="X29" i="33" s="1"/>
  <c r="R77" i="37"/>
  <c r="T77" i="37" s="1"/>
  <c r="R77" i="33"/>
  <c r="T77" i="33" s="1"/>
  <c r="N82" i="33"/>
  <c r="P82" i="33" s="1"/>
  <c r="N84" i="37"/>
  <c r="P84" i="37" s="1"/>
  <c r="N81" i="33"/>
  <c r="P81" i="33" s="1"/>
  <c r="N81" i="37"/>
  <c r="P81" i="37" s="1"/>
  <c r="N80" i="33"/>
  <c r="P80" i="33" s="1"/>
  <c r="N85" i="37"/>
  <c r="P85" i="37" s="1"/>
  <c r="N83" i="33"/>
  <c r="P83" i="33" s="1"/>
  <c r="N79" i="33"/>
  <c r="P79" i="33" s="1"/>
  <c r="N84" i="33"/>
  <c r="P84" i="33" s="1"/>
  <c r="N79" i="37"/>
  <c r="P79" i="37" s="1"/>
  <c r="N83" i="37"/>
  <c r="P83" i="37" s="1"/>
  <c r="N80" i="37"/>
  <c r="P80" i="37" s="1"/>
  <c r="N85" i="33"/>
  <c r="P85" i="33" s="1"/>
  <c r="N82" i="37"/>
  <c r="P82" i="37" s="1"/>
  <c r="N78" i="37"/>
  <c r="P78" i="37" s="1"/>
  <c r="N78" i="33"/>
  <c r="P78" i="33" s="1"/>
  <c r="AD27" i="33"/>
  <c r="AF27" i="33" s="1"/>
  <c r="AD27" i="37"/>
  <c r="AF27" i="37" s="1"/>
  <c r="Z75" i="33"/>
  <c r="AB75" i="33" s="1"/>
  <c r="Z75" i="37"/>
  <c r="AB75" i="37" s="1"/>
  <c r="AT31" i="47" l="1"/>
  <c r="AV31" i="47" s="1"/>
  <c r="AT29" i="47"/>
  <c r="AV29" i="47" s="1"/>
  <c r="AT29" i="43"/>
  <c r="AV29" i="43" s="1"/>
  <c r="AP77" i="43"/>
  <c r="AR77" i="43" s="1"/>
  <c r="AP77" i="47"/>
  <c r="AR77" i="47" s="1"/>
  <c r="AT76" i="37"/>
  <c r="AV76" i="37" s="1"/>
  <c r="AT76" i="33"/>
  <c r="AV76" i="33" s="1"/>
  <c r="Z29" i="37"/>
  <c r="AB29" i="37" s="1"/>
  <c r="Z29" i="33"/>
  <c r="AB29" i="33" s="1"/>
  <c r="V77" i="37"/>
  <c r="X77" i="37" s="1"/>
  <c r="V77" i="33"/>
  <c r="X77" i="33" s="1"/>
  <c r="R84" i="33"/>
  <c r="T84" i="33" s="1"/>
  <c r="R85" i="33"/>
  <c r="T85" i="33" s="1"/>
  <c r="R82" i="33"/>
  <c r="T82" i="33" s="1"/>
  <c r="R79" i="33"/>
  <c r="T79" i="33" s="1"/>
  <c r="R81" i="33"/>
  <c r="T81" i="33" s="1"/>
  <c r="R80" i="33"/>
  <c r="T80" i="33" s="1"/>
  <c r="R83" i="33"/>
  <c r="T83" i="33" s="1"/>
  <c r="R80" i="37"/>
  <c r="T80" i="37" s="1"/>
  <c r="R79" i="37"/>
  <c r="T79" i="37" s="1"/>
  <c r="R82" i="37"/>
  <c r="T82" i="37" s="1"/>
  <c r="R83" i="37"/>
  <c r="T83" i="37" s="1"/>
  <c r="R81" i="37"/>
  <c r="T81" i="37" s="1"/>
  <c r="R84" i="37"/>
  <c r="T84" i="37" s="1"/>
  <c r="R85" i="37"/>
  <c r="T85" i="37" s="1"/>
  <c r="R78" i="37"/>
  <c r="T78" i="37" s="1"/>
  <c r="R78" i="33"/>
  <c r="T78" i="33" s="1"/>
  <c r="V30" i="37"/>
  <c r="X30" i="37" s="1"/>
  <c r="V30" i="33"/>
  <c r="X30" i="33" s="1"/>
  <c r="V31" i="37"/>
  <c r="X31" i="37" s="1"/>
  <c r="V35" i="33"/>
  <c r="X35" i="33" s="1"/>
  <c r="V32" i="37"/>
  <c r="X32" i="37" s="1"/>
  <c r="V32" i="33"/>
  <c r="X32" i="33" s="1"/>
  <c r="V36" i="37"/>
  <c r="X36" i="37" s="1"/>
  <c r="V33" i="37"/>
  <c r="X33" i="37" s="1"/>
  <c r="V31" i="33"/>
  <c r="X31" i="33" s="1"/>
  <c r="V36" i="33"/>
  <c r="X36" i="33" s="1"/>
  <c r="V37" i="37"/>
  <c r="X37" i="37" s="1"/>
  <c r="V34" i="37"/>
  <c r="X34" i="37" s="1"/>
  <c r="V33" i="33"/>
  <c r="X33" i="33" s="1"/>
  <c r="V35" i="37"/>
  <c r="X35" i="37" s="1"/>
  <c r="V37" i="33"/>
  <c r="X37" i="33" s="1"/>
  <c r="V34" i="33"/>
  <c r="X34" i="33" s="1"/>
  <c r="AH27" i="37"/>
  <c r="AJ27" i="37" s="1"/>
  <c r="AH27" i="33"/>
  <c r="AJ27" i="33" s="1"/>
  <c r="AD75" i="33"/>
  <c r="AF75" i="33" s="1"/>
  <c r="AD75" i="37"/>
  <c r="AF75" i="37" s="1"/>
  <c r="AI53" i="49" l="1" a="1"/>
  <c r="AI53" i="49" s="1"/>
  <c r="AF53" i="49" a="1"/>
  <c r="AF53" i="49" s="1"/>
  <c r="AT77" i="43"/>
  <c r="AV77" i="43" s="1"/>
  <c r="AT77" i="47"/>
  <c r="AV77" i="47" s="1"/>
  <c r="V78" i="33"/>
  <c r="X78" i="33" s="1"/>
  <c r="V78" i="37"/>
  <c r="X78" i="37" s="1"/>
  <c r="AD29" i="33"/>
  <c r="AF29" i="33" s="1"/>
  <c r="AD29" i="37"/>
  <c r="AF29" i="37" s="1"/>
  <c r="Z30" i="33"/>
  <c r="AB30" i="33" s="1"/>
  <c r="Z30" i="37"/>
  <c r="AB30" i="37" s="1"/>
  <c r="Z77" i="33"/>
  <c r="AB77" i="33" s="1"/>
  <c r="Z77" i="37"/>
  <c r="AB77" i="37" s="1"/>
  <c r="V79" i="33"/>
  <c r="X79" i="33" s="1"/>
  <c r="V79" i="37"/>
  <c r="X79" i="37" s="1"/>
  <c r="V81" i="33"/>
  <c r="X81" i="33" s="1"/>
  <c r="V82" i="37"/>
  <c r="X82" i="37" s="1"/>
  <c r="V83" i="37"/>
  <c r="X83" i="37" s="1"/>
  <c r="V84" i="37"/>
  <c r="X84" i="37" s="1"/>
  <c r="V85" i="37"/>
  <c r="X85" i="37" s="1"/>
  <c r="V83" i="33"/>
  <c r="X83" i="33" s="1"/>
  <c r="V82" i="33"/>
  <c r="X82" i="33" s="1"/>
  <c r="V84" i="33"/>
  <c r="X84" i="33" s="1"/>
  <c r="V85" i="33"/>
  <c r="X85" i="33" s="1"/>
  <c r="V80" i="33"/>
  <c r="X80" i="33" s="1"/>
  <c r="V80" i="37"/>
  <c r="X80" i="37" s="1"/>
  <c r="V81" i="37"/>
  <c r="X81" i="37" s="1"/>
  <c r="Z36" i="37"/>
  <c r="AB36" i="37" s="1"/>
  <c r="Z35" i="33"/>
  <c r="AB35" i="33" s="1"/>
  <c r="Z33" i="33"/>
  <c r="AB33" i="33" s="1"/>
  <c r="Z34" i="37"/>
  <c r="AB34" i="37" s="1"/>
  <c r="Z34" i="33"/>
  <c r="AB34" i="33" s="1"/>
  <c r="Z32" i="33"/>
  <c r="AB32" i="33" s="1"/>
  <c r="Z36" i="33"/>
  <c r="AB36" i="33" s="1"/>
  <c r="Z37" i="37"/>
  <c r="AB37" i="37" s="1"/>
  <c r="Z31" i="33"/>
  <c r="AB31" i="33" s="1"/>
  <c r="Z32" i="37"/>
  <c r="AB32" i="37" s="1"/>
  <c r="Z33" i="37"/>
  <c r="AB33" i="37" s="1"/>
  <c r="Z37" i="33"/>
  <c r="AB37" i="33" s="1"/>
  <c r="Z35" i="37"/>
  <c r="AB35" i="37" s="1"/>
  <c r="Z31" i="37"/>
  <c r="AB31" i="37" s="1"/>
  <c r="AL27" i="33"/>
  <c r="AN27" i="33" s="1"/>
  <c r="AL27" i="37"/>
  <c r="AN27" i="37" s="1"/>
  <c r="AH75" i="37"/>
  <c r="AJ75" i="37" s="1"/>
  <c r="AH75" i="33"/>
  <c r="AJ75" i="33" s="1"/>
  <c r="P8" i="49" l="1"/>
  <c r="Q8" i="49" s="1"/>
  <c r="AJ53" i="49" a="1"/>
  <c r="AJ53" i="49" s="1"/>
  <c r="AH53" i="49" a="1"/>
  <c r="AH53" i="49" s="1"/>
  <c r="F8" i="49"/>
  <c r="AD35" i="37"/>
  <c r="AF35" i="37" s="1"/>
  <c r="AD37" i="33"/>
  <c r="AF37" i="33" s="1"/>
  <c r="AD31" i="33"/>
  <c r="AF31" i="33" s="1"/>
  <c r="AD36" i="37"/>
  <c r="AF36" i="37" s="1"/>
  <c r="AD33" i="37"/>
  <c r="AF33" i="37" s="1"/>
  <c r="AD36" i="33"/>
  <c r="AF36" i="33" s="1"/>
  <c r="AD31" i="37"/>
  <c r="AF31" i="37" s="1"/>
  <c r="AD37" i="37"/>
  <c r="AF37" i="37" s="1"/>
  <c r="AD32" i="37"/>
  <c r="AF32" i="37" s="1"/>
  <c r="AD34" i="37"/>
  <c r="AF34" i="37" s="1"/>
  <c r="AD32" i="33"/>
  <c r="AF32" i="33" s="1"/>
  <c r="AD34" i="33"/>
  <c r="AF34" i="33" s="1"/>
  <c r="AD33" i="33"/>
  <c r="AF33" i="33" s="1"/>
  <c r="AD35" i="33"/>
  <c r="AF35" i="33" s="1"/>
  <c r="Z78" i="33"/>
  <c r="AB78" i="33" s="1"/>
  <c r="Z78" i="37"/>
  <c r="AB78" i="37" s="1"/>
  <c r="AD30" i="33"/>
  <c r="AF30" i="33" s="1"/>
  <c r="AD30" i="37"/>
  <c r="AF30" i="37" s="1"/>
  <c r="AH29" i="37"/>
  <c r="AJ29" i="37" s="1"/>
  <c r="AH29" i="33"/>
  <c r="AJ29" i="33" s="1"/>
  <c r="AD77" i="37"/>
  <c r="AF77" i="37" s="1"/>
  <c r="AD77" i="33"/>
  <c r="AF77" i="33" s="1"/>
  <c r="Z85" i="33"/>
  <c r="AB85" i="33" s="1"/>
  <c r="Z82" i="37"/>
  <c r="AB82" i="37" s="1"/>
  <c r="Z83" i="33"/>
  <c r="AB83" i="33" s="1"/>
  <c r="Z80" i="37"/>
  <c r="AB80" i="37" s="1"/>
  <c r="Z81" i="33"/>
  <c r="AB81" i="33" s="1"/>
  <c r="Z83" i="37"/>
  <c r="AB83" i="37" s="1"/>
  <c r="Z82" i="33"/>
  <c r="AB82" i="33" s="1"/>
  <c r="Z84" i="37"/>
  <c r="AB84" i="37" s="1"/>
  <c r="Z84" i="33"/>
  <c r="AB84" i="33" s="1"/>
  <c r="Z85" i="37"/>
  <c r="AB85" i="37" s="1"/>
  <c r="Z79" i="33"/>
  <c r="AB79" i="33" s="1"/>
  <c r="Z81" i="37"/>
  <c r="AB81" i="37" s="1"/>
  <c r="Z80" i="33"/>
  <c r="AB80" i="33" s="1"/>
  <c r="Z79" i="37"/>
  <c r="AB79" i="37" s="1"/>
  <c r="AP27" i="33"/>
  <c r="AR27" i="33" s="1"/>
  <c r="AP27" i="37"/>
  <c r="AR27" i="37" s="1"/>
  <c r="AL75" i="37"/>
  <c r="AN75" i="37" s="1"/>
  <c r="AL75" i="33"/>
  <c r="AN75" i="33" s="1"/>
  <c r="O12" i="57" l="1"/>
  <c r="C12" i="57"/>
  <c r="K8" i="49"/>
  <c r="U8" i="49"/>
  <c r="V8" i="49" s="1"/>
  <c r="AL29" i="33"/>
  <c r="AN29" i="33" s="1"/>
  <c r="AL29" i="37"/>
  <c r="AN29" i="37" s="1"/>
  <c r="AH77" i="33"/>
  <c r="AJ77" i="33" s="1"/>
  <c r="AH77" i="37"/>
  <c r="AJ77" i="37" s="1"/>
  <c r="AD78" i="33"/>
  <c r="AF78" i="33" s="1"/>
  <c r="AD78" i="37"/>
  <c r="AF78" i="37" s="1"/>
  <c r="AH30" i="37"/>
  <c r="AJ30" i="37" s="1"/>
  <c r="AH30" i="33"/>
  <c r="AJ30" i="33" s="1"/>
  <c r="AH37" i="37"/>
  <c r="AJ37" i="37" s="1"/>
  <c r="AH33" i="33"/>
  <c r="AJ33" i="33" s="1"/>
  <c r="AH34" i="37"/>
  <c r="AJ34" i="37" s="1"/>
  <c r="AH36" i="37"/>
  <c r="AJ36" i="37" s="1"/>
  <c r="AH31" i="33"/>
  <c r="AJ31" i="33" s="1"/>
  <c r="AH34" i="33"/>
  <c r="AJ34" i="33" s="1"/>
  <c r="AH36" i="33"/>
  <c r="AJ36" i="33" s="1"/>
  <c r="AH32" i="37"/>
  <c r="AJ32" i="37" s="1"/>
  <c r="AH33" i="37"/>
  <c r="AJ33" i="37" s="1"/>
  <c r="AH31" i="37"/>
  <c r="AJ31" i="37" s="1"/>
  <c r="AH35" i="33"/>
  <c r="AJ35" i="33" s="1"/>
  <c r="AH37" i="33"/>
  <c r="AJ37" i="33" s="1"/>
  <c r="AH32" i="33"/>
  <c r="AJ32" i="33" s="1"/>
  <c r="AH35" i="37"/>
  <c r="AJ35" i="37" s="1"/>
  <c r="AD79" i="33"/>
  <c r="AF79" i="33" s="1"/>
  <c r="AD82" i="33"/>
  <c r="AF82" i="33" s="1"/>
  <c r="AD84" i="33"/>
  <c r="AF84" i="33" s="1"/>
  <c r="AD84" i="37"/>
  <c r="AF84" i="37" s="1"/>
  <c r="AD81" i="37"/>
  <c r="AF81" i="37" s="1"/>
  <c r="AD85" i="37"/>
  <c r="AF85" i="37" s="1"/>
  <c r="AD81" i="33"/>
  <c r="AF81" i="33" s="1"/>
  <c r="AD85" i="33"/>
  <c r="AF85" i="33" s="1"/>
  <c r="AD82" i="37"/>
  <c r="AF82" i="37" s="1"/>
  <c r="AD79" i="37"/>
  <c r="AF79" i="37" s="1"/>
  <c r="AD80" i="37"/>
  <c r="AF80" i="37" s="1"/>
  <c r="AD83" i="37"/>
  <c r="AF83" i="37" s="1"/>
  <c r="AD83" i="33"/>
  <c r="AF83" i="33" s="1"/>
  <c r="AD80" i="33"/>
  <c r="AF80" i="33" s="1"/>
  <c r="AT27" i="37"/>
  <c r="AV27" i="37" s="1"/>
  <c r="AT27" i="33"/>
  <c r="AV27" i="33" s="1"/>
  <c r="AP75" i="33"/>
  <c r="AR75" i="33" s="1"/>
  <c r="AP75" i="37"/>
  <c r="AR75" i="37" s="1"/>
  <c r="U12" i="57" l="1"/>
  <c r="I12" i="57"/>
  <c r="AH85" i="37"/>
  <c r="AJ85" i="37" s="1"/>
  <c r="AH80" i="37"/>
  <c r="AJ80" i="37" s="1"/>
  <c r="AH84" i="37"/>
  <c r="AJ84" i="37" s="1"/>
  <c r="AH81" i="33"/>
  <c r="AJ81" i="33" s="1"/>
  <c r="AH79" i="37"/>
  <c r="AJ79" i="37" s="1"/>
  <c r="AH84" i="33"/>
  <c r="AJ84" i="33" s="1"/>
  <c r="AH80" i="33"/>
  <c r="AJ80" i="33" s="1"/>
  <c r="AH85" i="33"/>
  <c r="AJ85" i="33" s="1"/>
  <c r="AH82" i="37"/>
  <c r="AJ82" i="37" s="1"/>
  <c r="AH81" i="37"/>
  <c r="AJ81" i="37" s="1"/>
  <c r="AH82" i="33"/>
  <c r="AJ82" i="33" s="1"/>
  <c r="AH83" i="37"/>
  <c r="AJ83" i="37" s="1"/>
  <c r="AH83" i="33"/>
  <c r="AJ83" i="33" s="1"/>
  <c r="AH79" i="33"/>
  <c r="AJ79" i="33" s="1"/>
  <c r="AL34" i="33"/>
  <c r="AN34" i="33" s="1"/>
  <c r="AL33" i="33"/>
  <c r="AN33" i="33" s="1"/>
  <c r="AL36" i="33"/>
  <c r="AN36" i="33" s="1"/>
  <c r="AL33" i="37"/>
  <c r="AN33" i="37" s="1"/>
  <c r="AL32" i="33"/>
  <c r="AN32" i="33" s="1"/>
  <c r="AL35" i="33"/>
  <c r="AN35" i="33" s="1"/>
  <c r="AL31" i="33"/>
  <c r="AN31" i="33" s="1"/>
  <c r="AL31" i="37"/>
  <c r="AN31" i="37" s="1"/>
  <c r="AL37" i="33"/>
  <c r="AN37" i="33" s="1"/>
  <c r="AL35" i="37"/>
  <c r="AN35" i="37" s="1"/>
  <c r="AL37" i="37"/>
  <c r="AN37" i="37" s="1"/>
  <c r="AL32" i="37"/>
  <c r="AN32" i="37" s="1"/>
  <c r="AL34" i="37"/>
  <c r="AN34" i="37" s="1"/>
  <c r="AL36" i="37"/>
  <c r="AN36" i="37" s="1"/>
  <c r="AH78" i="33"/>
  <c r="AJ78" i="33" s="1"/>
  <c r="AH78" i="37"/>
  <c r="AJ78" i="37" s="1"/>
  <c r="AL30" i="37"/>
  <c r="AN30" i="37" s="1"/>
  <c r="AL30" i="33"/>
  <c r="AN30" i="33" s="1"/>
  <c r="AL77" i="33"/>
  <c r="AN77" i="33" s="1"/>
  <c r="AL77" i="37"/>
  <c r="AN77" i="37" s="1"/>
  <c r="AP29" i="37"/>
  <c r="AR29" i="37" s="1"/>
  <c r="AP29" i="33"/>
  <c r="AR29" i="33" s="1"/>
  <c r="AT75" i="37"/>
  <c r="AV75" i="37" s="1"/>
  <c r="AT75" i="33"/>
  <c r="AV75" i="33" s="1"/>
  <c r="AL78" i="33" l="1"/>
  <c r="AN78" i="33" s="1"/>
  <c r="AL78" i="37"/>
  <c r="AN78" i="37" s="1"/>
  <c r="AP31" i="33"/>
  <c r="AR31" i="33" s="1"/>
  <c r="AP31" i="37"/>
  <c r="AR31" i="37" s="1"/>
  <c r="AP32" i="33"/>
  <c r="AR32" i="33" s="1"/>
  <c r="AP32" i="37"/>
  <c r="AR32" i="37" s="1"/>
  <c r="AP37" i="33"/>
  <c r="AR37" i="33" s="1"/>
  <c r="AP37" i="37"/>
  <c r="AR37" i="37" s="1"/>
  <c r="AP33" i="37"/>
  <c r="AR33" i="37" s="1"/>
  <c r="AP35" i="33"/>
  <c r="AR35" i="33" s="1"/>
  <c r="AP35" i="37"/>
  <c r="AR35" i="37" s="1"/>
  <c r="AP33" i="33"/>
  <c r="AR33" i="33" s="1"/>
  <c r="AP36" i="37"/>
  <c r="AR36" i="37" s="1"/>
  <c r="AP34" i="33"/>
  <c r="AR34" i="33" s="1"/>
  <c r="AP34" i="37"/>
  <c r="AR34" i="37" s="1"/>
  <c r="AP36" i="33"/>
  <c r="AR36" i="33" s="1"/>
  <c r="AP77" i="33"/>
  <c r="AR77" i="33" s="1"/>
  <c r="AP77" i="37"/>
  <c r="AR77" i="37" s="1"/>
  <c r="AT29" i="37"/>
  <c r="AV29" i="37" s="1"/>
  <c r="AT29" i="33"/>
  <c r="AV29" i="33" s="1"/>
  <c r="AP30" i="37"/>
  <c r="AR30" i="37" s="1"/>
  <c r="AP30" i="33"/>
  <c r="AR30" i="33" s="1"/>
  <c r="AL83" i="33"/>
  <c r="AN83" i="33" s="1"/>
  <c r="AL79" i="37"/>
  <c r="AN79" i="37" s="1"/>
  <c r="AL81" i="37"/>
  <c r="AN81" i="37" s="1"/>
  <c r="AL80" i="37"/>
  <c r="AN80" i="37" s="1"/>
  <c r="AL85" i="33"/>
  <c r="AN85" i="33" s="1"/>
  <c r="AL81" i="33"/>
  <c r="AN81" i="33" s="1"/>
  <c r="AL84" i="37"/>
  <c r="AN84" i="37" s="1"/>
  <c r="AL82" i="33"/>
  <c r="AN82" i="33" s="1"/>
  <c r="AL80" i="33"/>
  <c r="AN80" i="33" s="1"/>
  <c r="AL82" i="37"/>
  <c r="AN82" i="37" s="1"/>
  <c r="AL79" i="33"/>
  <c r="AN79" i="33" s="1"/>
  <c r="AL83" i="37"/>
  <c r="AN83" i="37" s="1"/>
  <c r="AL85" i="37"/>
  <c r="AN85" i="37" s="1"/>
  <c r="AL84" i="33"/>
  <c r="AN84" i="33" s="1"/>
  <c r="AT34" i="33" l="1"/>
  <c r="AV34" i="33" s="1"/>
  <c r="AT35" i="37"/>
  <c r="AV35" i="37" s="1"/>
  <c r="AT35" i="33"/>
  <c r="AV35" i="33" s="1"/>
  <c r="AT31" i="37"/>
  <c r="AV31" i="37" s="1"/>
  <c r="AT32" i="33"/>
  <c r="AV32" i="33" s="1"/>
  <c r="AT31" i="33"/>
  <c r="AV31" i="33" s="1"/>
  <c r="AT36" i="37"/>
  <c r="AV36" i="37" s="1"/>
  <c r="AT33" i="37"/>
  <c r="AV33" i="37" s="1"/>
  <c r="AT34" i="37"/>
  <c r="AV34" i="37" s="1"/>
  <c r="AT37" i="37"/>
  <c r="AV37" i="37" s="1"/>
  <c r="AT33" i="33"/>
  <c r="AV33" i="33" s="1"/>
  <c r="AT32" i="37"/>
  <c r="AV32" i="37" s="1"/>
  <c r="AT36" i="33"/>
  <c r="AV36" i="33" s="1"/>
  <c r="AT37" i="33"/>
  <c r="AV37" i="33" s="1"/>
  <c r="AT77" i="37"/>
  <c r="AV77" i="37" s="1"/>
  <c r="AT77" i="33"/>
  <c r="AV77" i="33" s="1"/>
  <c r="AP83" i="33"/>
  <c r="AR83" i="33" s="1"/>
  <c r="AP81" i="37"/>
  <c r="AR81" i="37" s="1"/>
  <c r="AP85" i="37"/>
  <c r="AR85" i="37" s="1"/>
  <c r="AP80" i="33"/>
  <c r="AR80" i="33" s="1"/>
  <c r="AP79" i="37"/>
  <c r="AR79" i="37" s="1"/>
  <c r="AP82" i="37"/>
  <c r="AR82" i="37" s="1"/>
  <c r="AP80" i="37"/>
  <c r="AR80" i="37" s="1"/>
  <c r="AP82" i="33"/>
  <c r="AR82" i="33" s="1"/>
  <c r="AP84" i="33"/>
  <c r="AR84" i="33" s="1"/>
  <c r="AP84" i="37"/>
  <c r="AR84" i="37" s="1"/>
  <c r="AP81" i="33"/>
  <c r="AR81" i="33" s="1"/>
  <c r="AP83" i="37"/>
  <c r="AR83" i="37" s="1"/>
  <c r="AP79" i="33"/>
  <c r="AR79" i="33" s="1"/>
  <c r="AP85" i="33"/>
  <c r="AR85" i="33" s="1"/>
  <c r="AP78" i="37"/>
  <c r="AR78" i="37" s="1"/>
  <c r="AP78" i="33"/>
  <c r="AR78" i="33" s="1"/>
  <c r="AT30" i="33"/>
  <c r="AV30" i="33" s="1"/>
  <c r="AT30" i="37"/>
  <c r="AV30" i="37" s="1"/>
  <c r="A23" i="4"/>
  <c r="Q8" i="6"/>
  <c r="P8" i="6"/>
  <c r="O8" i="6"/>
  <c r="N8" i="6"/>
  <c r="A21" i="4"/>
  <c r="A1" i="4"/>
  <c r="B8" i="4"/>
  <c r="B23" i="57" l="1"/>
  <c r="E23" i="57"/>
  <c r="C23" i="57"/>
  <c r="D23" i="57"/>
  <c r="B23" i="4"/>
  <c r="C23" i="4"/>
  <c r="D23" i="4"/>
  <c r="E23" i="4"/>
  <c r="AT78" i="33"/>
  <c r="AV78" i="33" s="1"/>
  <c r="AT78" i="37"/>
  <c r="AV78" i="37" s="1"/>
  <c r="AT82" i="33"/>
  <c r="AV82" i="33" s="1"/>
  <c r="AT85" i="37"/>
  <c r="AV85" i="37" s="1"/>
  <c r="AT80" i="37"/>
  <c r="AV80" i="37" s="1"/>
  <c r="AT81" i="33"/>
  <c r="AV81" i="33" s="1"/>
  <c r="AT84" i="37"/>
  <c r="AV84" i="37" s="1"/>
  <c r="AT79" i="37"/>
  <c r="AV79" i="37" s="1"/>
  <c r="AT80" i="33"/>
  <c r="AV80" i="33" s="1"/>
  <c r="AT82" i="37"/>
  <c r="AV82" i="37" s="1"/>
  <c r="AT83" i="37"/>
  <c r="AV83" i="37" s="1"/>
  <c r="AT85" i="33"/>
  <c r="AV85" i="33" s="1"/>
  <c r="AT84" i="33"/>
  <c r="AV84" i="33" s="1"/>
  <c r="AT83" i="33"/>
  <c r="AV83" i="33" s="1"/>
  <c r="AT81" i="37"/>
  <c r="AV81" i="37" s="1"/>
  <c r="AT79" i="33"/>
  <c r="AV79" i="33" s="1"/>
  <c r="S7" i="4"/>
  <c r="M7" i="4"/>
  <c r="G7" i="4"/>
  <c r="A18" i="4"/>
  <c r="A7" i="4"/>
  <c r="W8" i="4" l="1"/>
  <c r="V8" i="4"/>
  <c r="U8" i="4"/>
  <c r="T8" i="4"/>
  <c r="Q8" i="4"/>
  <c r="P8" i="4"/>
  <c r="O8" i="4"/>
  <c r="N8" i="4"/>
  <c r="K8" i="4"/>
  <c r="J8" i="4"/>
  <c r="I8" i="4"/>
  <c r="H8" i="4"/>
  <c r="E8" i="4"/>
  <c r="D8" i="4"/>
  <c r="C8" i="4"/>
  <c r="F27" i="26" l="1"/>
  <c r="H27" i="26" s="1"/>
  <c r="E20" i="4" l="1"/>
  <c r="D20" i="4"/>
  <c r="B20" i="4"/>
  <c r="C20" i="4"/>
  <c r="B18" i="4"/>
  <c r="A22" i="4"/>
  <c r="A24" i="4"/>
  <c r="O5" i="6"/>
  <c r="P5" i="6"/>
  <c r="Q5" i="6"/>
  <c r="O6" i="6"/>
  <c r="P6" i="6"/>
  <c r="Q6" i="6"/>
  <c r="O9" i="6"/>
  <c r="P9" i="6"/>
  <c r="N6" i="6"/>
  <c r="N9" i="6"/>
  <c r="N5" i="6"/>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55" i="6"/>
  <c r="G55" i="6"/>
  <c r="E55" i="6"/>
  <c r="E21" i="57" l="1"/>
  <c r="E22" i="57"/>
  <c r="B21" i="57"/>
  <c r="B24" i="57"/>
  <c r="B22" i="57"/>
  <c r="C21" i="57"/>
  <c r="D24" i="57"/>
  <c r="C24" i="57"/>
  <c r="D22" i="57"/>
  <c r="C22" i="57"/>
  <c r="D21" i="57"/>
  <c r="B21" i="4"/>
  <c r="B22" i="4"/>
  <c r="B24" i="4"/>
  <c r="C22" i="4"/>
  <c r="E21" i="4"/>
  <c r="D21" i="4"/>
  <c r="C21" i="4"/>
  <c r="C24" i="4"/>
  <c r="E22" i="4"/>
  <c r="P11" i="4"/>
  <c r="D11" i="4"/>
  <c r="E11" i="4"/>
  <c r="K11" i="4"/>
  <c r="H11" i="4"/>
  <c r="W11" i="4"/>
  <c r="Q11" i="4"/>
  <c r="T11" i="4"/>
  <c r="N11" i="4"/>
  <c r="B11" i="4"/>
  <c r="P10" i="4"/>
  <c r="V9" i="4"/>
  <c r="V10" i="4"/>
  <c r="P9" i="4"/>
  <c r="D22" i="4"/>
  <c r="J9" i="4"/>
  <c r="J10" i="4"/>
  <c r="H10" i="4"/>
  <c r="H12" i="4"/>
  <c r="T10" i="4"/>
  <c r="T12" i="4"/>
  <c r="B12" i="4"/>
  <c r="N10" i="4"/>
  <c r="B10" i="4"/>
  <c r="N12" i="4"/>
  <c r="D24" i="4"/>
  <c r="Q9" i="4"/>
  <c r="U10" i="4"/>
  <c r="W10" i="4"/>
  <c r="O10" i="4"/>
  <c r="Q10" i="4"/>
  <c r="I10" i="4"/>
  <c r="K10" i="4"/>
  <c r="D10" i="4"/>
  <c r="D9" i="4"/>
  <c r="C10" i="4"/>
  <c r="E10" i="4"/>
  <c r="E9" i="4"/>
  <c r="H35" i="26"/>
  <c r="H32" i="26"/>
  <c r="H52" i="26"/>
  <c r="H51" i="26"/>
  <c r="H49" i="26"/>
  <c r="H48" i="26"/>
  <c r="H47" i="26"/>
  <c r="H46" i="26"/>
  <c r="H33" i="26"/>
  <c r="H31" i="26"/>
  <c r="S27" i="26"/>
  <c r="S35" i="26"/>
  <c r="S43" i="26"/>
  <c r="S51" i="26"/>
  <c r="M29" i="26"/>
  <c r="M37" i="26"/>
  <c r="M45" i="26"/>
  <c r="M53" i="26"/>
  <c r="X31" i="26"/>
  <c r="X39" i="26"/>
  <c r="X47" i="26"/>
  <c r="S28" i="26"/>
  <c r="S36" i="26"/>
  <c r="S44" i="26"/>
  <c r="S52" i="26"/>
  <c r="M30" i="26"/>
  <c r="M38" i="26"/>
  <c r="M46" i="26"/>
  <c r="X32" i="26"/>
  <c r="X40" i="26"/>
  <c r="X48" i="26"/>
  <c r="H45" i="26"/>
  <c r="H29" i="26"/>
  <c r="H44" i="26"/>
  <c r="H28" i="26"/>
  <c r="S29" i="26"/>
  <c r="S37" i="26"/>
  <c r="S45" i="26"/>
  <c r="S53" i="26"/>
  <c r="M31" i="26"/>
  <c r="M39" i="26"/>
  <c r="M47" i="26"/>
  <c r="X33" i="26"/>
  <c r="X41" i="26"/>
  <c r="X49" i="26"/>
  <c r="H43" i="26"/>
  <c r="S30" i="26"/>
  <c r="S38" i="26"/>
  <c r="S46" i="26"/>
  <c r="M32" i="26"/>
  <c r="M40" i="26"/>
  <c r="M48" i="26"/>
  <c r="X34" i="26"/>
  <c r="X42" i="26"/>
  <c r="X50" i="26"/>
  <c r="H41" i="26"/>
  <c r="H42" i="26"/>
  <c r="H40" i="26"/>
  <c r="S31" i="26"/>
  <c r="S39" i="26"/>
  <c r="S47" i="26"/>
  <c r="M33" i="26"/>
  <c r="M41" i="26"/>
  <c r="M49" i="26"/>
  <c r="X27" i="26"/>
  <c r="X35" i="26"/>
  <c r="X43" i="26"/>
  <c r="X51" i="26"/>
  <c r="H39" i="26"/>
  <c r="S32" i="26"/>
  <c r="S40" i="26"/>
  <c r="S48" i="26"/>
  <c r="M34" i="26"/>
  <c r="M42" i="26"/>
  <c r="M50" i="26"/>
  <c r="X28" i="26"/>
  <c r="X36" i="26"/>
  <c r="X44" i="26"/>
  <c r="X52" i="26"/>
  <c r="H53" i="26"/>
  <c r="H37" i="26"/>
  <c r="X37" i="26"/>
  <c r="X53" i="26"/>
  <c r="B25" i="4" l="1"/>
  <c r="B28" i="4" s="1"/>
  <c r="B25" i="57"/>
  <c r="B27" i="57" s="1"/>
  <c r="C25" i="4"/>
  <c r="C27" i="4" s="1"/>
  <c r="D25" i="57"/>
  <c r="C25" i="57"/>
  <c r="B27" i="4"/>
  <c r="D25" i="4"/>
  <c r="B29" i="4"/>
  <c r="B28" i="57" l="1"/>
  <c r="B29" i="57" s="1"/>
  <c r="C28" i="4"/>
  <c r="C27" i="57"/>
  <c r="C28" i="57"/>
  <c r="D27" i="57" s="1"/>
  <c r="D27" i="4"/>
  <c r="C29" i="57" l="1"/>
  <c r="D28" i="57"/>
  <c r="D29" i="57" l="1"/>
  <c r="T27" i="26" l="1"/>
  <c r="I27" i="26" l="1"/>
  <c r="R27" i="26"/>
  <c r="T28" i="26"/>
  <c r="G27" i="26" l="1"/>
  <c r="I28" i="26"/>
  <c r="T29" i="26"/>
  <c r="R28" i="26"/>
  <c r="Y27" i="26"/>
  <c r="I29" i="26" l="1"/>
  <c r="G28" i="26"/>
  <c r="R29" i="26"/>
  <c r="T30"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D28" i="4" l="1"/>
  <c r="D29" i="4" l="1"/>
  <c r="B74" i="34"/>
  <c r="D74" i="34" s="1"/>
  <c r="D86" i="34" s="1"/>
  <c r="J74" i="31"/>
  <c r="L74" i="31" s="1"/>
  <c r="L86" i="31" s="1"/>
  <c r="N74" i="35"/>
  <c r="P74" i="35" s="1"/>
  <c r="P86" i="35" s="1"/>
  <c r="R74" i="35"/>
  <c r="T74" i="35" s="1"/>
  <c r="T86" i="35" s="1"/>
  <c r="V74" i="35"/>
  <c r="X74" i="35" s="1"/>
  <c r="X86" i="35" s="1"/>
  <c r="Z74" i="35"/>
  <c r="AB74" i="35" s="1"/>
  <c r="AB86" i="35" s="1"/>
  <c r="B74" i="30"/>
  <c r="D74" i="30" s="1"/>
  <c r="D86" i="30" s="1"/>
  <c r="C89" i="30" s="1"/>
  <c r="D89" i="30" s="1"/>
  <c r="D95" i="30" s="1"/>
  <c r="B74" i="35"/>
  <c r="D74" i="35" s="1"/>
  <c r="D86" i="35" s="1"/>
  <c r="F74" i="35"/>
  <c r="H74" i="35" s="1"/>
  <c r="H86" i="35" s="1"/>
  <c r="J74" i="35"/>
  <c r="L74" i="35" s="1"/>
  <c r="L86" i="35" s="1"/>
  <c r="B74" i="31"/>
  <c r="D74" i="31" s="1"/>
  <c r="D86" i="31" s="1"/>
  <c r="F74" i="31"/>
  <c r="H74" i="31" s="1"/>
  <c r="H86" i="31" s="1"/>
  <c r="AA89" i="35" l="1"/>
  <c r="AB89" i="35" s="1"/>
  <c r="AB95" i="35" s="1"/>
  <c r="AB97" i="35" s="1"/>
  <c r="AE14" i="29" s="1"/>
  <c r="G89" i="31"/>
  <c r="H89" i="31" s="1"/>
  <c r="H95" i="31" s="1"/>
  <c r="H97" i="31" s="1"/>
  <c r="O9" i="29" s="1"/>
  <c r="D97" i="30"/>
  <c r="N21" i="29" s="1"/>
  <c r="AH74" i="31"/>
  <c r="AJ74" i="31" s="1"/>
  <c r="AJ86" i="31" s="1"/>
  <c r="AH74" i="35"/>
  <c r="AJ74" i="35" s="1"/>
  <c r="AJ86" i="35" s="1"/>
  <c r="C89" i="34"/>
  <c r="D89" i="34" s="1"/>
  <c r="D95" i="34" s="1"/>
  <c r="D97" i="34" s="1"/>
  <c r="AD21" i="29" s="1"/>
  <c r="O89" i="35"/>
  <c r="P89" i="35" s="1"/>
  <c r="P95" i="35" s="1"/>
  <c r="P97" i="35" s="1"/>
  <c r="AE11" i="29" s="1"/>
  <c r="W89" i="35"/>
  <c r="X89" i="35" s="1"/>
  <c r="X95" i="35" s="1"/>
  <c r="X97" i="35" s="1"/>
  <c r="AE13" i="29" s="1"/>
  <c r="K89" i="35"/>
  <c r="L89" i="35" s="1"/>
  <c r="L95" i="35" s="1"/>
  <c r="L97" i="35" s="1"/>
  <c r="AE10" i="29" s="1"/>
  <c r="C89" i="31"/>
  <c r="D89" i="31" s="1"/>
  <c r="D95" i="31" s="1"/>
  <c r="D97" i="31" s="1"/>
  <c r="O8" i="29" s="1"/>
  <c r="S89" i="35"/>
  <c r="T89" i="35" s="1"/>
  <c r="T95" i="35" s="1"/>
  <c r="T97" i="35" s="1"/>
  <c r="AE12" i="29" s="1"/>
  <c r="G89" i="35"/>
  <c r="H89" i="35" s="1"/>
  <c r="H95" i="35" s="1"/>
  <c r="H97" i="35" s="1"/>
  <c r="AE9" i="29" s="1"/>
  <c r="K89" i="31"/>
  <c r="L89" i="31" s="1"/>
  <c r="L95" i="31" s="1"/>
  <c r="L97" i="31" s="1"/>
  <c r="O10" i="29" s="1"/>
  <c r="C89" i="35"/>
  <c r="D89" i="35" s="1"/>
  <c r="D95" i="35" s="1"/>
  <c r="D97" i="35" s="1"/>
  <c r="AE8" i="29" s="1"/>
  <c r="Z74" i="31"/>
  <c r="AB74" i="31" s="1"/>
  <c r="AB86" i="31" s="1"/>
  <c r="AD74" i="31"/>
  <c r="AF74" i="31" s="1"/>
  <c r="AF86" i="31" s="1"/>
  <c r="V74" i="31"/>
  <c r="X74" i="31" s="1"/>
  <c r="X86" i="31" s="1"/>
  <c r="AD74" i="35"/>
  <c r="AF74" i="35" s="1"/>
  <c r="AF86" i="35" s="1"/>
  <c r="R74" i="31"/>
  <c r="T74" i="31" s="1"/>
  <c r="T86" i="31" s="1"/>
  <c r="N74" i="31"/>
  <c r="P74" i="31" s="1"/>
  <c r="P86" i="31" s="1"/>
  <c r="AE89" i="35" l="1"/>
  <c r="AF89" i="35" s="1"/>
  <c r="AF95" i="35" s="1"/>
  <c r="AF97" i="35" s="1"/>
  <c r="AE15" i="29" s="1"/>
  <c r="S89" i="31"/>
  <c r="T89" i="31" s="1"/>
  <c r="T95" i="31" s="1"/>
  <c r="T97" i="31" s="1"/>
  <c r="O12" i="29" s="1"/>
  <c r="AI89" i="31"/>
  <c r="AJ89" i="31" s="1"/>
  <c r="AJ95" i="31" s="1"/>
  <c r="AJ97" i="31" s="1"/>
  <c r="O16" i="29" s="1"/>
  <c r="AL74" i="31"/>
  <c r="AN74" i="31" s="1"/>
  <c r="AN86" i="31" s="1"/>
  <c r="AL74" i="35"/>
  <c r="AN74" i="35" s="1"/>
  <c r="AN86" i="35" s="1"/>
  <c r="AA89" i="31"/>
  <c r="AB89" i="31" s="1"/>
  <c r="AB95" i="31" s="1"/>
  <c r="AB97" i="31" s="1"/>
  <c r="O14" i="29" s="1"/>
  <c r="O89" i="31"/>
  <c r="P89" i="31" s="1"/>
  <c r="P95" i="31" s="1"/>
  <c r="P97" i="31" s="1"/>
  <c r="O11" i="29" s="1"/>
  <c r="AE89" i="31"/>
  <c r="AF89" i="31" s="1"/>
  <c r="AF95" i="31" s="1"/>
  <c r="AF97" i="31" s="1"/>
  <c r="O15" i="29" s="1"/>
  <c r="AI89" i="35"/>
  <c r="AJ89" i="35" s="1"/>
  <c r="AJ95" i="35" s="1"/>
  <c r="AJ97" i="35" s="1"/>
  <c r="AE16" i="29" s="1"/>
  <c r="W89" i="31"/>
  <c r="X89" i="31" s="1"/>
  <c r="X95" i="31" s="1"/>
  <c r="X97" i="31" s="1"/>
  <c r="O13" i="29" s="1"/>
  <c r="AM89" i="35" l="1"/>
  <c r="AN89" i="35" s="1"/>
  <c r="AN95" i="35" s="1"/>
  <c r="AN97" i="35" s="1"/>
  <c r="AE17" i="29" s="1"/>
  <c r="AP74" i="31"/>
  <c r="AR74" i="31" s="1"/>
  <c r="AR86" i="31" s="1"/>
  <c r="AP74" i="35"/>
  <c r="AR74" i="35" s="1"/>
  <c r="AR86" i="35" s="1"/>
  <c r="AM89" i="31"/>
  <c r="AN89" i="31" s="1"/>
  <c r="AN95" i="31" s="1"/>
  <c r="AN97" i="31" s="1"/>
  <c r="O17" i="29" s="1"/>
  <c r="AQ89" i="35" l="1"/>
  <c r="AR89" i="35" s="1"/>
  <c r="AR95" i="35" s="1"/>
  <c r="AR97" i="35" s="1"/>
  <c r="AE18" i="29" s="1"/>
  <c r="AT74" i="35"/>
  <c r="AV74" i="35" s="1"/>
  <c r="AV86" i="35" s="1"/>
  <c r="AT74" i="31"/>
  <c r="AV74" i="31" s="1"/>
  <c r="AV86" i="31" s="1"/>
  <c r="AQ89" i="31"/>
  <c r="AR89" i="31" s="1"/>
  <c r="AR95" i="31" s="1"/>
  <c r="AR97" i="31" s="1"/>
  <c r="O18" i="29" s="1"/>
  <c r="AU89" i="35" l="1"/>
  <c r="AV89" i="35" s="1"/>
  <c r="AV95" i="35" s="1"/>
  <c r="AV97" i="35" s="1"/>
  <c r="AE19" i="29" s="1"/>
  <c r="AU89" i="31"/>
  <c r="AV89" i="31" s="1"/>
  <c r="AV95" i="31" s="1"/>
  <c r="AV97" i="31" s="1"/>
  <c r="O19" i="29" s="1"/>
  <c r="B74" i="36"/>
  <c r="D74" i="36" s="1"/>
  <c r="D86" i="36" s="1"/>
  <c r="B74" i="32"/>
  <c r="D74" i="32" s="1"/>
  <c r="D86" i="32" s="1"/>
  <c r="F74" i="36" l="1"/>
  <c r="H74" i="36" s="1"/>
  <c r="H86" i="36" s="1"/>
  <c r="F74" i="32"/>
  <c r="H74" i="32" s="1"/>
  <c r="H86" i="32" s="1"/>
  <c r="C89" i="32"/>
  <c r="D89" i="32" s="1"/>
  <c r="D95" i="32" s="1"/>
  <c r="D97" i="32" s="1"/>
  <c r="P8" i="29" s="1"/>
  <c r="C89" i="36"/>
  <c r="D89" i="36" s="1"/>
  <c r="D95" i="36" s="1"/>
  <c r="D97" i="36" s="1"/>
  <c r="AF8" i="29" s="1"/>
  <c r="G89" i="32" l="1"/>
  <c r="H89" i="32" s="1"/>
  <c r="H95" i="32" s="1"/>
  <c r="H97" i="32" s="1"/>
  <c r="P9" i="29" s="1"/>
  <c r="J74" i="36"/>
  <c r="L74" i="36" s="1"/>
  <c r="L86" i="36" s="1"/>
  <c r="J74" i="32"/>
  <c r="L74" i="32" s="1"/>
  <c r="L86" i="32" s="1"/>
  <c r="G89" i="36"/>
  <c r="H89" i="36" s="1"/>
  <c r="H95" i="36" s="1"/>
  <c r="H97" i="36" s="1"/>
  <c r="AF9" i="29" s="1"/>
  <c r="N74" i="36" l="1"/>
  <c r="P74" i="36" s="1"/>
  <c r="P86" i="36" s="1"/>
  <c r="N74" i="32"/>
  <c r="P74" i="32" s="1"/>
  <c r="P86" i="32" s="1"/>
  <c r="K89" i="36"/>
  <c r="L89" i="36" s="1"/>
  <c r="L95" i="36" s="1"/>
  <c r="L97" i="36" s="1"/>
  <c r="AF10" i="29" s="1"/>
  <c r="K89" i="32"/>
  <c r="L89" i="32" s="1"/>
  <c r="L95" i="32" s="1"/>
  <c r="L97" i="32" s="1"/>
  <c r="P10" i="29" s="1"/>
  <c r="O89" i="36" l="1"/>
  <c r="P89" i="36" s="1"/>
  <c r="P95" i="36" s="1"/>
  <c r="P97" i="36" s="1"/>
  <c r="AF11" i="29" s="1"/>
  <c r="O89" i="32"/>
  <c r="P89" i="32" s="1"/>
  <c r="P95" i="32" s="1"/>
  <c r="P97" i="32" s="1"/>
  <c r="P11" i="29" s="1"/>
  <c r="R74" i="32"/>
  <c r="T74" i="32" s="1"/>
  <c r="T86" i="32" s="1"/>
  <c r="R74" i="36"/>
  <c r="T74" i="36" s="1"/>
  <c r="T86" i="36" s="1"/>
  <c r="V74" i="32" l="1"/>
  <c r="X74" i="32" s="1"/>
  <c r="X86" i="32" s="1"/>
  <c r="V74" i="36"/>
  <c r="X74" i="36" s="1"/>
  <c r="X86" i="36" s="1"/>
  <c r="S89" i="36"/>
  <c r="T89" i="36" s="1"/>
  <c r="T95" i="36" s="1"/>
  <c r="T97" i="36" s="1"/>
  <c r="AF12" i="29" s="1"/>
  <c r="S89" i="32"/>
  <c r="T89" i="32" s="1"/>
  <c r="T95" i="32" s="1"/>
  <c r="T97" i="32" s="1"/>
  <c r="P12" i="29" s="1"/>
  <c r="Z74" i="36" l="1"/>
  <c r="AB74" i="36" s="1"/>
  <c r="AB86" i="36" s="1"/>
  <c r="Z74" i="32"/>
  <c r="AB74" i="32" s="1"/>
  <c r="AB86" i="32" s="1"/>
  <c r="W89" i="36"/>
  <c r="X89" i="36" s="1"/>
  <c r="X95" i="36" s="1"/>
  <c r="X97" i="36" s="1"/>
  <c r="AF13" i="29" s="1"/>
  <c r="W89" i="32"/>
  <c r="X89" i="32" s="1"/>
  <c r="X95" i="32" s="1"/>
  <c r="X97" i="32" s="1"/>
  <c r="P13" i="29" s="1"/>
  <c r="AD74" i="36" l="1"/>
  <c r="AF74" i="36" s="1"/>
  <c r="AF86" i="36" s="1"/>
  <c r="AD74" i="32"/>
  <c r="AF74" i="32" s="1"/>
  <c r="AF86" i="32" s="1"/>
  <c r="AA89" i="32"/>
  <c r="AB89" i="32" s="1"/>
  <c r="AB95" i="32" s="1"/>
  <c r="AB97" i="32" s="1"/>
  <c r="P14" i="29" s="1"/>
  <c r="AA89" i="36"/>
  <c r="AB89" i="36" s="1"/>
  <c r="AB95" i="36" s="1"/>
  <c r="AB97" i="36" s="1"/>
  <c r="AF14" i="29" s="1"/>
  <c r="AE89" i="32" l="1"/>
  <c r="AF89" i="32" s="1"/>
  <c r="AF95" i="32" s="1"/>
  <c r="AF97" i="32" s="1"/>
  <c r="P15" i="29" s="1"/>
  <c r="AH74" i="36"/>
  <c r="AJ74" i="36" s="1"/>
  <c r="AJ86" i="36" s="1"/>
  <c r="AH74" i="32"/>
  <c r="AJ74" i="32" s="1"/>
  <c r="AJ86" i="32" s="1"/>
  <c r="AE89" i="36"/>
  <c r="AF89" i="36" s="1"/>
  <c r="AF95" i="36" s="1"/>
  <c r="AF97" i="36" s="1"/>
  <c r="AF15" i="29" s="1"/>
  <c r="AI89" i="32" l="1"/>
  <c r="AJ89" i="32" s="1"/>
  <c r="AJ95" i="32" s="1"/>
  <c r="AJ97" i="32" s="1"/>
  <c r="P16" i="29" s="1"/>
  <c r="AL74" i="36"/>
  <c r="AN74" i="36" s="1"/>
  <c r="AN86" i="36" s="1"/>
  <c r="AL74" i="32"/>
  <c r="AN74" i="32" s="1"/>
  <c r="AN86" i="32" s="1"/>
  <c r="AI89" i="36"/>
  <c r="AJ89" i="36" s="1"/>
  <c r="AJ95" i="36" s="1"/>
  <c r="AJ97" i="36" s="1"/>
  <c r="AF16" i="29" s="1"/>
  <c r="AM89" i="32" l="1"/>
  <c r="AN89" i="32" s="1"/>
  <c r="AN95" i="32" s="1"/>
  <c r="AN97" i="32" s="1"/>
  <c r="P17" i="29" s="1"/>
  <c r="AM89" i="36"/>
  <c r="AN89" i="36" s="1"/>
  <c r="AN95" i="36" s="1"/>
  <c r="AN97" i="36" s="1"/>
  <c r="AF17" i="29" s="1"/>
  <c r="AP74" i="36"/>
  <c r="AR74" i="36" s="1"/>
  <c r="AR86" i="36" s="1"/>
  <c r="AP74" i="32"/>
  <c r="AR74" i="32" s="1"/>
  <c r="AR86" i="32" s="1"/>
  <c r="AQ89" i="32" l="1"/>
  <c r="AR89" i="32" s="1"/>
  <c r="AR95" i="32" s="1"/>
  <c r="AR97" i="32" s="1"/>
  <c r="P18" i="29" s="1"/>
  <c r="AQ89" i="36"/>
  <c r="AR89" i="36" s="1"/>
  <c r="AR95" i="36" s="1"/>
  <c r="AR97" i="36" s="1"/>
  <c r="AF18" i="29" s="1"/>
  <c r="AT74" i="32"/>
  <c r="AV74" i="32" s="1"/>
  <c r="AV86" i="32" s="1"/>
  <c r="AT74" i="36"/>
  <c r="AV74" i="36" s="1"/>
  <c r="AV86" i="36" s="1"/>
  <c r="AU89" i="36" l="1"/>
  <c r="AV89" i="36" s="1"/>
  <c r="AV95" i="36" s="1"/>
  <c r="AV97" i="36" s="1"/>
  <c r="AF19" i="29" s="1"/>
  <c r="AU89" i="32"/>
  <c r="AV89" i="32" s="1"/>
  <c r="AV95" i="32" s="1"/>
  <c r="AV97" i="32" s="1"/>
  <c r="P19" i="29" s="1"/>
  <c r="B74" i="37"/>
  <c r="B74" i="33"/>
  <c r="F74" i="33" l="1"/>
  <c r="F74" i="37"/>
  <c r="J74" i="33" l="1"/>
  <c r="J74" i="37"/>
  <c r="N74" i="37" l="1"/>
  <c r="N74" i="33"/>
  <c r="R74" i="37" l="1"/>
  <c r="R74" i="33"/>
  <c r="V74" i="37" l="1"/>
  <c r="V74" i="33"/>
  <c r="Z74" i="33" l="1"/>
  <c r="Z74" i="37"/>
  <c r="AD74" i="33" l="1"/>
  <c r="AD74" i="37"/>
  <c r="AH74" i="33" l="1"/>
  <c r="AH74" i="37"/>
  <c r="AL74" i="33" l="1"/>
  <c r="AL74" i="37"/>
  <c r="AP74" i="33" l="1"/>
  <c r="AP74" i="37"/>
  <c r="AT74" i="37" l="1"/>
  <c r="AT74" i="33"/>
  <c r="V11" i="4" l="1"/>
  <c r="K9" i="4"/>
  <c r="W9" i="4"/>
  <c r="E5" i="26" l="1"/>
  <c r="F8" i="26"/>
  <c r="F7" i="26"/>
  <c r="B9" i="60" s="1"/>
  <c r="B13" i="60" s="1"/>
  <c r="P5" i="26"/>
  <c r="Q5" i="26" s="1"/>
  <c r="Q8" i="26"/>
  <c r="S8" i="26" s="1"/>
  <c r="Q7" i="26"/>
  <c r="F6" i="26"/>
  <c r="F5" i="26"/>
  <c r="N7" i="4"/>
  <c r="Q6" i="26"/>
  <c r="N9" i="60" s="1"/>
  <c r="N13" i="60" s="1"/>
  <c r="N15" i="60" l="1"/>
  <c r="N14" i="60"/>
  <c r="B15" i="60"/>
  <c r="B14" i="60"/>
  <c r="K6" i="26"/>
  <c r="J5" i="26"/>
  <c r="K5" i="26" s="1"/>
  <c r="K7" i="26"/>
  <c r="K8" i="26"/>
  <c r="M8" i="26" s="1"/>
  <c r="I6" i="26"/>
  <c r="G6" i="26" s="1"/>
  <c r="V6" i="26"/>
  <c r="T9" i="60" s="1"/>
  <c r="T13" i="60" s="1"/>
  <c r="U5" i="26"/>
  <c r="V5" i="26" s="1"/>
  <c r="V8" i="26"/>
  <c r="V7" i="26"/>
  <c r="C12" i="4"/>
  <c r="H7" i="26"/>
  <c r="H8" i="26"/>
  <c r="B7" i="4"/>
  <c r="S6" i="26"/>
  <c r="N9" i="4"/>
  <c r="N13" i="4" s="1"/>
  <c r="T7" i="4"/>
  <c r="T6" i="26"/>
  <c r="T7" i="26" s="1"/>
  <c r="S7" i="26"/>
  <c r="O12" i="4"/>
  <c r="H6" i="26"/>
  <c r="B9" i="4"/>
  <c r="T14" i="60" l="1"/>
  <c r="T15" i="60"/>
  <c r="H9" i="60"/>
  <c r="H13" i="60" s="1"/>
  <c r="B13" i="4"/>
  <c r="B14" i="4" s="1"/>
  <c r="H7" i="4"/>
  <c r="I7" i="26"/>
  <c r="I8" i="26" s="1"/>
  <c r="X8" i="26"/>
  <c r="R6" i="26"/>
  <c r="R7" i="26"/>
  <c r="T8" i="26"/>
  <c r="Y6" i="26"/>
  <c r="W6" i="26" s="1"/>
  <c r="X7" i="26"/>
  <c r="U12" i="4"/>
  <c r="N14" i="4"/>
  <c r="N15" i="4"/>
  <c r="X6" i="26"/>
  <c r="T9" i="4"/>
  <c r="T13" i="4" s="1"/>
  <c r="J11" i="4"/>
  <c r="I12" i="4"/>
  <c r="M7" i="26"/>
  <c r="N6" i="26"/>
  <c r="L6" i="26" s="1"/>
  <c r="M6" i="26"/>
  <c r="H9" i="4"/>
  <c r="H13" i="4" s="1"/>
  <c r="B15" i="4" l="1"/>
  <c r="H15" i="60"/>
  <c r="H14" i="60"/>
  <c r="Y7" i="26"/>
  <c r="W7" i="26" s="1"/>
  <c r="N7" i="26"/>
  <c r="T15" i="4"/>
  <c r="T14" i="4"/>
  <c r="R8" i="26"/>
  <c r="H14" i="4"/>
  <c r="H15" i="4"/>
  <c r="G7" i="26"/>
  <c r="Y8" i="26" l="1"/>
  <c r="W8" i="26" s="1"/>
  <c r="N8" i="26"/>
  <c r="L7" i="26"/>
  <c r="G8" i="26"/>
  <c r="L8" i="26" l="1"/>
  <c r="E5" i="49" l="1"/>
  <c r="P5" i="49"/>
  <c r="Q5" i="49" s="1"/>
  <c r="N7" i="57" s="1"/>
  <c r="J5" i="49" l="1"/>
  <c r="K5" i="49" s="1"/>
  <c r="H7" i="57" s="1"/>
  <c r="U5" i="49"/>
  <c r="V5" i="49" s="1"/>
  <c r="T7" i="57" s="1"/>
  <c r="S8" i="49"/>
  <c r="F6" i="49"/>
  <c r="F7" i="49"/>
  <c r="P6" i="49"/>
  <c r="Q6" i="49" s="1"/>
  <c r="N9" i="58" s="1"/>
  <c r="P7" i="49"/>
  <c r="Q7" i="49" s="1"/>
  <c r="N9" i="57" s="1"/>
  <c r="N13" i="57" s="1"/>
  <c r="F5" i="49"/>
  <c r="B7" i="57" s="1"/>
  <c r="N13" i="58" l="1"/>
  <c r="B9" i="57"/>
  <c r="B9" i="58"/>
  <c r="B13" i="58" s="1"/>
  <c r="N15" i="57"/>
  <c r="N14" i="57"/>
  <c r="S6" i="49"/>
  <c r="I6" i="49"/>
  <c r="I7" i="49" s="1"/>
  <c r="H7" i="49"/>
  <c r="H6" i="49"/>
  <c r="H8" i="49"/>
  <c r="S7" i="49"/>
  <c r="T6" i="49"/>
  <c r="R6" i="49" s="1"/>
  <c r="U6" i="49"/>
  <c r="V6" i="49" s="1"/>
  <c r="T9" i="58" s="1"/>
  <c r="U7" i="49"/>
  <c r="V7" i="49" s="1"/>
  <c r="T9" i="57" s="1"/>
  <c r="T13" i="57" s="1"/>
  <c r="X8" i="49"/>
  <c r="J6" i="49"/>
  <c r="K6" i="49" s="1"/>
  <c r="H9" i="58" s="1"/>
  <c r="J7" i="49"/>
  <c r="K7" i="49" s="1"/>
  <c r="H9" i="57" s="1"/>
  <c r="H13" i="57" s="1"/>
  <c r="M8" i="49"/>
  <c r="H13" i="58" l="1"/>
  <c r="B13" i="57"/>
  <c r="N15" i="58"/>
  <c r="N14" i="58"/>
  <c r="T13" i="58"/>
  <c r="B14" i="57"/>
  <c r="B15" i="57"/>
  <c r="B15" i="58"/>
  <c r="B14" i="58"/>
  <c r="T14" i="57"/>
  <c r="T15" i="57"/>
  <c r="H15" i="57"/>
  <c r="H14" i="57"/>
  <c r="G6" i="49"/>
  <c r="X6" i="49"/>
  <c r="I8" i="49"/>
  <c r="G7" i="49"/>
  <c r="T7" i="49"/>
  <c r="T8" i="49" s="1"/>
  <c r="Y6" i="49"/>
  <c r="W6" i="49" s="1"/>
  <c r="X7" i="49"/>
  <c r="M7" i="49"/>
  <c r="N6" i="49"/>
  <c r="N7" i="49" s="1"/>
  <c r="N8" i="49" s="1"/>
  <c r="M6" i="49"/>
  <c r="T15" i="58" l="1"/>
  <c r="T14" i="58"/>
  <c r="H15" i="58"/>
  <c r="H14" i="58"/>
  <c r="R8" i="49"/>
  <c r="G8" i="49"/>
  <c r="L6" i="49"/>
  <c r="Y7" i="49"/>
  <c r="Y8" i="49" s="1"/>
  <c r="R7" i="49"/>
  <c r="L8" i="49"/>
  <c r="L7" i="49"/>
  <c r="W8" i="49" l="1"/>
  <c r="W7" i="49"/>
  <c r="H10" i="6" l="1"/>
  <c r="H55" i="6" l="1"/>
  <c r="Q9" i="6"/>
  <c r="E24" i="57" l="1"/>
  <c r="E25" i="57" s="1"/>
  <c r="E24" i="4"/>
  <c r="E25" i="4" s="1"/>
  <c r="E28" i="4" l="1"/>
  <c r="E29" i="4" s="1"/>
  <c r="E27" i="4"/>
  <c r="E28" i="57"/>
  <c r="E29" i="57" s="1"/>
  <c r="E27" i="57"/>
  <c r="AA23" i="27" l="1"/>
  <c r="AA22" i="27"/>
  <c r="AA21" i="27"/>
  <c r="AA24" i="27"/>
  <c r="AB22" i="27" l="1"/>
  <c r="B66" i="33"/>
  <c r="D66" i="33" s="1"/>
  <c r="B66" i="37"/>
  <c r="D66" i="37" s="1"/>
  <c r="B18" i="37"/>
  <c r="D18" i="37" s="1"/>
  <c r="B18" i="33"/>
  <c r="D18" i="33" s="1"/>
  <c r="AB23" i="27"/>
  <c r="B19" i="33"/>
  <c r="D19" i="33" s="1"/>
  <c r="B67" i="37"/>
  <c r="D67" i="37" s="1"/>
  <c r="B19" i="37"/>
  <c r="D19" i="37" s="1"/>
  <c r="B67" i="33"/>
  <c r="D67" i="33" s="1"/>
  <c r="AB21" i="27"/>
  <c r="B65" i="33"/>
  <c r="D65" i="33" s="1"/>
  <c r="B65" i="37"/>
  <c r="D65" i="37" s="1"/>
  <c r="B17" i="33"/>
  <c r="D17" i="33" s="1"/>
  <c r="B17" i="37"/>
  <c r="D17" i="37" s="1"/>
  <c r="AB24" i="27"/>
  <c r="B68" i="37"/>
  <c r="D68" i="37" s="1"/>
  <c r="B20" i="33"/>
  <c r="D20" i="33" s="1"/>
  <c r="B20" i="37"/>
  <c r="D20" i="37" s="1"/>
  <c r="B68" i="33"/>
  <c r="D68" i="33" s="1"/>
  <c r="AC24" i="27" l="1"/>
  <c r="F68" i="33"/>
  <c r="H68" i="33" s="1"/>
  <c r="F68" i="37"/>
  <c r="H68" i="37" s="1"/>
  <c r="F20" i="33"/>
  <c r="H20" i="33" s="1"/>
  <c r="F20" i="37"/>
  <c r="H20" i="37" s="1"/>
  <c r="AC21" i="27"/>
  <c r="F17" i="37"/>
  <c r="H17" i="37" s="1"/>
  <c r="F65" i="33"/>
  <c r="H65" i="33" s="1"/>
  <c r="F17" i="33"/>
  <c r="H17" i="33" s="1"/>
  <c r="F65" i="37"/>
  <c r="H65" i="37" s="1"/>
  <c r="AC23" i="27"/>
  <c r="F67" i="33"/>
  <c r="H67" i="33" s="1"/>
  <c r="F67" i="37"/>
  <c r="H67" i="37" s="1"/>
  <c r="F19" i="33"/>
  <c r="H19" i="33" s="1"/>
  <c r="F19" i="37"/>
  <c r="H19" i="37" s="1"/>
  <c r="AC22" i="27"/>
  <c r="F18" i="37"/>
  <c r="H18" i="37" s="1"/>
  <c r="F66" i="33"/>
  <c r="H66" i="33" s="1"/>
  <c r="F66" i="37"/>
  <c r="H66" i="37" s="1"/>
  <c r="F18" i="33"/>
  <c r="H18" i="33" s="1"/>
  <c r="AD22" i="27" l="1"/>
  <c r="J18" i="37"/>
  <c r="L18" i="37" s="1"/>
  <c r="J66" i="33"/>
  <c r="L66" i="33" s="1"/>
  <c r="J18" i="33"/>
  <c r="L18" i="33" s="1"/>
  <c r="J66" i="37"/>
  <c r="L66" i="37" s="1"/>
  <c r="AD23" i="27"/>
  <c r="J19" i="37"/>
  <c r="L19" i="37" s="1"/>
  <c r="J67" i="33"/>
  <c r="L67" i="33" s="1"/>
  <c r="J19" i="33"/>
  <c r="L19" i="33" s="1"/>
  <c r="J67" i="37"/>
  <c r="L67" i="37" s="1"/>
  <c r="AD21" i="27"/>
  <c r="J65" i="37"/>
  <c r="L65" i="37" s="1"/>
  <c r="J17" i="33"/>
  <c r="L17" i="33" s="1"/>
  <c r="J17" i="37"/>
  <c r="L17" i="37" s="1"/>
  <c r="J65" i="33"/>
  <c r="L65" i="33" s="1"/>
  <c r="AD24" i="27"/>
  <c r="J20" i="33"/>
  <c r="L20" i="33" s="1"/>
  <c r="J20" i="37"/>
  <c r="L20" i="37" s="1"/>
  <c r="J68" i="33"/>
  <c r="L68" i="33" s="1"/>
  <c r="J68" i="37"/>
  <c r="L68" i="37" s="1"/>
  <c r="AE24" i="27" l="1"/>
  <c r="N20" i="33"/>
  <c r="P20" i="33" s="1"/>
  <c r="N20" i="37"/>
  <c r="P20" i="37" s="1"/>
  <c r="N68" i="37"/>
  <c r="P68" i="37" s="1"/>
  <c r="N68" i="33"/>
  <c r="P68" i="33" s="1"/>
  <c r="AE21" i="27"/>
  <c r="N17" i="33"/>
  <c r="P17" i="33" s="1"/>
  <c r="N17" i="37"/>
  <c r="P17" i="37" s="1"/>
  <c r="N65" i="37"/>
  <c r="P65" i="37" s="1"/>
  <c r="N65" i="33"/>
  <c r="P65" i="33" s="1"/>
  <c r="AE23" i="27"/>
  <c r="N19" i="37"/>
  <c r="P19" i="37" s="1"/>
  <c r="N19" i="33"/>
  <c r="P19" i="33" s="1"/>
  <c r="N67" i="37"/>
  <c r="P67" i="37" s="1"/>
  <c r="N67" i="33"/>
  <c r="P67" i="33" s="1"/>
  <c r="AE22" i="27"/>
  <c r="N18" i="37"/>
  <c r="P18" i="37" s="1"/>
  <c r="N18" i="33"/>
  <c r="P18" i="33" s="1"/>
  <c r="N66" i="37"/>
  <c r="P66" i="37" s="1"/>
  <c r="N66" i="33"/>
  <c r="P66" i="33" s="1"/>
  <c r="AA41" i="27"/>
  <c r="AB41" i="27" s="1"/>
  <c r="AC41" i="27" s="1"/>
  <c r="AD41" i="27" s="1"/>
  <c r="AE41" i="27" s="1"/>
  <c r="AF41" i="27" s="1"/>
  <c r="AG41" i="27" s="1"/>
  <c r="AH41" i="27" s="1"/>
  <c r="AI41" i="27" s="1"/>
  <c r="AJ41" i="27" s="1"/>
  <c r="AK41" i="27" s="1"/>
  <c r="AL41" i="27" s="1"/>
  <c r="AA31" i="27"/>
  <c r="AB31" i="27" s="1"/>
  <c r="AC31" i="27" s="1"/>
  <c r="AD31" i="27" s="1"/>
  <c r="AE31" i="27" s="1"/>
  <c r="AF31" i="27" s="1"/>
  <c r="AG31" i="27" s="1"/>
  <c r="AH31" i="27" s="1"/>
  <c r="AI31" i="27" s="1"/>
  <c r="AJ31" i="27" s="1"/>
  <c r="AK31" i="27" s="1"/>
  <c r="AL31" i="27" s="1"/>
  <c r="AA34" i="27"/>
  <c r="AB34" i="27" s="1"/>
  <c r="AC34" i="27" s="1"/>
  <c r="AD34" i="27" s="1"/>
  <c r="AE34" i="27" s="1"/>
  <c r="AF34" i="27" s="1"/>
  <c r="AG34" i="27" s="1"/>
  <c r="AH34" i="27" s="1"/>
  <c r="AI34" i="27" s="1"/>
  <c r="AJ34" i="27" s="1"/>
  <c r="AK34" i="27" s="1"/>
  <c r="AL34" i="27" s="1"/>
  <c r="AA29" i="27"/>
  <c r="AB29" i="27" s="1"/>
  <c r="AC29" i="27" s="1"/>
  <c r="AD29" i="27" s="1"/>
  <c r="AE29" i="27" s="1"/>
  <c r="AF29" i="27" s="1"/>
  <c r="AG29" i="27" s="1"/>
  <c r="AH29" i="27" s="1"/>
  <c r="AI29" i="27" s="1"/>
  <c r="AJ29" i="27" s="1"/>
  <c r="AK29" i="27" s="1"/>
  <c r="AL29" i="27" s="1"/>
  <c r="AA35" i="27"/>
  <c r="AB35" i="27" s="1"/>
  <c r="AC35" i="27" s="1"/>
  <c r="AD35" i="27" s="1"/>
  <c r="AE35" i="27" s="1"/>
  <c r="AF35" i="27" s="1"/>
  <c r="AG35" i="27" s="1"/>
  <c r="AH35" i="27" s="1"/>
  <c r="AI35" i="27" s="1"/>
  <c r="AJ35" i="27" s="1"/>
  <c r="AK35" i="27" s="1"/>
  <c r="AL35" i="27" s="1"/>
  <c r="AA30" i="27"/>
  <c r="AB30" i="27" s="1"/>
  <c r="AC30" i="27" s="1"/>
  <c r="AD30" i="27" s="1"/>
  <c r="AE30" i="27" s="1"/>
  <c r="AF30" i="27" s="1"/>
  <c r="AG30" i="27" s="1"/>
  <c r="AH30" i="27" s="1"/>
  <c r="AI30" i="27" s="1"/>
  <c r="AJ30" i="27" s="1"/>
  <c r="AK30" i="27" s="1"/>
  <c r="AL30" i="27" s="1"/>
  <c r="AA42" i="27" l="1"/>
  <c r="AB42" i="27" s="1"/>
  <c r="AC42" i="27" s="1"/>
  <c r="AD42" i="27" s="1"/>
  <c r="AE42" i="27" s="1"/>
  <c r="AF42" i="27" s="1"/>
  <c r="AG42" i="27" s="1"/>
  <c r="AH42" i="27" s="1"/>
  <c r="AI42" i="27" s="1"/>
  <c r="AJ42" i="27" s="1"/>
  <c r="AK42" i="27" s="1"/>
  <c r="AL42" i="27" s="1"/>
  <c r="AA39" i="27"/>
  <c r="AB39" i="27" s="1"/>
  <c r="AC39" i="27" s="1"/>
  <c r="AD39" i="27" s="1"/>
  <c r="AE39" i="27" s="1"/>
  <c r="AF39" i="27" s="1"/>
  <c r="AG39" i="27" s="1"/>
  <c r="AH39" i="27" s="1"/>
  <c r="AI39" i="27" s="1"/>
  <c r="AJ39" i="27" s="1"/>
  <c r="AK39" i="27" s="1"/>
  <c r="AL39" i="27" s="1"/>
  <c r="AF23" i="27"/>
  <c r="R67" i="37"/>
  <c r="T67" i="37" s="1"/>
  <c r="R19" i="33"/>
  <c r="T19" i="33" s="1"/>
  <c r="R19" i="37"/>
  <c r="T19" i="37" s="1"/>
  <c r="R67" i="33"/>
  <c r="T67" i="33" s="1"/>
  <c r="AA36" i="27"/>
  <c r="AB36" i="27" s="1"/>
  <c r="AC36" i="27" s="1"/>
  <c r="AD36" i="27" s="1"/>
  <c r="AE36" i="27" s="1"/>
  <c r="AF36" i="27" s="1"/>
  <c r="AG36" i="27" s="1"/>
  <c r="AH36" i="27" s="1"/>
  <c r="AI36" i="27" s="1"/>
  <c r="AJ36" i="27" s="1"/>
  <c r="AK36" i="27" s="1"/>
  <c r="AL36" i="27" s="1"/>
  <c r="AA28" i="27"/>
  <c r="AA38" i="27"/>
  <c r="AB38" i="27" s="1"/>
  <c r="AC38" i="27" s="1"/>
  <c r="AD38" i="27" s="1"/>
  <c r="AE38" i="27" s="1"/>
  <c r="AF38" i="27" s="1"/>
  <c r="AG38" i="27" s="1"/>
  <c r="AH38" i="27" s="1"/>
  <c r="AI38" i="27" s="1"/>
  <c r="AJ38" i="27" s="1"/>
  <c r="AK38" i="27" s="1"/>
  <c r="AL38" i="27" s="1"/>
  <c r="AA33" i="27"/>
  <c r="AB33" i="27" s="1"/>
  <c r="AC33" i="27" s="1"/>
  <c r="AD33" i="27" s="1"/>
  <c r="AE33" i="27" s="1"/>
  <c r="AF33" i="27" s="1"/>
  <c r="AG33" i="27" s="1"/>
  <c r="AH33" i="27" s="1"/>
  <c r="AI33" i="27" s="1"/>
  <c r="AJ33" i="27" s="1"/>
  <c r="AK33" i="27" s="1"/>
  <c r="AL33" i="27" s="1"/>
  <c r="AF21" i="27"/>
  <c r="R65" i="37"/>
  <c r="T65" i="37" s="1"/>
  <c r="R17" i="33"/>
  <c r="T17" i="33" s="1"/>
  <c r="R17" i="37"/>
  <c r="T17" i="37" s="1"/>
  <c r="R65" i="33"/>
  <c r="T65" i="33" s="1"/>
  <c r="AA40" i="27"/>
  <c r="AB40" i="27" s="1"/>
  <c r="AC40" i="27" s="1"/>
  <c r="AD40" i="27" s="1"/>
  <c r="AE40" i="27" s="1"/>
  <c r="AF40" i="27" s="1"/>
  <c r="AG40" i="27" s="1"/>
  <c r="AH40" i="27" s="1"/>
  <c r="AI40" i="27" s="1"/>
  <c r="AJ40" i="27" s="1"/>
  <c r="AK40" i="27" s="1"/>
  <c r="AL40" i="27" s="1"/>
  <c r="AA32" i="27"/>
  <c r="AB32" i="27" s="1"/>
  <c r="AC32" i="27" s="1"/>
  <c r="AD32" i="27" s="1"/>
  <c r="AE32" i="27" s="1"/>
  <c r="AF32" i="27" s="1"/>
  <c r="AG32" i="27" s="1"/>
  <c r="AH32" i="27" s="1"/>
  <c r="AI32" i="27" s="1"/>
  <c r="AJ32" i="27" s="1"/>
  <c r="AK32" i="27" s="1"/>
  <c r="AL32" i="27" s="1"/>
  <c r="AA37" i="27"/>
  <c r="AB37" i="27" s="1"/>
  <c r="AC37" i="27" s="1"/>
  <c r="AD37" i="27" s="1"/>
  <c r="AE37" i="27" s="1"/>
  <c r="AF37" i="27" s="1"/>
  <c r="AG37" i="27" s="1"/>
  <c r="AH37" i="27" s="1"/>
  <c r="AI37" i="27" s="1"/>
  <c r="AJ37" i="27" s="1"/>
  <c r="AK37" i="27" s="1"/>
  <c r="AL37" i="27" s="1"/>
  <c r="AF22" i="27"/>
  <c r="R66" i="33"/>
  <c r="T66" i="33" s="1"/>
  <c r="R66" i="37"/>
  <c r="T66" i="37" s="1"/>
  <c r="R18" i="37"/>
  <c r="T18" i="37" s="1"/>
  <c r="R18" i="33"/>
  <c r="T18" i="33" s="1"/>
  <c r="AF24" i="27"/>
  <c r="R68" i="33"/>
  <c r="T68" i="33" s="1"/>
  <c r="R20" i="33"/>
  <c r="T20" i="33" s="1"/>
  <c r="R20" i="37"/>
  <c r="T20" i="37" s="1"/>
  <c r="R68" i="37"/>
  <c r="T68" i="37" s="1"/>
  <c r="AG22" i="27" l="1"/>
  <c r="V18" i="37"/>
  <c r="X18" i="37" s="1"/>
  <c r="V66" i="33"/>
  <c r="X66" i="33" s="1"/>
  <c r="V18" i="33"/>
  <c r="X18" i="33" s="1"/>
  <c r="V66" i="37"/>
  <c r="X66" i="37" s="1"/>
  <c r="AB62" i="27"/>
  <c r="AB28" i="27"/>
  <c r="D62" i="37"/>
  <c r="D70" i="37" s="1"/>
  <c r="D14" i="33"/>
  <c r="D22" i="33" s="1"/>
  <c r="D14" i="37"/>
  <c r="D22" i="37" s="1"/>
  <c r="D62" i="33"/>
  <c r="D70" i="33" s="1"/>
  <c r="AG23" i="27"/>
  <c r="V67" i="33"/>
  <c r="X67" i="33" s="1"/>
  <c r="V67" i="37"/>
  <c r="X67" i="37" s="1"/>
  <c r="V19" i="37"/>
  <c r="X19" i="37" s="1"/>
  <c r="V19" i="33"/>
  <c r="X19" i="33" s="1"/>
  <c r="AG24" i="27"/>
  <c r="V68" i="33"/>
  <c r="X68" i="33" s="1"/>
  <c r="V20" i="33"/>
  <c r="X20" i="33" s="1"/>
  <c r="V68" i="37"/>
  <c r="X68" i="37" s="1"/>
  <c r="V20" i="37"/>
  <c r="X20" i="37" s="1"/>
  <c r="AG21" i="27"/>
  <c r="V65" i="33"/>
  <c r="X65" i="33" s="1"/>
  <c r="V17" i="33"/>
  <c r="X17" i="33" s="1"/>
  <c r="V17" i="37"/>
  <c r="X17" i="37" s="1"/>
  <c r="V65" i="37"/>
  <c r="X65" i="37" s="1"/>
  <c r="AH23" i="27" l="1"/>
  <c r="Z67" i="33"/>
  <c r="AB67" i="33" s="1"/>
  <c r="Z19" i="33"/>
  <c r="AB19" i="33" s="1"/>
  <c r="Z19" i="37"/>
  <c r="AB19" i="37" s="1"/>
  <c r="Z67" i="37"/>
  <c r="AB67" i="37" s="1"/>
  <c r="C74" i="33"/>
  <c r="D74" i="33" s="1"/>
  <c r="M8" i="29"/>
  <c r="C26" i="37"/>
  <c r="D26" i="37" s="1"/>
  <c r="C25" i="37"/>
  <c r="D25" i="37" s="1"/>
  <c r="U8" i="29"/>
  <c r="C25" i="33"/>
  <c r="D25" i="33" s="1"/>
  <c r="C26" i="33"/>
  <c r="D26" i="33" s="1"/>
  <c r="E8" i="29"/>
  <c r="AH21" i="27"/>
  <c r="Z65" i="33"/>
  <c r="AB65" i="33" s="1"/>
  <c r="Z17" i="33"/>
  <c r="AB17" i="33" s="1"/>
  <c r="Z65" i="37"/>
  <c r="AB65" i="37" s="1"/>
  <c r="Z17" i="37"/>
  <c r="AB17" i="37" s="1"/>
  <c r="C74" i="37"/>
  <c r="D74" i="37" s="1"/>
  <c r="AC8" i="29"/>
  <c r="AC28" i="27"/>
  <c r="AC62" i="27"/>
  <c r="H14" i="33"/>
  <c r="H22" i="33" s="1"/>
  <c r="H62" i="37"/>
  <c r="H70" i="37" s="1"/>
  <c r="H14" i="37"/>
  <c r="H22" i="37" s="1"/>
  <c r="H62" i="33"/>
  <c r="H70" i="33" s="1"/>
  <c r="B73" i="37"/>
  <c r="D73" i="37" s="1"/>
  <c r="B73" i="33"/>
  <c r="D73" i="33" s="1"/>
  <c r="AH24" i="27"/>
  <c r="Z20" i="33"/>
  <c r="AB20" i="33" s="1"/>
  <c r="Z68" i="33"/>
  <c r="AB68" i="33" s="1"/>
  <c r="Z68" i="37"/>
  <c r="AB68" i="37" s="1"/>
  <c r="Z20" i="37"/>
  <c r="AB20" i="37" s="1"/>
  <c r="AH22" i="27"/>
  <c r="Z66" i="33"/>
  <c r="AB66" i="33" s="1"/>
  <c r="Z18" i="33"/>
  <c r="AB18" i="33" s="1"/>
  <c r="Z66" i="37"/>
  <c r="AB66" i="37" s="1"/>
  <c r="Z18" i="37"/>
  <c r="AB18" i="37" s="1"/>
  <c r="D38" i="37" l="1"/>
  <c r="C41" i="37" s="1"/>
  <c r="D41" i="37" s="1"/>
  <c r="D47" i="37" s="1"/>
  <c r="D49" i="37" s="1"/>
  <c r="Y8" i="29" s="1"/>
  <c r="M9" i="29"/>
  <c r="G74" i="33"/>
  <c r="H74" i="33" s="1"/>
  <c r="D38" i="33"/>
  <c r="C41" i="33" s="1"/>
  <c r="D41" i="33" s="1"/>
  <c r="D47" i="33" s="1"/>
  <c r="D49" i="33" s="1"/>
  <c r="I8" i="29" s="1"/>
  <c r="G26" i="37"/>
  <c r="H26" i="37" s="1"/>
  <c r="G25" i="37"/>
  <c r="H25" i="37" s="1"/>
  <c r="U9" i="29"/>
  <c r="AC9" i="29"/>
  <c r="G74" i="37"/>
  <c r="H74" i="37" s="1"/>
  <c r="G25" i="33"/>
  <c r="H25" i="33" s="1"/>
  <c r="E9" i="29"/>
  <c r="G26" i="33"/>
  <c r="H26" i="33" s="1"/>
  <c r="F73" i="33"/>
  <c r="H73" i="33" s="1"/>
  <c r="F73" i="37"/>
  <c r="H73" i="37" s="1"/>
  <c r="AD62" i="27"/>
  <c r="AD28" i="27"/>
  <c r="L14" i="33"/>
  <c r="L22" i="33" s="1"/>
  <c r="L14" i="37"/>
  <c r="L22" i="37" s="1"/>
  <c r="L62" i="37"/>
  <c r="L70" i="37" s="1"/>
  <c r="L62" i="33"/>
  <c r="L70" i="33" s="1"/>
  <c r="D86" i="33"/>
  <c r="C89" i="33" s="1"/>
  <c r="D89" i="33" s="1"/>
  <c r="D95" i="33" s="1"/>
  <c r="D97" i="33" s="1"/>
  <c r="Q8" i="29" s="1"/>
  <c r="AI22" i="27"/>
  <c r="AD66" i="33"/>
  <c r="AF66" i="33" s="1"/>
  <c r="AD18" i="33"/>
  <c r="AF18" i="33" s="1"/>
  <c r="AD18" i="37"/>
  <c r="AF18" i="37" s="1"/>
  <c r="AD66" i="37"/>
  <c r="AF66" i="37" s="1"/>
  <c r="D86" i="37"/>
  <c r="C89" i="37" s="1"/>
  <c r="D89" i="37" s="1"/>
  <c r="D95" i="37" s="1"/>
  <c r="D97" i="37" s="1"/>
  <c r="AG8" i="29" s="1"/>
  <c r="AI23" i="27"/>
  <c r="AD67" i="33"/>
  <c r="AF67" i="33" s="1"/>
  <c r="AD19" i="33"/>
  <c r="AF19" i="33" s="1"/>
  <c r="AD19" i="37"/>
  <c r="AF19" i="37" s="1"/>
  <c r="AD67" i="37"/>
  <c r="AF67" i="37" s="1"/>
  <c r="AI24" i="27"/>
  <c r="AD20" i="33"/>
  <c r="AF20" i="33" s="1"/>
  <c r="AD68" i="33"/>
  <c r="AF68" i="33" s="1"/>
  <c r="AD68" i="37"/>
  <c r="AF68" i="37" s="1"/>
  <c r="AD20" i="37"/>
  <c r="AF20" i="37" s="1"/>
  <c r="AI21" i="27"/>
  <c r="AD17" i="33"/>
  <c r="AF17" i="33" s="1"/>
  <c r="AD65" i="33"/>
  <c r="AF65" i="33" s="1"/>
  <c r="AD65" i="37"/>
  <c r="AF65" i="37" s="1"/>
  <c r="AD17" i="37"/>
  <c r="AF17" i="37" s="1"/>
  <c r="H38" i="37" l="1"/>
  <c r="G41" i="37" s="1"/>
  <c r="H41" i="37" s="1"/>
  <c r="H47" i="37" s="1"/>
  <c r="H49" i="37" s="1"/>
  <c r="Y9" i="29" s="1"/>
  <c r="AC10" i="29"/>
  <c r="K74" i="37"/>
  <c r="L74" i="37" s="1"/>
  <c r="AJ24" i="27"/>
  <c r="AH68" i="33"/>
  <c r="AJ68" i="33" s="1"/>
  <c r="AH68" i="37"/>
  <c r="AJ68" i="37" s="1"/>
  <c r="AH20" i="33"/>
  <c r="AJ20" i="33" s="1"/>
  <c r="AH20" i="37"/>
  <c r="AJ20" i="37" s="1"/>
  <c r="K25" i="37"/>
  <c r="L25" i="37" s="1"/>
  <c r="K26" i="37"/>
  <c r="L26" i="37" s="1"/>
  <c r="U10" i="29"/>
  <c r="K25" i="33"/>
  <c r="L25" i="33" s="1"/>
  <c r="E10" i="29"/>
  <c r="K26" i="33"/>
  <c r="L26" i="33" s="1"/>
  <c r="AE62" i="27"/>
  <c r="AE28" i="27"/>
  <c r="P14" i="37"/>
  <c r="P22" i="37" s="1"/>
  <c r="P14" i="33"/>
  <c r="P22" i="33" s="1"/>
  <c r="P62" i="37"/>
  <c r="P70" i="37" s="1"/>
  <c r="P62" i="33"/>
  <c r="P70" i="33" s="1"/>
  <c r="J73" i="33"/>
  <c r="L73" i="33" s="1"/>
  <c r="J73" i="37"/>
  <c r="L73" i="37" s="1"/>
  <c r="AJ23" i="27"/>
  <c r="AH67" i="33"/>
  <c r="AJ67" i="33" s="1"/>
  <c r="AH67" i="37"/>
  <c r="AJ67" i="37" s="1"/>
  <c r="AH19" i="33"/>
  <c r="AJ19" i="33" s="1"/>
  <c r="AH19" i="37"/>
  <c r="AJ19" i="37" s="1"/>
  <c r="H86" i="37"/>
  <c r="G89" i="37" s="1"/>
  <c r="H89" i="37" s="1"/>
  <c r="H95" i="37" s="1"/>
  <c r="H97" i="37" s="1"/>
  <c r="AG9" i="29" s="1"/>
  <c r="H38" i="33"/>
  <c r="G41" i="33" s="1"/>
  <c r="H41" i="33" s="1"/>
  <c r="H47" i="33" s="1"/>
  <c r="H49" i="33" s="1"/>
  <c r="I9" i="29" s="1"/>
  <c r="AJ21" i="27"/>
  <c r="AH65" i="33"/>
  <c r="AJ65" i="33" s="1"/>
  <c r="AH17" i="33"/>
  <c r="AJ17" i="33" s="1"/>
  <c r="AH65" i="37"/>
  <c r="AJ65" i="37" s="1"/>
  <c r="AH17" i="37"/>
  <c r="AJ17" i="37" s="1"/>
  <c r="AJ22" i="27"/>
  <c r="AH66" i="33"/>
  <c r="AJ66" i="33" s="1"/>
  <c r="AH66" i="37"/>
  <c r="AJ66" i="37" s="1"/>
  <c r="AH18" i="33"/>
  <c r="AJ18" i="33" s="1"/>
  <c r="AH18" i="37"/>
  <c r="AJ18" i="37" s="1"/>
  <c r="H86" i="33"/>
  <c r="G89" i="33" s="1"/>
  <c r="H89" i="33" s="1"/>
  <c r="H95" i="33" s="1"/>
  <c r="H97" i="33" s="1"/>
  <c r="Q9" i="29" s="1"/>
  <c r="M10" i="29"/>
  <c r="K74" i="33"/>
  <c r="L74" i="33" s="1"/>
  <c r="L86" i="33" l="1"/>
  <c r="K89" i="33" s="1"/>
  <c r="L89" i="33" s="1"/>
  <c r="L95" i="33" s="1"/>
  <c r="L97" i="33" s="1"/>
  <c r="Q10" i="29" s="1"/>
  <c r="AK22" i="27"/>
  <c r="AL18" i="37"/>
  <c r="AN18" i="37" s="1"/>
  <c r="AL66" i="37"/>
  <c r="AN66" i="37" s="1"/>
  <c r="AL66" i="33"/>
  <c r="AN66" i="33" s="1"/>
  <c r="AL18" i="33"/>
  <c r="AN18" i="33" s="1"/>
  <c r="L38" i="33"/>
  <c r="K41" i="33" s="1"/>
  <c r="L41" i="33" s="1"/>
  <c r="L47" i="33" s="1"/>
  <c r="L49" i="33" s="1"/>
  <c r="I10" i="29" s="1"/>
  <c r="AK21" i="27"/>
  <c r="AL17" i="37"/>
  <c r="AN17" i="37" s="1"/>
  <c r="AL65" i="33"/>
  <c r="AN65" i="33" s="1"/>
  <c r="AL65" i="37"/>
  <c r="AN65" i="37" s="1"/>
  <c r="AL17" i="33"/>
  <c r="AN17" i="33" s="1"/>
  <c r="L38" i="37"/>
  <c r="K41" i="37" s="1"/>
  <c r="L41" i="37" s="1"/>
  <c r="L47" i="37" s="1"/>
  <c r="L49" i="37" s="1"/>
  <c r="Y10" i="29" s="1"/>
  <c r="AK23" i="27"/>
  <c r="AL19" i="37"/>
  <c r="AN19" i="37" s="1"/>
  <c r="AL67" i="37"/>
  <c r="AN67" i="37" s="1"/>
  <c r="AL67" i="33"/>
  <c r="AN67" i="33" s="1"/>
  <c r="AL19" i="33"/>
  <c r="AN19" i="33" s="1"/>
  <c r="M11" i="29"/>
  <c r="O74" i="33"/>
  <c r="P74" i="33" s="1"/>
  <c r="AK24" i="27"/>
  <c r="AL68" i="37"/>
  <c r="AN68" i="37" s="1"/>
  <c r="AL20" i="37"/>
  <c r="AN20" i="37" s="1"/>
  <c r="AL68" i="33"/>
  <c r="AN68" i="33" s="1"/>
  <c r="AL20" i="33"/>
  <c r="AN20" i="33" s="1"/>
  <c r="O74" i="37"/>
  <c r="P74" i="37" s="1"/>
  <c r="AC11" i="29"/>
  <c r="O26" i="33"/>
  <c r="P26" i="33" s="1"/>
  <c r="E11" i="29"/>
  <c r="O25" i="33"/>
  <c r="P25" i="33" s="1"/>
  <c r="L86" i="37"/>
  <c r="K89" i="37" s="1"/>
  <c r="L89" i="37" s="1"/>
  <c r="L95" i="37" s="1"/>
  <c r="L97" i="37" s="1"/>
  <c r="AG10" i="29" s="1"/>
  <c r="O26" i="37"/>
  <c r="P26" i="37" s="1"/>
  <c r="O25" i="37"/>
  <c r="P25" i="37" s="1"/>
  <c r="U11" i="29"/>
  <c r="AF62" i="27"/>
  <c r="AF28" i="27"/>
  <c r="T14" i="33"/>
  <c r="T22" i="33" s="1"/>
  <c r="T14" i="37"/>
  <c r="T22" i="37" s="1"/>
  <c r="T62" i="33"/>
  <c r="T70" i="33" s="1"/>
  <c r="T62" i="37"/>
  <c r="T70" i="37" s="1"/>
  <c r="N73" i="37"/>
  <c r="P73" i="37" s="1"/>
  <c r="N73" i="33"/>
  <c r="P73" i="33" s="1"/>
  <c r="P38" i="37" l="1"/>
  <c r="O41" i="37" s="1"/>
  <c r="P41" i="37" s="1"/>
  <c r="P47" i="37" s="1"/>
  <c r="P49" i="37" s="1"/>
  <c r="Y11" i="29" s="1"/>
  <c r="P38" i="33"/>
  <c r="O41" i="33" s="1"/>
  <c r="P41" i="33" s="1"/>
  <c r="P47" i="33" s="1"/>
  <c r="P49" i="33" s="1"/>
  <c r="I11" i="29" s="1"/>
  <c r="P86" i="33"/>
  <c r="O89" i="33" s="1"/>
  <c r="P89" i="33" s="1"/>
  <c r="P95" i="33" s="1"/>
  <c r="P97" i="33" s="1"/>
  <c r="Q11" i="29" s="1"/>
  <c r="AL23" i="27"/>
  <c r="AP19" i="37"/>
  <c r="AR19" i="37" s="1"/>
  <c r="AP67" i="33"/>
  <c r="AR67" i="33" s="1"/>
  <c r="AP19" i="33"/>
  <c r="AR19" i="33" s="1"/>
  <c r="AP67" i="37"/>
  <c r="AR67" i="37" s="1"/>
  <c r="AL22" i="27"/>
  <c r="AP18" i="37"/>
  <c r="AR18" i="37" s="1"/>
  <c r="AP66" i="37"/>
  <c r="AR66" i="37" s="1"/>
  <c r="AP66" i="33"/>
  <c r="AR66" i="33" s="1"/>
  <c r="AP18" i="33"/>
  <c r="AR18" i="33" s="1"/>
  <c r="P86" i="37"/>
  <c r="O89" i="37" s="1"/>
  <c r="P89" i="37" s="1"/>
  <c r="P95" i="37" s="1"/>
  <c r="P97" i="37" s="1"/>
  <c r="AG11" i="29" s="1"/>
  <c r="AC12" i="29"/>
  <c r="S74" i="37"/>
  <c r="T74" i="37" s="1"/>
  <c r="S74" i="33"/>
  <c r="T74" i="33" s="1"/>
  <c r="M12" i="29"/>
  <c r="S26" i="37"/>
  <c r="T26" i="37" s="1"/>
  <c r="U12" i="29"/>
  <c r="S25" i="37"/>
  <c r="T25" i="37" s="1"/>
  <c r="S25" i="33"/>
  <c r="T25" i="33" s="1"/>
  <c r="S26" i="33"/>
  <c r="T26" i="33" s="1"/>
  <c r="E12" i="29"/>
  <c r="AL21" i="27"/>
  <c r="AP17" i="37"/>
  <c r="AR17" i="37" s="1"/>
  <c r="AP17" i="33"/>
  <c r="AR17" i="33" s="1"/>
  <c r="AP65" i="33"/>
  <c r="AR65" i="33" s="1"/>
  <c r="AP65" i="37"/>
  <c r="AR65" i="37" s="1"/>
  <c r="AG28" i="27"/>
  <c r="AG62" i="27"/>
  <c r="X62" i="37"/>
  <c r="X70" i="37" s="1"/>
  <c r="X14" i="37"/>
  <c r="X22" i="37" s="1"/>
  <c r="X62" i="33"/>
  <c r="X70" i="33" s="1"/>
  <c r="X14" i="33"/>
  <c r="X22" i="33" s="1"/>
  <c r="R73" i="37"/>
  <c r="T73" i="37" s="1"/>
  <c r="R73" i="33"/>
  <c r="T73" i="33" s="1"/>
  <c r="AL24" i="27"/>
  <c r="AP20" i="37"/>
  <c r="AR20" i="37" s="1"/>
  <c r="AP68" i="33"/>
  <c r="AR68" i="33" s="1"/>
  <c r="AP20" i="33"/>
  <c r="AR20" i="33" s="1"/>
  <c r="AP68" i="37"/>
  <c r="AR68" i="37" s="1"/>
  <c r="AT65" i="33" l="1"/>
  <c r="AV65" i="33" s="1"/>
  <c r="AT17" i="37"/>
  <c r="AV17" i="37" s="1"/>
  <c r="AT65" i="37"/>
  <c r="AV65" i="37" s="1"/>
  <c r="AT17" i="33"/>
  <c r="AV17" i="33" s="1"/>
  <c r="AT68" i="33"/>
  <c r="AV68" i="33" s="1"/>
  <c r="AT20" i="37"/>
  <c r="AV20" i="37" s="1"/>
  <c r="AT20" i="33"/>
  <c r="AV20" i="33" s="1"/>
  <c r="AT68" i="37"/>
  <c r="AV68" i="37" s="1"/>
  <c r="AT18" i="37"/>
  <c r="AV18" i="37" s="1"/>
  <c r="AT18" i="33"/>
  <c r="AV18" i="33" s="1"/>
  <c r="AT66" i="37"/>
  <c r="AV66" i="37" s="1"/>
  <c r="AT66" i="33"/>
  <c r="AV66" i="33" s="1"/>
  <c r="T86" i="33"/>
  <c r="S89" i="33" s="1"/>
  <c r="T89" i="33" s="1"/>
  <c r="T95" i="33" s="1"/>
  <c r="T97" i="33" s="1"/>
  <c r="Q12" i="29" s="1"/>
  <c r="W25" i="33"/>
  <c r="X25" i="33" s="1"/>
  <c r="W26" i="33"/>
  <c r="X26" i="33" s="1"/>
  <c r="E13" i="29"/>
  <c r="W74" i="33"/>
  <c r="X74" i="33" s="1"/>
  <c r="M13" i="29"/>
  <c r="T86" i="37"/>
  <c r="S89" i="37" s="1"/>
  <c r="T89" i="37" s="1"/>
  <c r="T95" i="37" s="1"/>
  <c r="T97" i="37" s="1"/>
  <c r="AG12" i="29" s="1"/>
  <c r="AT19" i="37"/>
  <c r="AV19" i="37" s="1"/>
  <c r="AT19" i="33"/>
  <c r="AV19" i="33" s="1"/>
  <c r="AT67" i="33"/>
  <c r="AV67" i="33" s="1"/>
  <c r="AT67" i="37"/>
  <c r="AV67" i="37" s="1"/>
  <c r="W25" i="37"/>
  <c r="X25" i="37" s="1"/>
  <c r="U13" i="29"/>
  <c r="W26" i="37"/>
  <c r="X26" i="37" s="1"/>
  <c r="AC13" i="29"/>
  <c r="W74" i="37"/>
  <c r="X74" i="37" s="1"/>
  <c r="V73" i="33"/>
  <c r="X73" i="33" s="1"/>
  <c r="V73" i="37"/>
  <c r="X73" i="37" s="1"/>
  <c r="AH62" i="27"/>
  <c r="AH28" i="27"/>
  <c r="AB62" i="33"/>
  <c r="AB70" i="33" s="1"/>
  <c r="AB62" i="37"/>
  <c r="AB70" i="37" s="1"/>
  <c r="AB14" i="33"/>
  <c r="AB22" i="33" s="1"/>
  <c r="AB14" i="37"/>
  <c r="AB22" i="37" s="1"/>
  <c r="T38" i="33"/>
  <c r="S41" i="33" s="1"/>
  <c r="T41" i="33" s="1"/>
  <c r="T47" i="33" s="1"/>
  <c r="T49" i="33" s="1"/>
  <c r="I12" i="29" s="1"/>
  <c r="T38" i="37"/>
  <c r="S41" i="37" s="1"/>
  <c r="T41" i="37" s="1"/>
  <c r="T47" i="37" s="1"/>
  <c r="T49" i="37" s="1"/>
  <c r="Y12" i="29" s="1"/>
  <c r="X38" i="33" l="1"/>
  <c r="W41" i="33" s="1"/>
  <c r="X41" i="33" s="1"/>
  <c r="X47" i="33" s="1"/>
  <c r="X49" i="33" s="1"/>
  <c r="I13" i="29" s="1"/>
  <c r="X86" i="37"/>
  <c r="W89" i="37" s="1"/>
  <c r="X89" i="37" s="1"/>
  <c r="X95" i="37" s="1"/>
  <c r="X97" i="37" s="1"/>
  <c r="AG13" i="29" s="1"/>
  <c r="X86" i="33"/>
  <c r="W89" i="33" s="1"/>
  <c r="X89" i="33" s="1"/>
  <c r="X95" i="33" s="1"/>
  <c r="X97" i="33" s="1"/>
  <c r="Q13" i="29" s="1"/>
  <c r="X38" i="37"/>
  <c r="W41" i="37" s="1"/>
  <c r="X41" i="37" s="1"/>
  <c r="X47" i="37" s="1"/>
  <c r="X49" i="37" s="1"/>
  <c r="Y13" i="29" s="1"/>
  <c r="U14" i="29"/>
  <c r="AA25" i="37"/>
  <c r="AB25" i="37" s="1"/>
  <c r="AA26" i="37"/>
  <c r="AB26" i="37" s="1"/>
  <c r="E14" i="29"/>
  <c r="AA25" i="33"/>
  <c r="AB25" i="33" s="1"/>
  <c r="AA26" i="33"/>
  <c r="AB26" i="33" s="1"/>
  <c r="AA74" i="37"/>
  <c r="AB74" i="37" s="1"/>
  <c r="AC14" i="29"/>
  <c r="M14" i="29"/>
  <c r="AA74" i="33"/>
  <c r="AB74" i="33" s="1"/>
  <c r="AI62" i="27"/>
  <c r="AI28" i="27"/>
  <c r="AF62" i="37"/>
  <c r="AF70" i="37" s="1"/>
  <c r="AF14" i="37"/>
  <c r="AF22" i="37" s="1"/>
  <c r="AF62" i="33"/>
  <c r="AF70" i="33" s="1"/>
  <c r="AF14" i="33"/>
  <c r="AF22" i="33" s="1"/>
  <c r="Z73" i="37"/>
  <c r="AB73" i="37" s="1"/>
  <c r="Z73" i="33"/>
  <c r="AB73" i="33" s="1"/>
  <c r="AB38" i="33" l="1"/>
  <c r="AA41" i="33" s="1"/>
  <c r="AB41" i="33" s="1"/>
  <c r="AB47" i="33" s="1"/>
  <c r="AB49" i="33" s="1"/>
  <c r="I14" i="29" s="1"/>
  <c r="AB38" i="37"/>
  <c r="AA41" i="37" s="1"/>
  <c r="AB41" i="37" s="1"/>
  <c r="AB47" i="37" s="1"/>
  <c r="AB49" i="37" s="1"/>
  <c r="Y14" i="29" s="1"/>
  <c r="AE25" i="33"/>
  <c r="AF25" i="33" s="1"/>
  <c r="E15" i="29"/>
  <c r="AE26" i="33"/>
  <c r="AF26" i="33" s="1"/>
  <c r="AE74" i="33"/>
  <c r="AF74" i="33" s="1"/>
  <c r="M15" i="29"/>
  <c r="AE25" i="37"/>
  <c r="AF25" i="37" s="1"/>
  <c r="AE26" i="37"/>
  <c r="AF26" i="37" s="1"/>
  <c r="U15" i="29"/>
  <c r="AC15" i="29"/>
  <c r="AE74" i="37"/>
  <c r="AF74" i="37" s="1"/>
  <c r="AJ62" i="27"/>
  <c r="AJ28" i="27"/>
  <c r="AJ62" i="37"/>
  <c r="AJ70" i="37" s="1"/>
  <c r="AJ62" i="33"/>
  <c r="AJ70" i="33" s="1"/>
  <c r="AJ14" i="37"/>
  <c r="AJ22" i="37" s="1"/>
  <c r="AJ14" i="33"/>
  <c r="AJ22" i="33" s="1"/>
  <c r="AD73" i="33"/>
  <c r="AF73" i="33" s="1"/>
  <c r="AD73" i="37"/>
  <c r="AF73" i="37" s="1"/>
  <c r="AB86" i="33"/>
  <c r="AA89" i="33" s="1"/>
  <c r="AB89" i="33" s="1"/>
  <c r="AB95" i="33" s="1"/>
  <c r="AB97" i="33" s="1"/>
  <c r="Q14" i="29" s="1"/>
  <c r="AB86" i="37"/>
  <c r="AA89" i="37" s="1"/>
  <c r="AB89" i="37" s="1"/>
  <c r="AB95" i="37" s="1"/>
  <c r="AB97" i="37" s="1"/>
  <c r="AG14" i="29" s="1"/>
  <c r="AF86" i="33" l="1"/>
  <c r="AE89" i="33" s="1"/>
  <c r="AF89" i="33" s="1"/>
  <c r="AF95" i="33" s="1"/>
  <c r="AF97" i="33" s="1"/>
  <c r="Q15" i="29" s="1"/>
  <c r="AF86" i="37"/>
  <c r="AE89" i="37" s="1"/>
  <c r="AF89" i="37" s="1"/>
  <c r="AF95" i="37" s="1"/>
  <c r="AF97" i="37" s="1"/>
  <c r="AG15" i="29" s="1"/>
  <c r="AI25" i="33"/>
  <c r="AJ25" i="33" s="1"/>
  <c r="E16" i="29"/>
  <c r="AI26" i="33"/>
  <c r="AJ26" i="33" s="1"/>
  <c r="AI25" i="37"/>
  <c r="AJ25" i="37" s="1"/>
  <c r="AI26" i="37"/>
  <c r="AJ26" i="37" s="1"/>
  <c r="U16" i="29"/>
  <c r="AI74" i="33"/>
  <c r="AJ74" i="33" s="1"/>
  <c r="M16" i="29"/>
  <c r="AC16" i="29"/>
  <c r="AI74" i="37"/>
  <c r="AJ74" i="37" s="1"/>
  <c r="AK62" i="27"/>
  <c r="AK28" i="27"/>
  <c r="AN62" i="33"/>
  <c r="AN70" i="33" s="1"/>
  <c r="AN14" i="33"/>
  <c r="AN22" i="33" s="1"/>
  <c r="AN14" i="37"/>
  <c r="AN22" i="37" s="1"/>
  <c r="AN62" i="37"/>
  <c r="AN70" i="37" s="1"/>
  <c r="AH73" i="33"/>
  <c r="AJ73" i="33" s="1"/>
  <c r="AH73" i="37"/>
  <c r="AJ73" i="37" s="1"/>
  <c r="AF38" i="37"/>
  <c r="AE41" i="37" s="1"/>
  <c r="AF41" i="37" s="1"/>
  <c r="AF47" i="37" s="1"/>
  <c r="AF49" i="37" s="1"/>
  <c r="Y15" i="29" s="1"/>
  <c r="AF38" i="33"/>
  <c r="AE41" i="33" s="1"/>
  <c r="AF41" i="33" s="1"/>
  <c r="AF47" i="33" s="1"/>
  <c r="AF49" i="33" s="1"/>
  <c r="I15" i="29" s="1"/>
  <c r="AJ38" i="33" l="1"/>
  <c r="AI41" i="33" s="1"/>
  <c r="AJ41" i="33" s="1"/>
  <c r="AJ47" i="33" s="1"/>
  <c r="AJ49" i="33" s="1"/>
  <c r="I16" i="29" s="1"/>
  <c r="AJ38" i="37"/>
  <c r="AI41" i="37" s="1"/>
  <c r="AJ41" i="37" s="1"/>
  <c r="AJ47" i="37" s="1"/>
  <c r="AJ49" i="37" s="1"/>
  <c r="Y16" i="29" s="1"/>
  <c r="AC17" i="29"/>
  <c r="AM74" i="37"/>
  <c r="AN74" i="37" s="1"/>
  <c r="AM26" i="37"/>
  <c r="AN26" i="37" s="1"/>
  <c r="U17" i="29"/>
  <c r="AM25" i="37"/>
  <c r="AN25" i="37" s="1"/>
  <c r="AM25" i="33"/>
  <c r="AN25" i="33" s="1"/>
  <c r="E17" i="29"/>
  <c r="AM26" i="33"/>
  <c r="AN26" i="33" s="1"/>
  <c r="M17" i="29"/>
  <c r="AM74" i="33"/>
  <c r="AN74" i="33" s="1"/>
  <c r="AL62" i="27"/>
  <c r="AL28" i="27"/>
  <c r="AR62" i="37"/>
  <c r="AR70" i="37" s="1"/>
  <c r="AR14" i="37"/>
  <c r="AR22" i="37" s="1"/>
  <c r="AR62" i="33"/>
  <c r="AR70" i="33" s="1"/>
  <c r="AR14" i="33"/>
  <c r="AR22" i="33" s="1"/>
  <c r="AL73" i="33"/>
  <c r="AN73" i="33" s="1"/>
  <c r="AL73" i="37"/>
  <c r="AN73" i="37" s="1"/>
  <c r="AJ86" i="37"/>
  <c r="AI89" i="37" s="1"/>
  <c r="AJ89" i="37" s="1"/>
  <c r="AJ95" i="37" s="1"/>
  <c r="AJ97" i="37" s="1"/>
  <c r="AG16" i="29" s="1"/>
  <c r="AJ86" i="33"/>
  <c r="AI89" i="33" s="1"/>
  <c r="AJ89" i="33" s="1"/>
  <c r="AJ95" i="33" s="1"/>
  <c r="AJ97" i="33" s="1"/>
  <c r="Q16" i="29" s="1"/>
  <c r="AN38" i="37" l="1"/>
  <c r="AM41" i="37" s="1"/>
  <c r="AN41" i="37" s="1"/>
  <c r="AN47" i="37" s="1"/>
  <c r="AN49" i="37" s="1"/>
  <c r="Y17" i="29" s="1"/>
  <c r="AN38" i="33"/>
  <c r="AM41" i="33" s="1"/>
  <c r="AN41" i="33" s="1"/>
  <c r="AN47" i="33" s="1"/>
  <c r="AN49" i="33" s="1"/>
  <c r="I17" i="29" s="1"/>
  <c r="AC18" i="29"/>
  <c r="AQ74" i="37"/>
  <c r="AR74" i="37" s="1"/>
  <c r="AM62" i="27"/>
  <c r="AV14" i="37"/>
  <c r="AV22" i="37" s="1"/>
  <c r="AV62" i="37"/>
  <c r="AV70" i="37" s="1"/>
  <c r="AV14" i="33"/>
  <c r="AV22" i="33" s="1"/>
  <c r="AV62" i="33"/>
  <c r="AV70" i="33" s="1"/>
  <c r="AP73" i="33"/>
  <c r="AR73" i="33" s="1"/>
  <c r="AP73" i="37"/>
  <c r="AR73" i="37" s="1"/>
  <c r="AN86" i="33"/>
  <c r="AM89" i="33" s="1"/>
  <c r="AN89" i="33" s="1"/>
  <c r="AN95" i="33" s="1"/>
  <c r="AN97" i="33" s="1"/>
  <c r="Q17" i="29" s="1"/>
  <c r="AQ25" i="33"/>
  <c r="AR25" i="33" s="1"/>
  <c r="AQ26" i="33"/>
  <c r="AR26" i="33" s="1"/>
  <c r="E18" i="29"/>
  <c r="AN86" i="37"/>
  <c r="AM89" i="37" s="1"/>
  <c r="AN89" i="37" s="1"/>
  <c r="AN95" i="37" s="1"/>
  <c r="AN97" i="37" s="1"/>
  <c r="AG17" i="29" s="1"/>
  <c r="M18" i="29"/>
  <c r="AQ74" i="33"/>
  <c r="AR74" i="33" s="1"/>
  <c r="AQ25" i="37"/>
  <c r="AR25" i="37" s="1"/>
  <c r="U18" i="29"/>
  <c r="AQ26" i="37"/>
  <c r="AR26" i="37" s="1"/>
  <c r="AR38" i="37" l="1"/>
  <c r="AQ41" i="37" s="1"/>
  <c r="AR41" i="37" s="1"/>
  <c r="AR47" i="37" s="1"/>
  <c r="AR49" i="37" s="1"/>
  <c r="Y18" i="29" s="1"/>
  <c r="AR38" i="33"/>
  <c r="AQ41" i="33" s="1"/>
  <c r="AR41" i="33" s="1"/>
  <c r="AR47" i="33" s="1"/>
  <c r="AR49" i="33" s="1"/>
  <c r="I18" i="29" s="1"/>
  <c r="AR86" i="33"/>
  <c r="AQ89" i="33" s="1"/>
  <c r="AR89" i="33" s="1"/>
  <c r="AR95" i="33" s="1"/>
  <c r="AR97" i="33" s="1"/>
  <c r="Q18" i="29" s="1"/>
  <c r="M19" i="29"/>
  <c r="AU74" i="33"/>
  <c r="E19" i="29"/>
  <c r="AU26" i="33"/>
  <c r="AV26" i="33" s="1"/>
  <c r="AU25" i="33"/>
  <c r="AV25" i="33" s="1"/>
  <c r="AC19" i="29"/>
  <c r="AU74" i="37"/>
  <c r="AV74" i="37" s="1"/>
  <c r="AU25" i="37"/>
  <c r="AV25" i="37" s="1"/>
  <c r="U19" i="29"/>
  <c r="AU26" i="37"/>
  <c r="AV26" i="37" s="1"/>
  <c r="AT73" i="37"/>
  <c r="AV73" i="37" s="1"/>
  <c r="AT73" i="33"/>
  <c r="AV73" i="33" s="1"/>
  <c r="AR86" i="37"/>
  <c r="AQ89" i="37" s="1"/>
  <c r="AR89" i="37" s="1"/>
  <c r="AR95" i="37" s="1"/>
  <c r="AR97" i="37" s="1"/>
  <c r="AG18" i="29" s="1"/>
  <c r="AV38" i="33" l="1"/>
  <c r="AU41" i="33" s="1"/>
  <c r="AV41" i="33" s="1"/>
  <c r="AV47" i="33" s="1"/>
  <c r="AV49" i="33" s="1"/>
  <c r="I19" i="29" s="1"/>
  <c r="AV38" i="37"/>
  <c r="AU41" i="37" s="1"/>
  <c r="AV41" i="37" s="1"/>
  <c r="AV47" i="37" s="1"/>
  <c r="AV49" i="37" s="1"/>
  <c r="Y19" i="29" s="1"/>
  <c r="AV86" i="37"/>
  <c r="AU89" i="37" s="1"/>
  <c r="AV89" i="37" s="1"/>
  <c r="AV95" i="37" s="1"/>
  <c r="AV97" i="37" s="1"/>
  <c r="AG19" i="29" s="1"/>
  <c r="AF51" i="26" a="1"/>
  <c r="AF51" i="26" s="1"/>
  <c r="AF26" i="26" a="1"/>
  <c r="AF26" i="26" s="1"/>
  <c r="AF32" i="26" a="1"/>
  <c r="AF32" i="26" s="1"/>
  <c r="AF24" i="26" a="1"/>
  <c r="AF24" i="26" s="1"/>
  <c r="AF17" i="26" a="1"/>
  <c r="AF17" i="26" s="1"/>
  <c r="AF44" i="26" a="1"/>
  <c r="AF44" i="26" s="1"/>
  <c r="AF52" i="26" a="1"/>
  <c r="AF52" i="26" s="1"/>
  <c r="AF27" i="26" a="1"/>
  <c r="AF27" i="26" s="1"/>
  <c r="AF28" i="26" a="1"/>
  <c r="AF28" i="26" s="1"/>
  <c r="AF43" i="26" a="1"/>
  <c r="AF43" i="26" s="1"/>
  <c r="AF9" i="26" a="1"/>
  <c r="AF9" i="26" s="1"/>
  <c r="AF31" i="26" a="1"/>
  <c r="AF31" i="26" s="1"/>
  <c r="AF38" i="26" a="1"/>
  <c r="AF38" i="26" s="1"/>
  <c r="AF49" i="26" a="1"/>
  <c r="AF49" i="26" s="1"/>
  <c r="AF18" i="26" a="1"/>
  <c r="AF18" i="26" s="1"/>
  <c r="AF45" i="26" a="1"/>
  <c r="AF45" i="26" s="1"/>
  <c r="AF33" i="26" a="1"/>
  <c r="AF33" i="26" s="1"/>
  <c r="AF40" i="26" a="1"/>
  <c r="AF40" i="26" s="1"/>
  <c r="AF47" i="26" a="1"/>
  <c r="AF47" i="26" s="1"/>
  <c r="AF35" i="26" a="1"/>
  <c r="AF35" i="26" s="1"/>
  <c r="AF13" i="26" a="1"/>
  <c r="AF13" i="26" s="1"/>
  <c r="AF39" i="26" a="1"/>
  <c r="AF39" i="26" s="1"/>
  <c r="AF11" i="26" a="1"/>
  <c r="AF11" i="26" s="1"/>
  <c r="AF14" i="26" a="1"/>
  <c r="AF14" i="26" s="1"/>
  <c r="AF36" i="26" a="1"/>
  <c r="AF36" i="26" s="1"/>
  <c r="AF48" i="26" a="1"/>
  <c r="AF48" i="26" s="1"/>
  <c r="AF16" i="26" a="1"/>
  <c r="AF16" i="26" s="1"/>
  <c r="AF30" i="26" a="1"/>
  <c r="AF30" i="26" s="1"/>
  <c r="AF15" i="26" a="1"/>
  <c r="AF15" i="26" s="1"/>
  <c r="AF21" i="26" a="1"/>
  <c r="AF21" i="26" s="1"/>
  <c r="E21" i="26" s="1"/>
  <c r="AF25" i="26" a="1"/>
  <c r="AF25" i="26" s="1"/>
  <c r="AF46" i="26" a="1"/>
  <c r="AF46" i="26" s="1"/>
  <c r="AF37" i="26" a="1"/>
  <c r="AF37" i="26" s="1"/>
  <c r="AF10" i="26" a="1"/>
  <c r="AF10" i="26" s="1"/>
  <c r="AF34" i="26" a="1"/>
  <c r="AF34" i="26" s="1"/>
  <c r="AF41" i="26" a="1"/>
  <c r="AF41" i="26" s="1"/>
  <c r="AF23" i="26" a="1"/>
  <c r="AF23" i="26" s="1"/>
  <c r="AF12" i="26" a="1"/>
  <c r="AF12" i="26" s="1"/>
  <c r="AF19" i="26" a="1"/>
  <c r="AF19" i="26" s="1"/>
  <c r="E19" i="26" s="1"/>
  <c r="AF20" i="26" a="1"/>
  <c r="AF20" i="26" s="1"/>
  <c r="E20" i="26" s="1"/>
  <c r="AF42" i="26" a="1"/>
  <c r="AF42" i="26" s="1"/>
  <c r="AF50" i="26" a="1"/>
  <c r="AF50" i="26" s="1"/>
  <c r="AF22" i="26" a="1"/>
  <c r="AF22" i="26" s="1"/>
  <c r="E22" i="26" s="1"/>
  <c r="AF29" i="26" a="1"/>
  <c r="AF29" i="26" s="1"/>
  <c r="AU86" i="33"/>
  <c r="AV74" i="33"/>
  <c r="AV86" i="33" s="1"/>
  <c r="AU89" i="33" s="1"/>
  <c r="AV89" i="33" s="1"/>
  <c r="AV95" i="33" s="1"/>
  <c r="AV97" i="33" s="1"/>
  <c r="Q19" i="29" s="1"/>
  <c r="E9" i="26" l="1"/>
  <c r="F9" i="26" s="1"/>
  <c r="E11" i="26"/>
  <c r="F11" i="26" s="1"/>
  <c r="E12" i="26"/>
  <c r="F12" i="26" s="1"/>
  <c r="E13" i="26"/>
  <c r="F13" i="26" s="1"/>
  <c r="E10" i="26"/>
  <c r="F10" i="26" s="1"/>
  <c r="H10" i="26" s="1"/>
  <c r="AH31" i="26" a="1"/>
  <c r="AH31" i="26" s="1"/>
  <c r="AH23" i="26" a="1"/>
  <c r="AH23" i="26" s="1"/>
  <c r="AH47" i="26" a="1"/>
  <c r="AH47" i="26" s="1"/>
  <c r="AH41" i="26" a="1"/>
  <c r="AH41" i="26" s="1"/>
  <c r="AH12" i="26" a="1"/>
  <c r="AH12" i="26" s="1"/>
  <c r="AH26" i="26" a="1"/>
  <c r="AH26" i="26" s="1"/>
  <c r="AH17" i="26" a="1"/>
  <c r="AH17" i="26" s="1"/>
  <c r="AH34" i="26" a="1"/>
  <c r="AH34" i="26" s="1"/>
  <c r="AH50" i="26" a="1"/>
  <c r="AH50" i="26" s="1"/>
  <c r="AH24" i="26" a="1"/>
  <c r="AH24" i="26" s="1"/>
  <c r="AH19" i="26" a="1"/>
  <c r="AH19" i="26" s="1"/>
  <c r="AH43" i="26" a="1"/>
  <c r="AH43" i="26" s="1"/>
  <c r="AH37" i="26" a="1"/>
  <c r="AH37" i="26" s="1"/>
  <c r="AH21" i="26" a="1"/>
  <c r="AH21" i="26" s="1"/>
  <c r="AH45" i="26" a="1"/>
  <c r="AH45" i="26" s="1"/>
  <c r="AH29" i="26" a="1"/>
  <c r="AH29" i="26" s="1"/>
  <c r="AH28" i="26" a="1"/>
  <c r="AH28" i="26" s="1"/>
  <c r="AH15" i="26" a="1"/>
  <c r="AH15" i="26" s="1"/>
  <c r="AH27" i="26" a="1"/>
  <c r="AH27" i="26" s="1"/>
  <c r="AH30" i="26" a="1"/>
  <c r="AH30" i="26" s="1"/>
  <c r="AH52" i="26" a="1"/>
  <c r="AH52" i="26" s="1"/>
  <c r="AH40" i="26" a="1"/>
  <c r="AH40" i="26" s="1"/>
  <c r="AH20" i="26" a="1"/>
  <c r="AH20" i="26" s="1"/>
  <c r="AH11" i="26" a="1"/>
  <c r="AH11" i="26" s="1"/>
  <c r="AH16" i="26" a="1"/>
  <c r="AH16" i="26" s="1"/>
  <c r="AH38" i="26" a="1"/>
  <c r="AH38" i="26" s="1"/>
  <c r="AH10" i="26" a="1"/>
  <c r="AH10" i="26" s="1"/>
  <c r="AH25" i="26" a="1"/>
  <c r="AH25" i="26" s="1"/>
  <c r="AH13" i="26" a="1"/>
  <c r="AH13" i="26" s="1"/>
  <c r="AH42" i="26" a="1"/>
  <c r="AH42" i="26" s="1"/>
  <c r="AH44" i="26" a="1"/>
  <c r="AH44" i="26" s="1"/>
  <c r="AH32" i="26" a="1"/>
  <c r="AH32" i="26" s="1"/>
  <c r="AH51" i="26" a="1"/>
  <c r="AH51" i="26" s="1"/>
  <c r="AH9" i="26" a="1"/>
  <c r="AH9" i="26" s="1"/>
  <c r="AH18" i="26" a="1"/>
  <c r="AH18" i="26" s="1"/>
  <c r="AH14" i="26" a="1"/>
  <c r="AH14" i="26" s="1"/>
  <c r="AH36" i="26" a="1"/>
  <c r="AH36" i="26" s="1"/>
  <c r="AH49" i="26" a="1"/>
  <c r="AH49" i="26" s="1"/>
  <c r="AH39" i="26" a="1"/>
  <c r="AH39" i="26" s="1"/>
  <c r="AH33" i="26" a="1"/>
  <c r="AH33" i="26" s="1"/>
  <c r="AH22" i="26" a="1"/>
  <c r="AH22" i="26" s="1"/>
  <c r="AH48" i="26" a="1"/>
  <c r="AH48" i="26" s="1"/>
  <c r="AH35" i="26" a="1"/>
  <c r="AH35" i="26" s="1"/>
  <c r="AH46" i="26" a="1"/>
  <c r="AH46" i="26" s="1"/>
  <c r="AJ30" i="26" a="1"/>
  <c r="AJ30" i="26" s="1"/>
  <c r="AJ40" i="26" a="1"/>
  <c r="AJ40" i="26" s="1"/>
  <c r="AJ37" i="26" a="1"/>
  <c r="AJ37" i="26" s="1"/>
  <c r="AJ49" i="26" a="1"/>
  <c r="AJ49" i="26" s="1"/>
  <c r="AJ50" i="26" a="1"/>
  <c r="AJ50" i="26" s="1"/>
  <c r="AJ27" i="26" a="1"/>
  <c r="AJ27" i="26" s="1"/>
  <c r="AJ29" i="26" a="1"/>
  <c r="AJ29" i="26" s="1"/>
  <c r="AJ44" i="26" a="1"/>
  <c r="AJ44" i="26" s="1"/>
  <c r="AJ10" i="26" a="1"/>
  <c r="AJ10" i="26" s="1"/>
  <c r="AJ25" i="26" a="1"/>
  <c r="AJ25" i="26" s="1"/>
  <c r="AJ48" i="26" a="1"/>
  <c r="AJ48" i="26" s="1"/>
  <c r="AJ31" i="26" a="1"/>
  <c r="AJ31" i="26" s="1"/>
  <c r="AJ34" i="26" a="1"/>
  <c r="AJ34" i="26" s="1"/>
  <c r="AJ15" i="26" a="1"/>
  <c r="AJ15" i="26" s="1"/>
  <c r="AJ32" i="26" a="1"/>
  <c r="AJ32" i="26" s="1"/>
  <c r="AJ12" i="26" a="1"/>
  <c r="AJ12" i="26" s="1"/>
  <c r="AJ17" i="26" a="1"/>
  <c r="AJ17" i="26" s="1"/>
  <c r="AJ35" i="26" a="1"/>
  <c r="AJ35" i="26" s="1"/>
  <c r="AJ26" i="26" a="1"/>
  <c r="AJ26" i="26" s="1"/>
  <c r="AJ41" i="26" a="1"/>
  <c r="AJ41" i="26" s="1"/>
  <c r="AJ36" i="26" a="1"/>
  <c r="AJ36" i="26" s="1"/>
  <c r="AJ11" i="26" a="1"/>
  <c r="AJ11" i="26" s="1"/>
  <c r="AJ22" i="26" a="1"/>
  <c r="AJ22" i="26" s="1"/>
  <c r="AJ51" i="26" a="1"/>
  <c r="AJ51" i="26" s="1"/>
  <c r="AJ45" i="26" a="1"/>
  <c r="AJ45" i="26" s="1"/>
  <c r="AJ43" i="26" a="1"/>
  <c r="AJ43" i="26" s="1"/>
  <c r="AJ46" i="26" a="1"/>
  <c r="AJ46" i="26" s="1"/>
  <c r="AJ16" i="26" a="1"/>
  <c r="AJ16" i="26" s="1"/>
  <c r="AJ13" i="26" a="1"/>
  <c r="AJ13" i="26" s="1"/>
  <c r="AJ20" i="26" a="1"/>
  <c r="AJ20" i="26" s="1"/>
  <c r="AJ9" i="26" a="1"/>
  <c r="AJ9" i="26" s="1"/>
  <c r="AJ21" i="26" a="1"/>
  <c r="AJ21" i="26" s="1"/>
  <c r="AJ47" i="26" a="1"/>
  <c r="AJ47" i="26" s="1"/>
  <c r="AJ38" i="26" a="1"/>
  <c r="AJ38" i="26" s="1"/>
  <c r="AJ23" i="26" a="1"/>
  <c r="AJ23" i="26" s="1"/>
  <c r="AJ52" i="26" a="1"/>
  <c r="AJ52" i="26" s="1"/>
  <c r="AJ19" i="26" a="1"/>
  <c r="AJ19" i="26" s="1"/>
  <c r="AJ28" i="26" a="1"/>
  <c r="AJ28" i="26" s="1"/>
  <c r="AJ18" i="26" a="1"/>
  <c r="AJ18" i="26" s="1"/>
  <c r="AJ24" i="26" a="1"/>
  <c r="AJ24" i="26" s="1"/>
  <c r="AJ33" i="26" a="1"/>
  <c r="AJ33" i="26" s="1"/>
  <c r="AJ14" i="26" a="1"/>
  <c r="AJ14" i="26" s="1"/>
  <c r="AJ39" i="26" a="1"/>
  <c r="AJ39" i="26" s="1"/>
  <c r="AJ42" i="26" a="1"/>
  <c r="AJ42" i="26" s="1"/>
  <c r="AI13" i="26" a="1"/>
  <c r="AI13" i="26" s="1"/>
  <c r="AI45" i="26" a="1"/>
  <c r="AI45" i="26" s="1"/>
  <c r="AI15" i="26" a="1"/>
  <c r="AI15" i="26" s="1"/>
  <c r="AI41" i="26" a="1"/>
  <c r="AI41" i="26" s="1"/>
  <c r="AI22" i="26" a="1"/>
  <c r="AI22" i="26" s="1"/>
  <c r="AI19" i="26" a="1"/>
  <c r="AI19" i="26" s="1"/>
  <c r="AI11" i="26" a="1"/>
  <c r="AI11" i="26" s="1"/>
  <c r="AI36" i="26" a="1"/>
  <c r="AI36" i="26" s="1"/>
  <c r="AI24" i="26" a="1"/>
  <c r="AI24" i="26" s="1"/>
  <c r="AI21" i="26" a="1"/>
  <c r="AI21" i="26" s="1"/>
  <c r="AI10" i="26" a="1"/>
  <c r="AI10" i="26" s="1"/>
  <c r="AI16" i="26" a="1"/>
  <c r="AI16" i="26" s="1"/>
  <c r="AI26" i="26" a="1"/>
  <c r="AI26" i="26" s="1"/>
  <c r="AI35" i="26" a="1"/>
  <c r="AI35" i="26" s="1"/>
  <c r="AI28" i="26" a="1"/>
  <c r="AI28" i="26" s="1"/>
  <c r="AI47" i="26" a="1"/>
  <c r="AI47" i="26" s="1"/>
  <c r="AI42" i="26" a="1"/>
  <c r="AI42" i="26" s="1"/>
  <c r="AI23" i="26" a="1"/>
  <c r="AI23" i="26" s="1"/>
  <c r="AI17" i="26" a="1"/>
  <c r="AI17" i="26" s="1"/>
  <c r="AI18" i="26" a="1"/>
  <c r="AI18" i="26" s="1"/>
  <c r="AI40" i="26" a="1"/>
  <c r="AI40" i="26" s="1"/>
  <c r="AI14" i="26" a="1"/>
  <c r="AI14" i="26" s="1"/>
  <c r="AI44" i="26" a="1"/>
  <c r="AI44" i="26" s="1"/>
  <c r="AI51" i="26" a="1"/>
  <c r="AI51" i="26" s="1"/>
  <c r="AI52" i="26" a="1"/>
  <c r="AI52" i="26" s="1"/>
  <c r="AI32" i="26" a="1"/>
  <c r="AI32" i="26" s="1"/>
  <c r="AI39" i="26" a="1"/>
  <c r="AI39" i="26" s="1"/>
  <c r="AI37" i="26" a="1"/>
  <c r="AI37" i="26" s="1"/>
  <c r="AI12" i="26" a="1"/>
  <c r="AI12" i="26" s="1"/>
  <c r="AI34" i="26" a="1"/>
  <c r="AI34" i="26" s="1"/>
  <c r="AI46" i="26" a="1"/>
  <c r="AI46" i="26" s="1"/>
  <c r="AI43" i="26" a="1"/>
  <c r="AI43" i="26" s="1"/>
  <c r="AI29" i="26" a="1"/>
  <c r="AI29" i="26" s="1"/>
  <c r="AI33" i="26" a="1"/>
  <c r="AI33" i="26" s="1"/>
  <c r="AI50" i="26" a="1"/>
  <c r="AI50" i="26" s="1"/>
  <c r="AI49" i="26" a="1"/>
  <c r="AI49" i="26" s="1"/>
  <c r="AI20" i="26" a="1"/>
  <c r="AI20" i="26" s="1"/>
  <c r="AI31" i="26" a="1"/>
  <c r="AI31" i="26" s="1"/>
  <c r="AI25" i="26" a="1"/>
  <c r="AI25" i="26" s="1"/>
  <c r="AI48" i="26" a="1"/>
  <c r="AI48" i="26" s="1"/>
  <c r="AI38" i="26" a="1"/>
  <c r="AI38" i="26" s="1"/>
  <c r="AI9" i="26" a="1"/>
  <c r="AI9" i="26" s="1"/>
  <c r="AI27" i="26" a="1"/>
  <c r="AI27" i="26" s="1"/>
  <c r="AI30" i="26" a="1"/>
  <c r="AI30" i="26" s="1"/>
  <c r="H12" i="26" l="1"/>
  <c r="D12" i="4"/>
  <c r="D13" i="4" s="1"/>
  <c r="D12" i="60"/>
  <c r="D13" i="60" s="1"/>
  <c r="H11" i="26"/>
  <c r="C11" i="60"/>
  <c r="C11" i="4"/>
  <c r="H13" i="26"/>
  <c r="E12" i="60"/>
  <c r="E13" i="60" s="1"/>
  <c r="E12" i="4"/>
  <c r="E13" i="4" s="1"/>
  <c r="C9" i="4"/>
  <c r="H9" i="26"/>
  <c r="C9" i="60"/>
  <c r="I9" i="26"/>
  <c r="G9" i="26" s="1"/>
  <c r="J12" i="26"/>
  <c r="K12" i="26" s="1"/>
  <c r="J9" i="26"/>
  <c r="K9" i="26" s="1"/>
  <c r="P12" i="26"/>
  <c r="Q12" i="26" s="1"/>
  <c r="P10" i="26"/>
  <c r="Q10" i="26" s="1"/>
  <c r="S10" i="26" s="1"/>
  <c r="P9" i="26"/>
  <c r="Q9" i="26" s="1"/>
  <c r="U11" i="26"/>
  <c r="V11" i="26" s="1"/>
  <c r="P11" i="26"/>
  <c r="Q11" i="26" s="1"/>
  <c r="J13" i="26"/>
  <c r="K13" i="26" s="1"/>
  <c r="J10" i="26"/>
  <c r="K10" i="26" s="1"/>
  <c r="M10" i="26" s="1"/>
  <c r="U10" i="26"/>
  <c r="V10" i="26" s="1"/>
  <c r="U12" i="26"/>
  <c r="V12" i="26" s="1"/>
  <c r="U9" i="26"/>
  <c r="V9" i="26" s="1"/>
  <c r="J11" i="26"/>
  <c r="K11" i="26" s="1"/>
  <c r="P13" i="26"/>
  <c r="Q13" i="26" s="1"/>
  <c r="U13" i="26"/>
  <c r="V13" i="26" s="1"/>
  <c r="W12" i="4" s="1"/>
  <c r="W13" i="4" s="1"/>
  <c r="C13" i="60" l="1"/>
  <c r="D14" i="60" s="1"/>
  <c r="C13" i="4"/>
  <c r="E14" i="4" s="1"/>
  <c r="M12" i="26"/>
  <c r="J12" i="4"/>
  <c r="J13" i="4" s="1"/>
  <c r="J12" i="60"/>
  <c r="J13" i="60" s="1"/>
  <c r="K12" i="4"/>
  <c r="K13" i="4" s="1"/>
  <c r="M13" i="26"/>
  <c r="K12" i="60"/>
  <c r="K13" i="60" s="1"/>
  <c r="O11" i="4"/>
  <c r="S11" i="26"/>
  <c r="O11" i="60"/>
  <c r="W12" i="60"/>
  <c r="W13" i="60" s="1"/>
  <c r="X13" i="26"/>
  <c r="I10" i="26"/>
  <c r="O9" i="60"/>
  <c r="S9" i="26"/>
  <c r="T9" i="26"/>
  <c r="R9" i="26" s="1"/>
  <c r="O9" i="4"/>
  <c r="U11" i="60"/>
  <c r="X11" i="26"/>
  <c r="U11" i="4"/>
  <c r="P12" i="60"/>
  <c r="P13" i="60" s="1"/>
  <c r="S12" i="26"/>
  <c r="P12" i="4"/>
  <c r="P13" i="4" s="1"/>
  <c r="N9" i="26"/>
  <c r="L9" i="26" s="1"/>
  <c r="I9" i="4"/>
  <c r="M9" i="26"/>
  <c r="I9" i="60"/>
  <c r="S13" i="26"/>
  <c r="Q12" i="60"/>
  <c r="Q13" i="60" s="1"/>
  <c r="Q12" i="4"/>
  <c r="Q13" i="4" s="1"/>
  <c r="M11" i="26"/>
  <c r="I11" i="4"/>
  <c r="I11" i="60"/>
  <c r="U9" i="4"/>
  <c r="U9" i="60"/>
  <c r="U13" i="60" s="1"/>
  <c r="X9" i="26"/>
  <c r="Y9" i="26"/>
  <c r="W9" i="26" s="1"/>
  <c r="X12" i="26"/>
  <c r="V12" i="60"/>
  <c r="V13" i="60" s="1"/>
  <c r="V12" i="4"/>
  <c r="V13" i="4" s="1"/>
  <c r="X10" i="26"/>
  <c r="E14" i="60"/>
  <c r="C14" i="60"/>
  <c r="C15" i="60"/>
  <c r="E15" i="60" a="1"/>
  <c r="E15" i="60" s="1"/>
  <c r="D15" i="60"/>
  <c r="C14" i="4"/>
  <c r="E15" i="4" a="1"/>
  <c r="E15" i="4" s="1"/>
  <c r="D15" i="4"/>
  <c r="C15" i="4"/>
  <c r="D14" i="4"/>
  <c r="Y10" i="26" l="1"/>
  <c r="W10" i="26" s="1"/>
  <c r="O13" i="60"/>
  <c r="T10" i="26"/>
  <c r="T11" i="26" s="1"/>
  <c r="O13" i="4"/>
  <c r="P14" i="4" s="1"/>
  <c r="G10" i="26"/>
  <c r="I11" i="26"/>
  <c r="I13" i="4"/>
  <c r="J14" i="4" s="1"/>
  <c r="I13" i="60"/>
  <c r="K14" i="60" s="1"/>
  <c r="P14" i="60"/>
  <c r="N10" i="26"/>
  <c r="L10" i="26" s="1"/>
  <c r="U13" i="4"/>
  <c r="U14" i="4" s="1"/>
  <c r="W14" i="60"/>
  <c r="V14" i="60"/>
  <c r="U14" i="60"/>
  <c r="U15" i="60"/>
  <c r="W15" i="60" a="1"/>
  <c r="W15" i="60" s="1"/>
  <c r="V15" i="60"/>
  <c r="Y11" i="26"/>
  <c r="W11" i="26" s="1"/>
  <c r="O15" i="60"/>
  <c r="O14" i="60"/>
  <c r="P15" i="60"/>
  <c r="Q15" i="60" a="1"/>
  <c r="Q15" i="60" s="1"/>
  <c r="R10" i="26"/>
  <c r="Q14" i="60"/>
  <c r="Q14" i="4" l="1"/>
  <c r="O15" i="4"/>
  <c r="O14" i="4"/>
  <c r="Q15" i="4" a="1"/>
  <c r="Q15" i="4" s="1"/>
  <c r="P15" i="4"/>
  <c r="Y12" i="26"/>
  <c r="J14" i="60"/>
  <c r="K14" i="4"/>
  <c r="J15" i="4"/>
  <c r="K15" i="4" a="1"/>
  <c r="K15" i="4" s="1"/>
  <c r="I15" i="4"/>
  <c r="I14" i="4"/>
  <c r="J15" i="60"/>
  <c r="I15" i="60"/>
  <c r="K15" i="60" a="1"/>
  <c r="K15" i="60" s="1"/>
  <c r="I14" i="60"/>
  <c r="V14" i="4"/>
  <c r="W14" i="4"/>
  <c r="N11" i="26"/>
  <c r="L11" i="26" s="1"/>
  <c r="G11" i="26"/>
  <c r="I12" i="26"/>
  <c r="W15" i="4" a="1"/>
  <c r="W15" i="4" s="1"/>
  <c r="U15" i="4"/>
  <c r="V15" i="4"/>
  <c r="W12" i="26"/>
  <c r="Y13" i="26"/>
  <c r="W13" i="26" s="1"/>
  <c r="T12" i="26"/>
  <c r="R11" i="26"/>
  <c r="N12" i="26" l="1"/>
  <c r="G12" i="26"/>
  <c r="I13" i="26"/>
  <c r="G13" i="26" s="1"/>
  <c r="T13" i="26"/>
  <c r="R13" i="26" s="1"/>
  <c r="R12" i="26"/>
  <c r="L12" i="26"/>
  <c r="N13" i="26"/>
  <c r="L13" i="26" s="1"/>
  <c r="AA23" i="38" l="1"/>
  <c r="AA22" i="38"/>
  <c r="AA21" i="38"/>
  <c r="AA24" i="38" l="1"/>
  <c r="AB23" i="38"/>
  <c r="B67" i="43"/>
  <c r="D67" i="43" s="1"/>
  <c r="B19" i="43"/>
  <c r="D19" i="43" s="1"/>
  <c r="B19" i="47"/>
  <c r="D19" i="47" s="1"/>
  <c r="B67" i="47"/>
  <c r="D67" i="47" s="1"/>
  <c r="AB21" i="38"/>
  <c r="B65" i="43"/>
  <c r="D65" i="43" s="1"/>
  <c r="B17" i="43"/>
  <c r="D17" i="43" s="1"/>
  <c r="B65" i="47"/>
  <c r="D65" i="47" s="1"/>
  <c r="B17" i="47"/>
  <c r="D17" i="47" s="1"/>
  <c r="AB22" i="38"/>
  <c r="B18" i="43"/>
  <c r="D18" i="43" s="1"/>
  <c r="B18" i="47"/>
  <c r="D18" i="47" s="1"/>
  <c r="B66" i="43"/>
  <c r="D66" i="43" s="1"/>
  <c r="B66" i="47"/>
  <c r="D66" i="47" s="1"/>
  <c r="AC21" i="38" l="1"/>
  <c r="F17" i="43"/>
  <c r="H17" i="43" s="1"/>
  <c r="F65" i="43"/>
  <c r="H65" i="43" s="1"/>
  <c r="F17" i="47"/>
  <c r="H17" i="47" s="1"/>
  <c r="F65" i="47"/>
  <c r="H65" i="47" s="1"/>
  <c r="AC22" i="38"/>
  <c r="F18" i="43"/>
  <c r="H18" i="43" s="1"/>
  <c r="F18" i="47"/>
  <c r="H18" i="47" s="1"/>
  <c r="F66" i="47"/>
  <c r="H66" i="47" s="1"/>
  <c r="F66" i="43"/>
  <c r="H66" i="43" s="1"/>
  <c r="AC23" i="38"/>
  <c r="F19" i="43"/>
  <c r="H19" i="43" s="1"/>
  <c r="F67" i="47"/>
  <c r="H67" i="47" s="1"/>
  <c r="F19" i="47"/>
  <c r="H19" i="47" s="1"/>
  <c r="F67" i="43"/>
  <c r="H67" i="43" s="1"/>
  <c r="AB24" i="38"/>
  <c r="B20" i="47"/>
  <c r="D20" i="47" s="1"/>
  <c r="B20" i="43"/>
  <c r="D20" i="43" s="1"/>
  <c r="B68" i="47"/>
  <c r="D68" i="47" s="1"/>
  <c r="B68" i="43"/>
  <c r="D68" i="43" s="1"/>
  <c r="AC24" i="38" l="1"/>
  <c r="F20" i="43"/>
  <c r="H20" i="43" s="1"/>
  <c r="F20" i="47"/>
  <c r="H20" i="47" s="1"/>
  <c r="F68" i="43"/>
  <c r="H68" i="43" s="1"/>
  <c r="F68" i="47"/>
  <c r="H68" i="47" s="1"/>
  <c r="AD23" i="38"/>
  <c r="J19" i="47"/>
  <c r="L19" i="47" s="1"/>
  <c r="J19" i="43"/>
  <c r="L19" i="43" s="1"/>
  <c r="J67" i="43"/>
  <c r="L67" i="43" s="1"/>
  <c r="J67" i="47"/>
  <c r="L67" i="47" s="1"/>
  <c r="AD22" i="38"/>
  <c r="J66" i="47"/>
  <c r="L66" i="47" s="1"/>
  <c r="J18" i="47"/>
  <c r="L18" i="47" s="1"/>
  <c r="J66" i="43"/>
  <c r="L66" i="43" s="1"/>
  <c r="J18" i="43"/>
  <c r="L18" i="43" s="1"/>
  <c r="AD21" i="38"/>
  <c r="J17" i="47"/>
  <c r="L17" i="47" s="1"/>
  <c r="J17" i="43"/>
  <c r="L17" i="43" s="1"/>
  <c r="J65" i="47"/>
  <c r="L65" i="47" s="1"/>
  <c r="J65" i="43"/>
  <c r="L65" i="43" s="1"/>
  <c r="AE22" i="38" l="1"/>
  <c r="N66" i="43"/>
  <c r="P66" i="43" s="1"/>
  <c r="N66" i="47"/>
  <c r="P66" i="47" s="1"/>
  <c r="N18" i="43"/>
  <c r="P18" i="43" s="1"/>
  <c r="N18" i="47"/>
  <c r="P18" i="47" s="1"/>
  <c r="AE23" i="38"/>
  <c r="N19" i="47"/>
  <c r="P19" i="47" s="1"/>
  <c r="N67" i="47"/>
  <c r="P67" i="47" s="1"/>
  <c r="N19" i="43"/>
  <c r="P19" i="43" s="1"/>
  <c r="N67" i="43"/>
  <c r="P67" i="43" s="1"/>
  <c r="AE21" i="38"/>
  <c r="N17" i="47"/>
  <c r="P17" i="47" s="1"/>
  <c r="N65" i="43"/>
  <c r="P65" i="43" s="1"/>
  <c r="N65" i="47"/>
  <c r="P65" i="47" s="1"/>
  <c r="N17" i="43"/>
  <c r="P17" i="43" s="1"/>
  <c r="AD24" i="38"/>
  <c r="J20" i="47"/>
  <c r="L20" i="47" s="1"/>
  <c r="J20" i="43"/>
  <c r="L20" i="43" s="1"/>
  <c r="J68" i="43"/>
  <c r="L68" i="43" s="1"/>
  <c r="J68" i="47"/>
  <c r="L68" i="47" s="1"/>
  <c r="AA42" i="38" l="1"/>
  <c r="AB42" i="38" s="1"/>
  <c r="AC42" i="38" s="1"/>
  <c r="AD42" i="38" s="1"/>
  <c r="AE42" i="38" s="1"/>
  <c r="AF42" i="38" s="1"/>
  <c r="AG42" i="38" s="1"/>
  <c r="AH42" i="38" s="1"/>
  <c r="AI42" i="38" s="1"/>
  <c r="AJ42" i="38" s="1"/>
  <c r="AK42" i="38" s="1"/>
  <c r="AL42" i="38" s="1"/>
  <c r="AA38" i="38"/>
  <c r="AB38" i="38" s="1"/>
  <c r="AC38" i="38" s="1"/>
  <c r="AD38" i="38" s="1"/>
  <c r="AE38" i="38" s="1"/>
  <c r="AF38" i="38" s="1"/>
  <c r="AG38" i="38" s="1"/>
  <c r="AH38" i="38" s="1"/>
  <c r="AI38" i="38" s="1"/>
  <c r="AJ38" i="38" s="1"/>
  <c r="AK38" i="38" s="1"/>
  <c r="AL38" i="38" s="1"/>
  <c r="AA39" i="38"/>
  <c r="AB39" i="38" s="1"/>
  <c r="AC39" i="38" s="1"/>
  <c r="AD39" i="38" s="1"/>
  <c r="AE39" i="38" s="1"/>
  <c r="AF39" i="38" s="1"/>
  <c r="AG39" i="38" s="1"/>
  <c r="AH39" i="38" s="1"/>
  <c r="AI39" i="38" s="1"/>
  <c r="AJ39" i="38" s="1"/>
  <c r="AK39" i="38" s="1"/>
  <c r="AL39" i="38" s="1"/>
  <c r="AA31" i="38"/>
  <c r="AB31" i="38" s="1"/>
  <c r="AC31" i="38" s="1"/>
  <c r="AD31" i="38" s="1"/>
  <c r="AE31" i="38" s="1"/>
  <c r="AF31" i="38" s="1"/>
  <c r="AG31" i="38" s="1"/>
  <c r="AH31" i="38" s="1"/>
  <c r="AI31" i="38" s="1"/>
  <c r="AJ31" i="38" s="1"/>
  <c r="AK31" i="38" s="1"/>
  <c r="AL31" i="38" s="1"/>
  <c r="AA36" i="38"/>
  <c r="AB36" i="38" s="1"/>
  <c r="AC36" i="38" s="1"/>
  <c r="AD36" i="38" s="1"/>
  <c r="AE36" i="38" s="1"/>
  <c r="AF36" i="38" s="1"/>
  <c r="AG36" i="38" s="1"/>
  <c r="AH36" i="38" s="1"/>
  <c r="AI36" i="38" s="1"/>
  <c r="AJ36" i="38" s="1"/>
  <c r="AK36" i="38" s="1"/>
  <c r="AL36" i="38" s="1"/>
  <c r="AA30" i="38"/>
  <c r="AB30" i="38" s="1"/>
  <c r="AC30" i="38" s="1"/>
  <c r="AD30" i="38" s="1"/>
  <c r="AE30" i="38" s="1"/>
  <c r="AF30" i="38" s="1"/>
  <c r="AG30" i="38" s="1"/>
  <c r="AH30" i="38" s="1"/>
  <c r="AI30" i="38" s="1"/>
  <c r="AJ30" i="38" s="1"/>
  <c r="AK30" i="38" s="1"/>
  <c r="AL30" i="38" s="1"/>
  <c r="AA37" i="38"/>
  <c r="AB37" i="38" s="1"/>
  <c r="AC37" i="38" s="1"/>
  <c r="AD37" i="38" s="1"/>
  <c r="AE37" i="38" s="1"/>
  <c r="AF37" i="38" s="1"/>
  <c r="AG37" i="38" s="1"/>
  <c r="AH37" i="38" s="1"/>
  <c r="AI37" i="38" s="1"/>
  <c r="AJ37" i="38" s="1"/>
  <c r="AK37" i="38" s="1"/>
  <c r="AL37" i="38" s="1"/>
  <c r="AA40" i="38"/>
  <c r="AB40" i="38" s="1"/>
  <c r="AC40" i="38" s="1"/>
  <c r="AD40" i="38" s="1"/>
  <c r="AE40" i="38" s="1"/>
  <c r="AF40" i="38" s="1"/>
  <c r="AG40" i="38" s="1"/>
  <c r="AH40" i="38" s="1"/>
  <c r="AI40" i="38" s="1"/>
  <c r="AJ40" i="38" s="1"/>
  <c r="AK40" i="38" s="1"/>
  <c r="AL40" i="38" s="1"/>
  <c r="AA28" i="38"/>
  <c r="AA32" i="38"/>
  <c r="AB32" i="38" s="1"/>
  <c r="AC32" i="38" s="1"/>
  <c r="AD32" i="38" s="1"/>
  <c r="AE32" i="38" s="1"/>
  <c r="AF32" i="38" s="1"/>
  <c r="AG32" i="38" s="1"/>
  <c r="AH32" i="38" s="1"/>
  <c r="AI32" i="38" s="1"/>
  <c r="AJ32" i="38" s="1"/>
  <c r="AK32" i="38" s="1"/>
  <c r="AL32" i="38" s="1"/>
  <c r="AA29" i="38"/>
  <c r="AB29" i="38" s="1"/>
  <c r="AC29" i="38" s="1"/>
  <c r="AD29" i="38" s="1"/>
  <c r="AE29" i="38" s="1"/>
  <c r="AF29" i="38" s="1"/>
  <c r="AG29" i="38" s="1"/>
  <c r="AH29" i="38" s="1"/>
  <c r="AI29" i="38" s="1"/>
  <c r="AJ29" i="38" s="1"/>
  <c r="AK29" i="38" s="1"/>
  <c r="AL29" i="38" s="1"/>
  <c r="AA35" i="38"/>
  <c r="AB35" i="38" s="1"/>
  <c r="AC35" i="38" s="1"/>
  <c r="AD35" i="38" s="1"/>
  <c r="AE35" i="38" s="1"/>
  <c r="AF35" i="38" s="1"/>
  <c r="AG35" i="38" s="1"/>
  <c r="AH35" i="38" s="1"/>
  <c r="AI35" i="38" s="1"/>
  <c r="AJ35" i="38" s="1"/>
  <c r="AK35" i="38" s="1"/>
  <c r="AL35" i="38" s="1"/>
  <c r="AA34" i="38"/>
  <c r="AB34" i="38" s="1"/>
  <c r="AC34" i="38" s="1"/>
  <c r="AD34" i="38" s="1"/>
  <c r="AE34" i="38" s="1"/>
  <c r="AF34" i="38" s="1"/>
  <c r="AG34" i="38" s="1"/>
  <c r="AH34" i="38" s="1"/>
  <c r="AI34" i="38" s="1"/>
  <c r="AJ34" i="38" s="1"/>
  <c r="AK34" i="38" s="1"/>
  <c r="AL34" i="38" s="1"/>
  <c r="AA41" i="38"/>
  <c r="AB41" i="38" s="1"/>
  <c r="AC41" i="38" s="1"/>
  <c r="AD41" i="38" s="1"/>
  <c r="AE41" i="38" s="1"/>
  <c r="AF41" i="38" s="1"/>
  <c r="AG41" i="38" s="1"/>
  <c r="AH41" i="38" s="1"/>
  <c r="AI41" i="38" s="1"/>
  <c r="AJ41" i="38" s="1"/>
  <c r="AK41" i="38" s="1"/>
  <c r="AL41" i="38" s="1"/>
  <c r="AA33" i="38"/>
  <c r="AB33" i="38" s="1"/>
  <c r="AC33" i="38" s="1"/>
  <c r="AD33" i="38" s="1"/>
  <c r="AE33" i="38" s="1"/>
  <c r="AF33" i="38" s="1"/>
  <c r="AG33" i="38" s="1"/>
  <c r="AH33" i="38" s="1"/>
  <c r="AI33" i="38" s="1"/>
  <c r="AJ33" i="38" s="1"/>
  <c r="AK33" i="38" s="1"/>
  <c r="AL33" i="38" s="1"/>
  <c r="AE24" i="38"/>
  <c r="N68" i="43"/>
  <c r="P68" i="43" s="1"/>
  <c r="N68" i="47"/>
  <c r="P68" i="47" s="1"/>
  <c r="N20" i="43"/>
  <c r="P20" i="43" s="1"/>
  <c r="N20" i="47"/>
  <c r="P20" i="47" s="1"/>
  <c r="AF21" i="38"/>
  <c r="R65" i="47"/>
  <c r="T65" i="47" s="1"/>
  <c r="R17" i="47"/>
  <c r="T17" i="47" s="1"/>
  <c r="R65" i="43"/>
  <c r="T65" i="43" s="1"/>
  <c r="R17" i="43"/>
  <c r="T17" i="43" s="1"/>
  <c r="AF23" i="38"/>
  <c r="R67" i="47"/>
  <c r="T67" i="47" s="1"/>
  <c r="R67" i="43"/>
  <c r="T67" i="43" s="1"/>
  <c r="R19" i="43"/>
  <c r="T19" i="43" s="1"/>
  <c r="R19" i="47"/>
  <c r="T19" i="47" s="1"/>
  <c r="AF22" i="38"/>
  <c r="R66" i="47"/>
  <c r="T66" i="47" s="1"/>
  <c r="R66" i="43"/>
  <c r="T66" i="43" s="1"/>
  <c r="R18" i="47"/>
  <c r="T18" i="47" s="1"/>
  <c r="R18" i="43"/>
  <c r="T18" i="43" s="1"/>
  <c r="AG22" i="38" l="1"/>
  <c r="V18" i="47"/>
  <c r="X18" i="47" s="1"/>
  <c r="V66" i="47"/>
  <c r="X66" i="47" s="1"/>
  <c r="V18" i="43"/>
  <c r="X18" i="43" s="1"/>
  <c r="V66" i="43"/>
  <c r="X66" i="43" s="1"/>
  <c r="AF24" i="38"/>
  <c r="R68" i="47"/>
  <c r="T68" i="47" s="1"/>
  <c r="R68" i="43"/>
  <c r="T68" i="43" s="1"/>
  <c r="R20" i="43"/>
  <c r="T20" i="43" s="1"/>
  <c r="R20" i="47"/>
  <c r="T20" i="47" s="1"/>
  <c r="AG23" i="38"/>
  <c r="V67" i="47"/>
  <c r="X67" i="47" s="1"/>
  <c r="V19" i="47"/>
  <c r="X19" i="47" s="1"/>
  <c r="V19" i="43"/>
  <c r="X19" i="43" s="1"/>
  <c r="V67" i="43"/>
  <c r="X67" i="43" s="1"/>
  <c r="AB63" i="38"/>
  <c r="AB28" i="38"/>
  <c r="D62" i="43"/>
  <c r="D70" i="43" s="1"/>
  <c r="D14" i="43"/>
  <c r="D22" i="43" s="1"/>
  <c r="D14" i="47"/>
  <c r="D22" i="47" s="1"/>
  <c r="D62" i="47"/>
  <c r="D70" i="47" s="1"/>
  <c r="AG21" i="38"/>
  <c r="V65" i="47"/>
  <c r="X65" i="47" s="1"/>
  <c r="V17" i="47"/>
  <c r="X17" i="47" s="1"/>
  <c r="V65" i="43"/>
  <c r="X65" i="43" s="1"/>
  <c r="V17" i="43"/>
  <c r="X17" i="43" s="1"/>
  <c r="AH23" i="38" l="1"/>
  <c r="Z19" i="47"/>
  <c r="AB19" i="47" s="1"/>
  <c r="Z67" i="47"/>
  <c r="AB67" i="47" s="1"/>
  <c r="Z19" i="43"/>
  <c r="AB19" i="43" s="1"/>
  <c r="Z67" i="43"/>
  <c r="AB67" i="43" s="1"/>
  <c r="AH21" i="38"/>
  <c r="Z65" i="43"/>
  <c r="AB65" i="43" s="1"/>
  <c r="Z17" i="47"/>
  <c r="AB17" i="47" s="1"/>
  <c r="Z65" i="47"/>
  <c r="AB65" i="47" s="1"/>
  <c r="Z17" i="43"/>
  <c r="AB17" i="43" s="1"/>
  <c r="C74" i="47"/>
  <c r="D74" i="47" s="1"/>
  <c r="AC8" i="39"/>
  <c r="AG24" i="38"/>
  <c r="V20" i="47"/>
  <c r="X20" i="47" s="1"/>
  <c r="V68" i="43"/>
  <c r="X68" i="43" s="1"/>
  <c r="V20" i="43"/>
  <c r="X20" i="43" s="1"/>
  <c r="V68" i="47"/>
  <c r="X68" i="47" s="1"/>
  <c r="U8" i="39"/>
  <c r="C26" i="47"/>
  <c r="D26" i="47" s="1"/>
  <c r="C25" i="47"/>
  <c r="D25" i="47" s="1"/>
  <c r="D38" i="47" s="1"/>
  <c r="C41" i="47" s="1"/>
  <c r="D41" i="47" s="1"/>
  <c r="D47" i="47" s="1"/>
  <c r="D49" i="47" s="1"/>
  <c r="Y8" i="39" s="1"/>
  <c r="C26" i="43"/>
  <c r="D26" i="43" s="1"/>
  <c r="C25" i="43"/>
  <c r="D25" i="43" s="1"/>
  <c r="E8" i="39"/>
  <c r="M8" i="39"/>
  <c r="C74" i="43"/>
  <c r="D74" i="43" s="1"/>
  <c r="AC28" i="38"/>
  <c r="AC63" i="38"/>
  <c r="H14" i="47"/>
  <c r="H22" i="47" s="1"/>
  <c r="H62" i="47"/>
  <c r="H70" i="47" s="1"/>
  <c r="H62" i="43"/>
  <c r="H70" i="43" s="1"/>
  <c r="H14" i="43"/>
  <c r="H22" i="43" s="1"/>
  <c r="B73" i="43"/>
  <c r="D73" i="43" s="1"/>
  <c r="B73" i="47"/>
  <c r="D73" i="47" s="1"/>
  <c r="AH22" i="38"/>
  <c r="Z66" i="43"/>
  <c r="AB66" i="43" s="1"/>
  <c r="Z18" i="47"/>
  <c r="AB18" i="47" s="1"/>
  <c r="Z66" i="47"/>
  <c r="AB66" i="47" s="1"/>
  <c r="Z18" i="43"/>
  <c r="AB18" i="43" s="1"/>
  <c r="D86" i="47" l="1"/>
  <c r="C89" i="47" s="1"/>
  <c r="D89" i="47" s="1"/>
  <c r="D95" i="47" s="1"/>
  <c r="D97" i="47" s="1"/>
  <c r="AG8" i="39" s="1"/>
  <c r="G26" i="43"/>
  <c r="H26" i="43" s="1"/>
  <c r="G25" i="43"/>
  <c r="H25" i="43" s="1"/>
  <c r="E9" i="39"/>
  <c r="G74" i="43"/>
  <c r="H74" i="43" s="1"/>
  <c r="M9" i="39"/>
  <c r="AC9" i="39"/>
  <c r="G74" i="47"/>
  <c r="H74" i="47" s="1"/>
  <c r="AH24" i="38"/>
  <c r="Z68" i="43"/>
  <c r="AB68" i="43" s="1"/>
  <c r="Z20" i="47"/>
  <c r="AB20" i="47" s="1"/>
  <c r="Z68" i="47"/>
  <c r="AB68" i="47" s="1"/>
  <c r="Z20" i="43"/>
  <c r="AB20" i="43" s="1"/>
  <c r="G26" i="47"/>
  <c r="H26" i="47" s="1"/>
  <c r="G25" i="47"/>
  <c r="H25" i="47" s="1"/>
  <c r="U9" i="39"/>
  <c r="F73" i="43"/>
  <c r="H73" i="43" s="1"/>
  <c r="F73" i="47"/>
  <c r="H73" i="47" s="1"/>
  <c r="AD63" i="38"/>
  <c r="AD28" i="38"/>
  <c r="L14" i="47"/>
  <c r="L22" i="47" s="1"/>
  <c r="L14" i="43"/>
  <c r="L22" i="43" s="1"/>
  <c r="L62" i="43"/>
  <c r="L70" i="43" s="1"/>
  <c r="L62" i="47"/>
  <c r="L70" i="47" s="1"/>
  <c r="D38" i="43"/>
  <c r="C41" i="43" s="1"/>
  <c r="D41" i="43" s="1"/>
  <c r="D47" i="43" s="1"/>
  <c r="D49" i="43" s="1"/>
  <c r="I8" i="39" s="1"/>
  <c r="AI21" i="38"/>
  <c r="AD17" i="43"/>
  <c r="AF17" i="43" s="1"/>
  <c r="AD17" i="47"/>
  <c r="AF17" i="47" s="1"/>
  <c r="AD65" i="47"/>
  <c r="AF65" i="47" s="1"/>
  <c r="AD65" i="43"/>
  <c r="AF65" i="43" s="1"/>
  <c r="AI22" i="38"/>
  <c r="AD18" i="43"/>
  <c r="AF18" i="43" s="1"/>
  <c r="AD66" i="43"/>
  <c r="AF66" i="43" s="1"/>
  <c r="AD18" i="47"/>
  <c r="AF18" i="47" s="1"/>
  <c r="AD66" i="47"/>
  <c r="AF66" i="47" s="1"/>
  <c r="AI23" i="38"/>
  <c r="AD19" i="43"/>
  <c r="AF19" i="43" s="1"/>
  <c r="AD67" i="43"/>
  <c r="AF67" i="43" s="1"/>
  <c r="AD19" i="47"/>
  <c r="AF19" i="47" s="1"/>
  <c r="AD67" i="47"/>
  <c r="AF67" i="47" s="1"/>
  <c r="D86" i="43"/>
  <c r="C89" i="43" s="1"/>
  <c r="D89" i="43" s="1"/>
  <c r="D95" i="43" s="1"/>
  <c r="D97" i="43" s="1"/>
  <c r="Q8" i="39" s="1"/>
  <c r="H38" i="43" l="1"/>
  <c r="G41" i="43" s="1"/>
  <c r="H41" i="43" s="1"/>
  <c r="H47" i="43" s="1"/>
  <c r="H49" i="43" s="1"/>
  <c r="I9" i="39" s="1"/>
  <c r="H38" i="47"/>
  <c r="G41" i="47" s="1"/>
  <c r="H41" i="47" s="1"/>
  <c r="H47" i="47" s="1"/>
  <c r="H49" i="47" s="1"/>
  <c r="Y9" i="39" s="1"/>
  <c r="H86" i="43"/>
  <c r="G89" i="43" s="1"/>
  <c r="H89" i="43" s="1"/>
  <c r="H95" i="43" s="1"/>
  <c r="H97" i="43" s="1"/>
  <c r="Q9" i="39" s="1"/>
  <c r="AJ23" i="38"/>
  <c r="AH67" i="43"/>
  <c r="AJ67" i="43" s="1"/>
  <c r="AH67" i="47"/>
  <c r="AJ67" i="47" s="1"/>
  <c r="AH19" i="47"/>
  <c r="AJ19" i="47" s="1"/>
  <c r="AH19" i="43"/>
  <c r="AJ19" i="43" s="1"/>
  <c r="AJ22" i="38"/>
  <c r="AH66" i="47"/>
  <c r="AJ66" i="47" s="1"/>
  <c r="AH66" i="43"/>
  <c r="AJ66" i="43" s="1"/>
  <c r="AH18" i="43"/>
  <c r="AJ18" i="43" s="1"/>
  <c r="AH18" i="47"/>
  <c r="AJ18" i="47" s="1"/>
  <c r="AJ21" i="38"/>
  <c r="AH17" i="43"/>
  <c r="AJ17" i="43" s="1"/>
  <c r="AH17" i="47"/>
  <c r="AJ17" i="47" s="1"/>
  <c r="AH65" i="43"/>
  <c r="AJ65" i="43" s="1"/>
  <c r="AH65" i="47"/>
  <c r="AJ65" i="47" s="1"/>
  <c r="AI24" i="38"/>
  <c r="AD68" i="43"/>
  <c r="AF68" i="43" s="1"/>
  <c r="AD20" i="47"/>
  <c r="AF20" i="47" s="1"/>
  <c r="AD68" i="47"/>
  <c r="AF68" i="47" s="1"/>
  <c r="AD20" i="43"/>
  <c r="AF20" i="43" s="1"/>
  <c r="AC10" i="39"/>
  <c r="K74" i="47"/>
  <c r="L74" i="47" s="1"/>
  <c r="K74" i="43"/>
  <c r="L74" i="43" s="1"/>
  <c r="M10" i="39"/>
  <c r="E10" i="39"/>
  <c r="K25" i="43"/>
  <c r="L25" i="43" s="1"/>
  <c r="K26" i="43"/>
  <c r="L26" i="43" s="1"/>
  <c r="U10" i="39"/>
  <c r="K26" i="47"/>
  <c r="L26" i="47" s="1"/>
  <c r="K25" i="47"/>
  <c r="L25" i="47" s="1"/>
  <c r="AE63" i="38"/>
  <c r="AE28" i="38"/>
  <c r="P14" i="43"/>
  <c r="P22" i="43" s="1"/>
  <c r="P62" i="47"/>
  <c r="P70" i="47" s="1"/>
  <c r="P14" i="47"/>
  <c r="P22" i="47" s="1"/>
  <c r="P62" i="43"/>
  <c r="P70" i="43" s="1"/>
  <c r="J73" i="43"/>
  <c r="L73" i="43" s="1"/>
  <c r="J73" i="47"/>
  <c r="L73" i="47" s="1"/>
  <c r="H86" i="47"/>
  <c r="G89" i="47" s="1"/>
  <c r="H89" i="47" s="1"/>
  <c r="H95" i="47" s="1"/>
  <c r="H97" i="47" s="1"/>
  <c r="AG9" i="39" s="1"/>
  <c r="L38" i="43" l="1"/>
  <c r="K41" i="43" s="1"/>
  <c r="L41" i="43" s="1"/>
  <c r="L47" i="43" s="1"/>
  <c r="L49" i="43" s="1"/>
  <c r="I10" i="39" s="1"/>
  <c r="L86" i="47"/>
  <c r="K89" i="47" s="1"/>
  <c r="L89" i="47" s="1"/>
  <c r="L95" i="47" s="1"/>
  <c r="L97" i="47" s="1"/>
  <c r="AG10" i="39" s="1"/>
  <c r="L86" i="43"/>
  <c r="K89" i="43" s="1"/>
  <c r="L89" i="43" s="1"/>
  <c r="L95" i="43" s="1"/>
  <c r="L97" i="43" s="1"/>
  <c r="Q10" i="39" s="1"/>
  <c r="M11" i="39"/>
  <c r="O74" i="43"/>
  <c r="P74" i="43" s="1"/>
  <c r="O26" i="47"/>
  <c r="P26" i="47" s="1"/>
  <c r="U11" i="39"/>
  <c r="O25" i="47"/>
  <c r="P25" i="47" s="1"/>
  <c r="O74" i="47"/>
  <c r="P74" i="47" s="1"/>
  <c r="AC11" i="39"/>
  <c r="O25" i="43"/>
  <c r="P25" i="43" s="1"/>
  <c r="O26" i="43"/>
  <c r="P26" i="43" s="1"/>
  <c r="E11" i="39"/>
  <c r="AK22" i="38"/>
  <c r="AL66" i="47"/>
  <c r="AN66" i="47" s="1"/>
  <c r="AL66" i="43"/>
  <c r="AN66" i="43" s="1"/>
  <c r="AL18" i="43"/>
  <c r="AN18" i="43" s="1"/>
  <c r="AL18" i="47"/>
  <c r="AN18" i="47" s="1"/>
  <c r="AF63" i="38"/>
  <c r="AF28" i="38"/>
  <c r="T62" i="47"/>
  <c r="T70" i="47" s="1"/>
  <c r="T14" i="47"/>
  <c r="T22" i="47" s="1"/>
  <c r="T62" i="43"/>
  <c r="T70" i="43" s="1"/>
  <c r="T14" i="43"/>
  <c r="T22" i="43" s="1"/>
  <c r="N73" i="47"/>
  <c r="P73" i="47" s="1"/>
  <c r="N73" i="43"/>
  <c r="P73" i="43" s="1"/>
  <c r="L38" i="47"/>
  <c r="K41" i="47" s="1"/>
  <c r="L41" i="47" s="1"/>
  <c r="L47" i="47" s="1"/>
  <c r="L49" i="47" s="1"/>
  <c r="Y10" i="39" s="1"/>
  <c r="AK23" i="38"/>
  <c r="AL67" i="47"/>
  <c r="AN67" i="47" s="1"/>
  <c r="AL19" i="43"/>
  <c r="AN19" i="43" s="1"/>
  <c r="AL67" i="43"/>
  <c r="AN67" i="43" s="1"/>
  <c r="AL19" i="47"/>
  <c r="AN19" i="47" s="1"/>
  <c r="AJ24" i="38"/>
  <c r="AH68" i="43"/>
  <c r="AJ68" i="43" s="1"/>
  <c r="AH20" i="43"/>
  <c r="AJ20" i="43" s="1"/>
  <c r="AH20" i="47"/>
  <c r="AJ20" i="47" s="1"/>
  <c r="AH68" i="47"/>
  <c r="AJ68" i="47" s="1"/>
  <c r="AK21" i="38"/>
  <c r="AL65" i="47"/>
  <c r="AN65" i="47" s="1"/>
  <c r="AL17" i="43"/>
  <c r="AN17" i="43" s="1"/>
  <c r="AL65" i="43"/>
  <c r="AN65" i="43" s="1"/>
  <c r="AL17" i="47"/>
  <c r="AN17" i="47" s="1"/>
  <c r="P86" i="47" l="1"/>
  <c r="O89" i="47" s="1"/>
  <c r="P89" i="47" s="1"/>
  <c r="P95" i="47" s="1"/>
  <c r="P97" i="47" s="1"/>
  <c r="AG11" i="39" s="1"/>
  <c r="P86" i="43"/>
  <c r="O89" i="43" s="1"/>
  <c r="P89" i="43" s="1"/>
  <c r="P95" i="43" s="1"/>
  <c r="P97" i="43" s="1"/>
  <c r="Q11" i="39" s="1"/>
  <c r="P38" i="47"/>
  <c r="O41" i="47" s="1"/>
  <c r="P41" i="47" s="1"/>
  <c r="P47" i="47" s="1"/>
  <c r="P49" i="47" s="1"/>
  <c r="Y11" i="39" s="1"/>
  <c r="AK24" i="38"/>
  <c r="AL68" i="47"/>
  <c r="AN68" i="47" s="1"/>
  <c r="AL20" i="43"/>
  <c r="AN20" i="43" s="1"/>
  <c r="AL68" i="43"/>
  <c r="AN68" i="43" s="1"/>
  <c r="AL20" i="47"/>
  <c r="AN20" i="47" s="1"/>
  <c r="E12" i="39"/>
  <c r="S26" i="43"/>
  <c r="T26" i="43" s="1"/>
  <c r="S25" i="43"/>
  <c r="T25" i="43" s="1"/>
  <c r="M12" i="39"/>
  <c r="S74" i="43"/>
  <c r="T74" i="43" s="1"/>
  <c r="AL21" i="38"/>
  <c r="AP65" i="43"/>
  <c r="AR65" i="43" s="1"/>
  <c r="AP17" i="43"/>
  <c r="AR17" i="43" s="1"/>
  <c r="AP17" i="47"/>
  <c r="AR17" i="47" s="1"/>
  <c r="AP65" i="47"/>
  <c r="AR65" i="47" s="1"/>
  <c r="S26" i="47"/>
  <c r="T26" i="47" s="1"/>
  <c r="S25" i="47"/>
  <c r="T25" i="47" s="1"/>
  <c r="U12" i="39"/>
  <c r="S74" i="47"/>
  <c r="T74" i="47" s="1"/>
  <c r="AC12" i="39"/>
  <c r="AL23" i="38"/>
  <c r="AP67" i="43"/>
  <c r="AR67" i="43" s="1"/>
  <c r="AP19" i="43"/>
  <c r="AR19" i="43" s="1"/>
  <c r="AP19" i="47"/>
  <c r="AR19" i="47" s="1"/>
  <c r="AP67" i="47"/>
  <c r="AR67" i="47" s="1"/>
  <c r="AG63" i="38"/>
  <c r="AG28" i="38"/>
  <c r="X14" i="47"/>
  <c r="X22" i="47" s="1"/>
  <c r="X62" i="47"/>
  <c r="X70" i="47" s="1"/>
  <c r="X14" i="43"/>
  <c r="X22" i="43" s="1"/>
  <c r="X62" i="43"/>
  <c r="X70" i="43" s="1"/>
  <c r="P38" i="43"/>
  <c r="O41" i="43" s="1"/>
  <c r="P41" i="43" s="1"/>
  <c r="P47" i="43" s="1"/>
  <c r="P49" i="43" s="1"/>
  <c r="I11" i="39" s="1"/>
  <c r="R73" i="47"/>
  <c r="T73" i="47" s="1"/>
  <c r="R73" i="43"/>
  <c r="T73" i="43" s="1"/>
  <c r="AL22" i="38"/>
  <c r="AP66" i="43"/>
  <c r="AR66" i="43" s="1"/>
  <c r="AP18" i="43"/>
  <c r="AR18" i="43" s="1"/>
  <c r="AP66" i="47"/>
  <c r="AR66" i="47" s="1"/>
  <c r="AP18" i="47"/>
  <c r="AR18" i="47" s="1"/>
  <c r="T38" i="43" l="1"/>
  <c r="S41" i="43" s="1"/>
  <c r="T41" i="43" s="1"/>
  <c r="T47" i="43" s="1"/>
  <c r="T49" i="43" s="1"/>
  <c r="I12" i="39" s="1"/>
  <c r="T86" i="47"/>
  <c r="S89" i="47" s="1"/>
  <c r="T89" i="47" s="1"/>
  <c r="T95" i="47" s="1"/>
  <c r="T97" i="47" s="1"/>
  <c r="AG12" i="39" s="1"/>
  <c r="T86" i="43"/>
  <c r="S89" i="43" s="1"/>
  <c r="T89" i="43" s="1"/>
  <c r="T95" i="43" s="1"/>
  <c r="T97" i="43" s="1"/>
  <c r="Q12" i="39" s="1"/>
  <c r="W74" i="43"/>
  <c r="X74" i="43" s="1"/>
  <c r="M13" i="39"/>
  <c r="E13" i="39"/>
  <c r="W26" i="43"/>
  <c r="X26" i="43" s="1"/>
  <c r="W25" i="43"/>
  <c r="X25" i="43" s="1"/>
  <c r="W74" i="47"/>
  <c r="X74" i="47" s="1"/>
  <c r="AC13" i="39"/>
  <c r="T38" i="47"/>
  <c r="S41" i="47" s="1"/>
  <c r="T41" i="47" s="1"/>
  <c r="T47" i="47" s="1"/>
  <c r="T49" i="47" s="1"/>
  <c r="Y12" i="39" s="1"/>
  <c r="W26" i="47"/>
  <c r="X26" i="47" s="1"/>
  <c r="W25" i="47"/>
  <c r="X25" i="47" s="1"/>
  <c r="U13" i="39"/>
  <c r="AH63" i="38"/>
  <c r="AH28" i="38"/>
  <c r="AB14" i="47"/>
  <c r="AB22" i="47" s="1"/>
  <c r="AB62" i="47"/>
  <c r="AB70" i="47" s="1"/>
  <c r="AB14" i="43"/>
  <c r="AB22" i="43" s="1"/>
  <c r="AB62" i="43"/>
  <c r="AB70" i="43" s="1"/>
  <c r="V73" i="43"/>
  <c r="X73" i="43" s="1"/>
  <c r="V73" i="47"/>
  <c r="X73" i="47" s="1"/>
  <c r="AT65" i="43"/>
  <c r="AV65" i="43" s="1"/>
  <c r="AT17" i="43"/>
  <c r="AV17" i="43" s="1"/>
  <c r="AT17" i="47"/>
  <c r="AV17" i="47" s="1"/>
  <c r="AT65" i="47"/>
  <c r="AV65" i="47" s="1"/>
  <c r="AL24" i="38"/>
  <c r="AP68" i="43"/>
  <c r="AR68" i="43" s="1"/>
  <c r="AP20" i="47"/>
  <c r="AR20" i="47" s="1"/>
  <c r="AP68" i="47"/>
  <c r="AR68" i="47" s="1"/>
  <c r="AP20" i="43"/>
  <c r="AR20" i="43" s="1"/>
  <c r="AT19" i="47"/>
  <c r="AV19" i="47" s="1"/>
  <c r="AT67" i="47"/>
  <c r="AV67" i="47" s="1"/>
  <c r="AT67" i="43"/>
  <c r="AV67" i="43" s="1"/>
  <c r="AT19" i="43"/>
  <c r="AV19" i="43" s="1"/>
  <c r="AT66" i="43"/>
  <c r="AV66" i="43" s="1"/>
  <c r="AT66" i="47"/>
  <c r="AV66" i="47" s="1"/>
  <c r="AT18" i="47"/>
  <c r="AV18" i="47" s="1"/>
  <c r="AT18" i="43"/>
  <c r="AV18" i="43" s="1"/>
  <c r="X86" i="43" l="1"/>
  <c r="W89" i="43" s="1"/>
  <c r="X89" i="43" s="1"/>
  <c r="X95" i="43" s="1"/>
  <c r="X97" i="43" s="1"/>
  <c r="Q13" i="39" s="1"/>
  <c r="X86" i="47"/>
  <c r="W89" i="47" s="1"/>
  <c r="X89" i="47" s="1"/>
  <c r="X95" i="47" s="1"/>
  <c r="X97" i="47" s="1"/>
  <c r="AG13" i="39" s="1"/>
  <c r="X38" i="47"/>
  <c r="W41" i="47" s="1"/>
  <c r="X41" i="47" s="1"/>
  <c r="X47" i="47" s="1"/>
  <c r="X49" i="47" s="1"/>
  <c r="Y13" i="39" s="1"/>
  <c r="AA74" i="43"/>
  <c r="AB74" i="43" s="1"/>
  <c r="M14" i="39"/>
  <c r="X38" i="43"/>
  <c r="W41" i="43" s="1"/>
  <c r="X41" i="43" s="1"/>
  <c r="X47" i="43" s="1"/>
  <c r="X49" i="43" s="1"/>
  <c r="I13" i="39" s="1"/>
  <c r="AT68" i="43"/>
  <c r="AV68" i="43" s="1"/>
  <c r="AT20" i="43"/>
  <c r="AV20" i="43" s="1"/>
  <c r="AT20" i="47"/>
  <c r="AV20" i="47" s="1"/>
  <c r="AT68" i="47"/>
  <c r="AV68" i="47" s="1"/>
  <c r="E14" i="39"/>
  <c r="AA25" i="43"/>
  <c r="AB25" i="43" s="1"/>
  <c r="AA26" i="43"/>
  <c r="AB26" i="43" s="1"/>
  <c r="AA74" i="47"/>
  <c r="AB74" i="47" s="1"/>
  <c r="AC14" i="39"/>
  <c r="AA25" i="47"/>
  <c r="AB25" i="47" s="1"/>
  <c r="AA26" i="47"/>
  <c r="AB26" i="47" s="1"/>
  <c r="U14" i="39"/>
  <c r="AI63" i="38"/>
  <c r="AI28" i="38"/>
  <c r="AF62" i="47"/>
  <c r="AF70" i="47" s="1"/>
  <c r="AF14" i="47"/>
  <c r="AF22" i="47" s="1"/>
  <c r="AF14" i="43"/>
  <c r="AF22" i="43" s="1"/>
  <c r="AF62" i="43"/>
  <c r="AF70" i="43" s="1"/>
  <c r="Z73" i="47"/>
  <c r="AB73" i="47" s="1"/>
  <c r="Z73" i="43"/>
  <c r="AB73" i="43" s="1"/>
  <c r="AB86" i="43" s="1"/>
  <c r="AA89" i="43" s="1"/>
  <c r="AB89" i="43" s="1"/>
  <c r="AB95" i="43" s="1"/>
  <c r="AB97" i="43" s="1"/>
  <c r="Q14" i="39" s="1"/>
  <c r="AB86" i="47" l="1"/>
  <c r="AA89" i="47" s="1"/>
  <c r="AB89" i="47" s="1"/>
  <c r="AB95" i="47" s="1"/>
  <c r="AB97" i="47" s="1"/>
  <c r="AG14" i="39" s="1"/>
  <c r="U15" i="39"/>
  <c r="AE26" i="47"/>
  <c r="AF26" i="47" s="1"/>
  <c r="AE25" i="47"/>
  <c r="AF25" i="47" s="1"/>
  <c r="AE74" i="47"/>
  <c r="AF74" i="47" s="1"/>
  <c r="AC15" i="39"/>
  <c r="AJ63" i="38"/>
  <c r="AJ28" i="38"/>
  <c r="AJ62" i="47"/>
  <c r="AJ70" i="47" s="1"/>
  <c r="AJ62" i="43"/>
  <c r="AJ70" i="43" s="1"/>
  <c r="AJ14" i="43"/>
  <c r="AJ22" i="43" s="1"/>
  <c r="AJ14" i="47"/>
  <c r="AJ22" i="47" s="1"/>
  <c r="AD73" i="47"/>
  <c r="AF73" i="47" s="1"/>
  <c r="AD73" i="43"/>
  <c r="AF73" i="43" s="1"/>
  <c r="M15" i="39"/>
  <c r="AE74" i="43"/>
  <c r="AF74" i="43" s="1"/>
  <c r="AB38" i="47"/>
  <c r="AA41" i="47" s="1"/>
  <c r="AB41" i="47" s="1"/>
  <c r="AB47" i="47" s="1"/>
  <c r="AB49" i="47" s="1"/>
  <c r="Y14" i="39" s="1"/>
  <c r="AB38" i="43"/>
  <c r="AA41" i="43" s="1"/>
  <c r="AB41" i="43" s="1"/>
  <c r="AB47" i="43" s="1"/>
  <c r="AB49" i="43" s="1"/>
  <c r="I14" i="39" s="1"/>
  <c r="E15" i="39"/>
  <c r="AE25" i="43"/>
  <c r="AF25" i="43" s="1"/>
  <c r="AE26" i="43"/>
  <c r="AF26" i="43" s="1"/>
  <c r="AF38" i="47" l="1"/>
  <c r="AE41" i="47" s="1"/>
  <c r="AF41" i="47" s="1"/>
  <c r="AF47" i="47" s="1"/>
  <c r="AF49" i="47" s="1"/>
  <c r="Y15" i="39" s="1"/>
  <c r="AF86" i="47"/>
  <c r="AE89" i="47" s="1"/>
  <c r="AF89" i="47" s="1"/>
  <c r="AF95" i="47" s="1"/>
  <c r="AF97" i="47" s="1"/>
  <c r="AG15" i="39" s="1"/>
  <c r="E16" i="39"/>
  <c r="AI25" i="43"/>
  <c r="AJ25" i="43" s="1"/>
  <c r="AI26" i="43"/>
  <c r="AJ26" i="43" s="1"/>
  <c r="AI74" i="43"/>
  <c r="AJ74" i="43" s="1"/>
  <c r="M16" i="39"/>
  <c r="AI74" i="47"/>
  <c r="AJ74" i="47" s="1"/>
  <c r="AC16" i="39"/>
  <c r="AK28" i="38"/>
  <c r="AK63" i="38"/>
  <c r="AN62" i="47"/>
  <c r="AN70" i="47" s="1"/>
  <c r="AN14" i="47"/>
  <c r="AN22" i="47" s="1"/>
  <c r="AN62" i="43"/>
  <c r="AN70" i="43" s="1"/>
  <c r="AN14" i="43"/>
  <c r="AN22" i="43" s="1"/>
  <c r="AH73" i="47"/>
  <c r="AJ73" i="47" s="1"/>
  <c r="AJ86" i="47" s="1"/>
  <c r="AI89" i="47" s="1"/>
  <c r="AJ89" i="47" s="1"/>
  <c r="AJ95" i="47" s="1"/>
  <c r="AJ97" i="47" s="1"/>
  <c r="AG16" i="39" s="1"/>
  <c r="AH73" i="43"/>
  <c r="AJ73" i="43" s="1"/>
  <c r="AF86" i="43"/>
  <c r="AE89" i="43" s="1"/>
  <c r="AF89" i="43" s="1"/>
  <c r="AF95" i="43" s="1"/>
  <c r="AF97" i="43" s="1"/>
  <c r="Q15" i="39" s="1"/>
  <c r="AF38" i="43"/>
  <c r="AE41" i="43" s="1"/>
  <c r="AF41" i="43" s="1"/>
  <c r="AF47" i="43" s="1"/>
  <c r="AF49" i="43" s="1"/>
  <c r="I15" i="39" s="1"/>
  <c r="U16" i="39"/>
  <c r="AI25" i="47"/>
  <c r="AJ25" i="47" s="1"/>
  <c r="AI26" i="47"/>
  <c r="AJ26" i="47" s="1"/>
  <c r="AJ86" i="43" l="1"/>
  <c r="AI89" i="43" s="1"/>
  <c r="AJ89" i="43" s="1"/>
  <c r="AJ95" i="43" s="1"/>
  <c r="AJ97" i="43" s="1"/>
  <c r="Q16" i="39" s="1"/>
  <c r="AJ38" i="43"/>
  <c r="AI41" i="43" s="1"/>
  <c r="AJ41" i="43" s="1"/>
  <c r="AJ47" i="43" s="1"/>
  <c r="AJ49" i="43" s="1"/>
  <c r="I16" i="39" s="1"/>
  <c r="AM74" i="47"/>
  <c r="AN74" i="47" s="1"/>
  <c r="AC17" i="39"/>
  <c r="AL73" i="47"/>
  <c r="AN73" i="47" s="1"/>
  <c r="AN86" i="47" s="1"/>
  <c r="AM89" i="47" s="1"/>
  <c r="AN89" i="47" s="1"/>
  <c r="AN95" i="47" s="1"/>
  <c r="AN97" i="47" s="1"/>
  <c r="AG17" i="39" s="1"/>
  <c r="AL73" i="43"/>
  <c r="AN73" i="43" s="1"/>
  <c r="AL63" i="38"/>
  <c r="AL28" i="38"/>
  <c r="AR62" i="43"/>
  <c r="AR70" i="43" s="1"/>
  <c r="AR14" i="43"/>
  <c r="AR22" i="43" s="1"/>
  <c r="AR62" i="47"/>
  <c r="AR70" i="47" s="1"/>
  <c r="AR14" i="47"/>
  <c r="AR22" i="47" s="1"/>
  <c r="AJ38" i="47"/>
  <c r="AI41" i="47" s="1"/>
  <c r="AJ41" i="47" s="1"/>
  <c r="AJ47" i="47" s="1"/>
  <c r="AJ49" i="47" s="1"/>
  <c r="Y16" i="39" s="1"/>
  <c r="AM26" i="43"/>
  <c r="AN26" i="43" s="1"/>
  <c r="E17" i="39"/>
  <c r="AM25" i="43"/>
  <c r="AN25" i="43" s="1"/>
  <c r="M17" i="39"/>
  <c r="AM74" i="43"/>
  <c r="AN74" i="43" s="1"/>
  <c r="AM26" i="47"/>
  <c r="AN26" i="47" s="1"/>
  <c r="U17" i="39"/>
  <c r="AM25" i="47"/>
  <c r="AN25" i="47" s="1"/>
  <c r="AN38" i="47" s="1"/>
  <c r="AM41" i="47" s="1"/>
  <c r="AN41" i="47" s="1"/>
  <c r="AN47" i="47" s="1"/>
  <c r="AN49" i="47" s="1"/>
  <c r="Y17" i="39" s="1"/>
  <c r="AN86" i="43" l="1"/>
  <c r="AM89" i="43" s="1"/>
  <c r="AN89" i="43" s="1"/>
  <c r="AN95" i="43" s="1"/>
  <c r="AN97" i="43" s="1"/>
  <c r="Q17" i="39" s="1"/>
  <c r="AN38" i="43"/>
  <c r="AM41" i="43" s="1"/>
  <c r="AN41" i="43" s="1"/>
  <c r="AN47" i="43" s="1"/>
  <c r="AN49" i="43" s="1"/>
  <c r="I17" i="39" s="1"/>
  <c r="AQ25" i="47"/>
  <c r="AR25" i="47" s="1"/>
  <c r="U18" i="39"/>
  <c r="AQ26" i="47"/>
  <c r="AR26" i="47" s="1"/>
  <c r="AQ74" i="47"/>
  <c r="AR74" i="47" s="1"/>
  <c r="AC18" i="39"/>
  <c r="AQ25" i="43"/>
  <c r="AR25" i="43" s="1"/>
  <c r="E18" i="39"/>
  <c r="AQ26" i="43"/>
  <c r="AR26" i="43" s="1"/>
  <c r="AQ74" i="43"/>
  <c r="AR74" i="43" s="1"/>
  <c r="M18" i="39"/>
  <c r="AM63" i="38"/>
  <c r="AV14" i="47"/>
  <c r="AV22" i="47" s="1"/>
  <c r="AV62" i="43"/>
  <c r="AV70" i="43" s="1"/>
  <c r="AV14" i="43"/>
  <c r="AV22" i="43" s="1"/>
  <c r="AV62" i="47"/>
  <c r="AV70" i="47" s="1"/>
  <c r="AP73" i="47"/>
  <c r="AR73" i="47" s="1"/>
  <c r="AP73" i="43"/>
  <c r="AR73" i="43" s="1"/>
  <c r="AR86" i="47" l="1"/>
  <c r="AQ89" i="47" s="1"/>
  <c r="AR89" i="47" s="1"/>
  <c r="AR95" i="47" s="1"/>
  <c r="AR97" i="47" s="1"/>
  <c r="AG18" i="39" s="1"/>
  <c r="AR38" i="47"/>
  <c r="AQ41" i="47" s="1"/>
  <c r="AR41" i="47" s="1"/>
  <c r="AR47" i="47" s="1"/>
  <c r="AR49" i="47" s="1"/>
  <c r="Y18" i="39" s="1"/>
  <c r="AR86" i="43"/>
  <c r="AQ89" i="43" s="1"/>
  <c r="AR89" i="43" s="1"/>
  <c r="AR95" i="43" s="1"/>
  <c r="AR97" i="43" s="1"/>
  <c r="Q18" i="39" s="1"/>
  <c r="AU74" i="47"/>
  <c r="AV74" i="47" s="1"/>
  <c r="AC19" i="39"/>
  <c r="AU25" i="43"/>
  <c r="AV25" i="43" s="1"/>
  <c r="AU26" i="43"/>
  <c r="AV26" i="43" s="1"/>
  <c r="E19" i="39"/>
  <c r="M19" i="39"/>
  <c r="AU74" i="43"/>
  <c r="AU26" i="47"/>
  <c r="AV26" i="47" s="1"/>
  <c r="U19" i="39"/>
  <c r="AU25" i="47"/>
  <c r="AV25" i="47" s="1"/>
  <c r="AT73" i="43"/>
  <c r="AV73" i="43" s="1"/>
  <c r="AT73" i="47"/>
  <c r="AV73" i="47" s="1"/>
  <c r="AV86" i="47" s="1"/>
  <c r="AU89" i="47" s="1"/>
  <c r="AV89" i="47" s="1"/>
  <c r="AV95" i="47" s="1"/>
  <c r="AV97" i="47" s="1"/>
  <c r="AG19" i="39" s="1"/>
  <c r="AR38" i="43"/>
  <c r="AQ41" i="43" s="1"/>
  <c r="AR41" i="43" s="1"/>
  <c r="AR47" i="43" s="1"/>
  <c r="AR49" i="43" s="1"/>
  <c r="I18" i="39" s="1"/>
  <c r="AJ47" i="49" l="1" a="1"/>
  <c r="AJ47" i="49" s="1"/>
  <c r="AJ40" i="49" a="1"/>
  <c r="AJ40" i="49" s="1"/>
  <c r="AJ28" i="49" a="1"/>
  <c r="AJ28" i="49" s="1"/>
  <c r="AJ23" i="49" a="1"/>
  <c r="AJ23" i="49" s="1"/>
  <c r="AJ31" i="49" a="1"/>
  <c r="AJ31" i="49" s="1"/>
  <c r="AJ12" i="49" a="1"/>
  <c r="AJ12" i="49" s="1"/>
  <c r="AJ16" i="49" a="1"/>
  <c r="AJ16" i="49" s="1"/>
  <c r="AJ46" i="49" a="1"/>
  <c r="AJ46" i="49" s="1"/>
  <c r="AJ20" i="49" a="1"/>
  <c r="AJ20" i="49" s="1"/>
  <c r="AJ45" i="49" a="1"/>
  <c r="AJ45" i="49" s="1"/>
  <c r="AJ52" i="49" a="1"/>
  <c r="AJ52" i="49" s="1"/>
  <c r="AJ50" i="49" a="1"/>
  <c r="AJ50" i="49" s="1"/>
  <c r="AJ36" i="49" a="1"/>
  <c r="AJ36" i="49" s="1"/>
  <c r="AJ21" i="49" a="1"/>
  <c r="AJ21" i="49" s="1"/>
  <c r="AJ29" i="49" a="1"/>
  <c r="AJ29" i="49" s="1"/>
  <c r="AJ44" i="49" a="1"/>
  <c r="AJ44" i="49" s="1"/>
  <c r="AJ42" i="49" a="1"/>
  <c r="AJ42" i="49" s="1"/>
  <c r="AJ17" i="49" a="1"/>
  <c r="AJ17" i="49" s="1"/>
  <c r="AJ49" i="49" a="1"/>
  <c r="AJ49" i="49" s="1"/>
  <c r="AJ37" i="49" a="1"/>
  <c r="AJ37" i="49" s="1"/>
  <c r="AJ18" i="49" a="1"/>
  <c r="AJ18" i="49" s="1"/>
  <c r="AJ35" i="49" a="1"/>
  <c r="AJ35" i="49" s="1"/>
  <c r="AJ10" i="49" a="1"/>
  <c r="AJ10" i="49" s="1"/>
  <c r="AJ38" i="49" a="1"/>
  <c r="AJ38" i="49" s="1"/>
  <c r="AJ41" i="49" a="1"/>
  <c r="AJ41" i="49" s="1"/>
  <c r="AJ24" i="49" a="1"/>
  <c r="AJ24" i="49" s="1"/>
  <c r="AJ13" i="49" a="1"/>
  <c r="AJ13" i="49" s="1"/>
  <c r="AJ19" i="49" a="1"/>
  <c r="AJ19" i="49" s="1"/>
  <c r="AJ9" i="49" a="1"/>
  <c r="AJ9" i="49" s="1"/>
  <c r="U9" i="49" s="1"/>
  <c r="V9" i="49" s="1"/>
  <c r="AJ32" i="49" a="1"/>
  <c r="AJ32" i="49" s="1"/>
  <c r="AJ26" i="49" a="1"/>
  <c r="AJ26" i="49" s="1"/>
  <c r="AJ43" i="49" a="1"/>
  <c r="AJ43" i="49" s="1"/>
  <c r="AJ11" i="49" a="1"/>
  <c r="AJ11" i="49" s="1"/>
  <c r="AJ25" i="49" a="1"/>
  <c r="AJ25" i="49" s="1"/>
  <c r="AJ22" i="49" a="1"/>
  <c r="AJ22" i="49" s="1"/>
  <c r="AJ34" i="49" a="1"/>
  <c r="AJ34" i="49" s="1"/>
  <c r="AJ33" i="49" a="1"/>
  <c r="AJ33" i="49" s="1"/>
  <c r="AJ15" i="49" a="1"/>
  <c r="AJ15" i="49" s="1"/>
  <c r="AJ39" i="49" a="1"/>
  <c r="AJ39" i="49" s="1"/>
  <c r="AJ27" i="49" a="1"/>
  <c r="AJ27" i="49" s="1"/>
  <c r="AJ30" i="49" a="1"/>
  <c r="AJ30" i="49" s="1"/>
  <c r="AJ51" i="49" a="1"/>
  <c r="AJ51" i="49" s="1"/>
  <c r="AJ14" i="49" a="1"/>
  <c r="AJ14" i="49" s="1"/>
  <c r="AJ48" i="49" a="1"/>
  <c r="AJ48" i="49" s="1"/>
  <c r="AV38" i="47"/>
  <c r="AU41" i="47" s="1"/>
  <c r="AV41" i="47" s="1"/>
  <c r="AV47" i="47" s="1"/>
  <c r="AV49" i="47" s="1"/>
  <c r="Y19" i="39" s="1"/>
  <c r="AV74" i="43"/>
  <c r="AV86" i="43" s="1"/>
  <c r="AU89" i="43" s="1"/>
  <c r="AV89" i="43" s="1"/>
  <c r="AV95" i="43" s="1"/>
  <c r="AV97" i="43" s="1"/>
  <c r="Q19" i="39" s="1"/>
  <c r="AU86" i="43"/>
  <c r="AV38" i="43"/>
  <c r="AU41" i="43" s="1"/>
  <c r="AV41" i="43" s="1"/>
  <c r="AV47" i="43" s="1"/>
  <c r="AV49" i="43" s="1"/>
  <c r="I19" i="39" s="1"/>
  <c r="U13" i="49" l="1"/>
  <c r="V13" i="49" s="1"/>
  <c r="U12" i="49"/>
  <c r="V12" i="49" s="1"/>
  <c r="U10" i="49"/>
  <c r="V10" i="49" s="1"/>
  <c r="AI50" i="49" a="1"/>
  <c r="AI50" i="49" s="1"/>
  <c r="AI22" i="49" a="1"/>
  <c r="AI22" i="49" s="1"/>
  <c r="AI18" i="49" a="1"/>
  <c r="AI18" i="49" s="1"/>
  <c r="AI26" i="49" a="1"/>
  <c r="AI26" i="49" s="1"/>
  <c r="AI36" i="49" a="1"/>
  <c r="AI36" i="49" s="1"/>
  <c r="AI10" i="49" a="1"/>
  <c r="AI10" i="49" s="1"/>
  <c r="AI25" i="49" a="1"/>
  <c r="AI25" i="49" s="1"/>
  <c r="AI19" i="49" a="1"/>
  <c r="AI19" i="49" s="1"/>
  <c r="AI17" i="49" a="1"/>
  <c r="AI17" i="49" s="1"/>
  <c r="AI27" i="49" a="1"/>
  <c r="AI27" i="49" s="1"/>
  <c r="AI16" i="49" a="1"/>
  <c r="AI16" i="49" s="1"/>
  <c r="AI14" i="49" a="1"/>
  <c r="AI14" i="49" s="1"/>
  <c r="AI37" i="49" a="1"/>
  <c r="AI37" i="49" s="1"/>
  <c r="AI11" i="49" a="1"/>
  <c r="AI11" i="49" s="1"/>
  <c r="AI12" i="49" a="1"/>
  <c r="AI12" i="49" s="1"/>
  <c r="AI21" i="49" a="1"/>
  <c r="AI21" i="49" s="1"/>
  <c r="AI15" i="49" a="1"/>
  <c r="AI15" i="49" s="1"/>
  <c r="AI46" i="49" a="1"/>
  <c r="AI46" i="49" s="1"/>
  <c r="AI35" i="49" a="1"/>
  <c r="AI35" i="49" s="1"/>
  <c r="AI13" i="49" a="1"/>
  <c r="AI13" i="49" s="1"/>
  <c r="AI44" i="49" a="1"/>
  <c r="AI44" i="49" s="1"/>
  <c r="AI45" i="49" a="1"/>
  <c r="AI45" i="49" s="1"/>
  <c r="AI38" i="49" a="1"/>
  <c r="AI38" i="49" s="1"/>
  <c r="AI30" i="49" a="1"/>
  <c r="AI30" i="49" s="1"/>
  <c r="AI29" i="49" a="1"/>
  <c r="AI29" i="49" s="1"/>
  <c r="AI33" i="49" a="1"/>
  <c r="AI33" i="49" s="1"/>
  <c r="AI42" i="49" a="1"/>
  <c r="AI42" i="49" s="1"/>
  <c r="AI40" i="49" a="1"/>
  <c r="AI40" i="49" s="1"/>
  <c r="AI52" i="49" a="1"/>
  <c r="AI52" i="49" s="1"/>
  <c r="AI41" i="49" a="1"/>
  <c r="AI41" i="49" s="1"/>
  <c r="AI23" i="49" a="1"/>
  <c r="AI23" i="49" s="1"/>
  <c r="AI49" i="49" a="1"/>
  <c r="AI49" i="49" s="1"/>
  <c r="AI32" i="49" a="1"/>
  <c r="AI32" i="49" s="1"/>
  <c r="AI20" i="49" a="1"/>
  <c r="AI20" i="49" s="1"/>
  <c r="AI28" i="49" a="1"/>
  <c r="AI28" i="49" s="1"/>
  <c r="AI31" i="49" a="1"/>
  <c r="AI31" i="49" s="1"/>
  <c r="AI24" i="49" a="1"/>
  <c r="AI24" i="49" s="1"/>
  <c r="AI47" i="49" a="1"/>
  <c r="AI47" i="49" s="1"/>
  <c r="AI39" i="49" a="1"/>
  <c r="AI39" i="49" s="1"/>
  <c r="AI48" i="49" a="1"/>
  <c r="AI48" i="49" s="1"/>
  <c r="AI43" i="49" a="1"/>
  <c r="AI43" i="49" s="1"/>
  <c r="AI51" i="49" a="1"/>
  <c r="AI51" i="49" s="1"/>
  <c r="AI9" i="49" a="1"/>
  <c r="AI9" i="49" s="1"/>
  <c r="P9" i="49" s="1"/>
  <c r="Q9" i="49" s="1"/>
  <c r="AI34" i="49" a="1"/>
  <c r="AI34" i="49" s="1"/>
  <c r="AH32" i="49" a="1"/>
  <c r="AH32" i="49" s="1"/>
  <c r="AH12" i="49" a="1"/>
  <c r="AH12" i="49" s="1"/>
  <c r="AH22" i="49" a="1"/>
  <c r="AH22" i="49" s="1"/>
  <c r="AH42" i="49" a="1"/>
  <c r="AH42" i="49" s="1"/>
  <c r="AH44" i="49" a="1"/>
  <c r="AH44" i="49" s="1"/>
  <c r="AH14" i="49" a="1"/>
  <c r="AH14" i="49" s="1"/>
  <c r="AH50" i="49" a="1"/>
  <c r="AH50" i="49" s="1"/>
  <c r="AH51" i="49" a="1"/>
  <c r="AH51" i="49" s="1"/>
  <c r="AH49" i="49" a="1"/>
  <c r="AH49" i="49" s="1"/>
  <c r="AH29" i="49" a="1"/>
  <c r="AH29" i="49" s="1"/>
  <c r="AH39" i="49" a="1"/>
  <c r="AH39" i="49" s="1"/>
  <c r="AH37" i="49" a="1"/>
  <c r="AH37" i="49" s="1"/>
  <c r="AH31" i="49" a="1"/>
  <c r="AH31" i="49" s="1"/>
  <c r="AH15" i="49" a="1"/>
  <c r="AH15" i="49" s="1"/>
  <c r="AH52" i="49" a="1"/>
  <c r="AH52" i="49" s="1"/>
  <c r="AH11" i="49" a="1"/>
  <c r="AH11" i="49" s="1"/>
  <c r="AH35" i="49" a="1"/>
  <c r="AH35" i="49" s="1"/>
  <c r="AH27" i="49" a="1"/>
  <c r="AH27" i="49" s="1"/>
  <c r="AH47" i="49" a="1"/>
  <c r="AH47" i="49" s="1"/>
  <c r="AH41" i="49" a="1"/>
  <c r="AH41" i="49" s="1"/>
  <c r="AH21" i="49" a="1"/>
  <c r="AH21" i="49" s="1"/>
  <c r="AH20" i="49" a="1"/>
  <c r="AH20" i="49" s="1"/>
  <c r="AH46" i="49" a="1"/>
  <c r="AH46" i="49" s="1"/>
  <c r="AH43" i="49" a="1"/>
  <c r="AH43" i="49" s="1"/>
  <c r="AH18" i="49" a="1"/>
  <c r="AH18" i="49" s="1"/>
  <c r="AH45" i="49" a="1"/>
  <c r="AH45" i="49" s="1"/>
  <c r="AH25" i="49" a="1"/>
  <c r="AH25" i="49" s="1"/>
  <c r="AH26" i="49" a="1"/>
  <c r="AH26" i="49" s="1"/>
  <c r="AH19" i="49" a="1"/>
  <c r="AH19" i="49" s="1"/>
  <c r="AH23" i="49" a="1"/>
  <c r="AH23" i="49" s="1"/>
  <c r="AH48" i="49" a="1"/>
  <c r="AH48" i="49" s="1"/>
  <c r="AH24" i="49" a="1"/>
  <c r="AH24" i="49" s="1"/>
  <c r="AH10" i="49" a="1"/>
  <c r="AH10" i="49" s="1"/>
  <c r="AH33" i="49" a="1"/>
  <c r="AH33" i="49" s="1"/>
  <c r="AH34" i="49" a="1"/>
  <c r="AH34" i="49" s="1"/>
  <c r="AH16" i="49" a="1"/>
  <c r="AH16" i="49" s="1"/>
  <c r="AH13" i="49" a="1"/>
  <c r="AH13" i="49" s="1"/>
  <c r="AH28" i="49" a="1"/>
  <c r="AH28" i="49" s="1"/>
  <c r="AH9" i="49" a="1"/>
  <c r="AH9" i="49" s="1"/>
  <c r="J9" i="49" s="1"/>
  <c r="K9" i="49" s="1"/>
  <c r="AH38" i="49" a="1"/>
  <c r="AH38" i="49" s="1"/>
  <c r="AH36" i="49" a="1"/>
  <c r="AH36" i="49" s="1"/>
  <c r="AH40" i="49" a="1"/>
  <c r="AH40" i="49" s="1"/>
  <c r="AH17" i="49" a="1"/>
  <c r="AH17" i="49" s="1"/>
  <c r="AH30" i="49" a="1"/>
  <c r="AH30" i="49" s="1"/>
  <c r="X9" i="49"/>
  <c r="U9" i="57"/>
  <c r="U9" i="58"/>
  <c r="Y9" i="49"/>
  <c r="Y10" i="49" s="1"/>
  <c r="W10" i="49" s="1"/>
  <c r="X13" i="49"/>
  <c r="W12" i="58"/>
  <c r="W13" i="58" s="1"/>
  <c r="W12" i="57"/>
  <c r="W13" i="57" s="1"/>
  <c r="V12" i="58"/>
  <c r="V13" i="58" s="1"/>
  <c r="X10" i="49"/>
  <c r="V12" i="57"/>
  <c r="V13" i="57" s="1"/>
  <c r="X12" i="49"/>
  <c r="AF29" i="49" a="1"/>
  <c r="AF29" i="49" s="1"/>
  <c r="AF43" i="49" a="1"/>
  <c r="AF43" i="49" s="1"/>
  <c r="AF22" i="49" a="1"/>
  <c r="AF22" i="49" s="1"/>
  <c r="AF27" i="49" a="1"/>
  <c r="AF27" i="49" s="1"/>
  <c r="AF18" i="49" a="1"/>
  <c r="AF18" i="49" s="1"/>
  <c r="AF52" i="49" a="1"/>
  <c r="AF52" i="49" s="1"/>
  <c r="AF40" i="49" a="1"/>
  <c r="AF40" i="49" s="1"/>
  <c r="AF37" i="49" a="1"/>
  <c r="AF37" i="49" s="1"/>
  <c r="AF9" i="49" a="1"/>
  <c r="AF9" i="49" s="1"/>
  <c r="AF26" i="49" a="1"/>
  <c r="AF26" i="49" s="1"/>
  <c r="AF12" i="49" a="1"/>
  <c r="AF12" i="49" s="1"/>
  <c r="AF11" i="49" a="1"/>
  <c r="AF11" i="49" s="1"/>
  <c r="AF13" i="49" a="1"/>
  <c r="AF13" i="49" s="1"/>
  <c r="AF14" i="49" a="1"/>
  <c r="AF14" i="49" s="1"/>
  <c r="AF50" i="49" a="1"/>
  <c r="AF50" i="49" s="1"/>
  <c r="AF47" i="49" a="1"/>
  <c r="AF47" i="49" s="1"/>
  <c r="AF19" i="49" a="1"/>
  <c r="AF19" i="49" s="1"/>
  <c r="E19" i="49" s="1"/>
  <c r="AF34" i="49" a="1"/>
  <c r="AF34" i="49" s="1"/>
  <c r="AF15" i="49" a="1"/>
  <c r="AF15" i="49" s="1"/>
  <c r="AF24" i="49" a="1"/>
  <c r="AF24" i="49" s="1"/>
  <c r="AF39" i="49" a="1"/>
  <c r="AF39" i="49" s="1"/>
  <c r="AF45" i="49" a="1"/>
  <c r="AF45" i="49" s="1"/>
  <c r="AF25" i="49" a="1"/>
  <c r="AF25" i="49" s="1"/>
  <c r="AF36" i="49" a="1"/>
  <c r="AF36" i="49" s="1"/>
  <c r="AF35" i="49" a="1"/>
  <c r="AF35" i="49" s="1"/>
  <c r="AF16" i="49" a="1"/>
  <c r="AF16" i="49" s="1"/>
  <c r="AF49" i="49" a="1"/>
  <c r="AF49" i="49" s="1"/>
  <c r="AF44" i="49" a="1"/>
  <c r="AF44" i="49" s="1"/>
  <c r="AF31" i="49" a="1"/>
  <c r="AF31" i="49" s="1"/>
  <c r="AF33" i="49" a="1"/>
  <c r="AF33" i="49" s="1"/>
  <c r="AF38" i="49" a="1"/>
  <c r="AF38" i="49" s="1"/>
  <c r="AF28" i="49" a="1"/>
  <c r="AF28" i="49" s="1"/>
  <c r="AF51" i="49" a="1"/>
  <c r="AF51" i="49" s="1"/>
  <c r="AF23" i="49" a="1"/>
  <c r="AF23" i="49" s="1"/>
  <c r="AF30" i="49" a="1"/>
  <c r="AF30" i="49" s="1"/>
  <c r="AF32" i="49" a="1"/>
  <c r="AF32" i="49" s="1"/>
  <c r="AF48" i="49" a="1"/>
  <c r="AF48" i="49" s="1"/>
  <c r="AF20" i="49" a="1"/>
  <c r="AF20" i="49" s="1"/>
  <c r="E20" i="49" s="1"/>
  <c r="AF41" i="49" a="1"/>
  <c r="AF41" i="49" s="1"/>
  <c r="AF42" i="49" a="1"/>
  <c r="AF42" i="49" s="1"/>
  <c r="AF17" i="49" a="1"/>
  <c r="AF17" i="49" s="1"/>
  <c r="AF46" i="49" a="1"/>
  <c r="AF46" i="49" s="1"/>
  <c r="AF21" i="49" a="1"/>
  <c r="AF21" i="49" s="1"/>
  <c r="E21" i="49" s="1"/>
  <c r="AF10" i="49" a="1"/>
  <c r="AF10" i="49" s="1"/>
  <c r="U11" i="49"/>
  <c r="V11" i="49" s="1"/>
  <c r="W9" i="49" l="1"/>
  <c r="J10" i="49"/>
  <c r="K10" i="49" s="1"/>
  <c r="M10" i="49" s="1"/>
  <c r="P12" i="49"/>
  <c r="Q12" i="49" s="1"/>
  <c r="E9" i="49"/>
  <c r="F9" i="49" s="1"/>
  <c r="P13" i="49"/>
  <c r="Q13" i="49" s="1"/>
  <c r="E13" i="49"/>
  <c r="F13" i="49" s="1"/>
  <c r="E10" i="49"/>
  <c r="F10" i="49" s="1"/>
  <c r="H10" i="49" s="1"/>
  <c r="E11" i="49"/>
  <c r="F11" i="49" s="1"/>
  <c r="J13" i="49"/>
  <c r="K13" i="49" s="1"/>
  <c r="M13" i="49" s="1"/>
  <c r="E12" i="49"/>
  <c r="F12" i="49" s="1"/>
  <c r="S12" i="49"/>
  <c r="P12" i="58"/>
  <c r="P13" i="58" s="1"/>
  <c r="P12" i="57"/>
  <c r="P13" i="57" s="1"/>
  <c r="J12" i="49"/>
  <c r="K12" i="49" s="1"/>
  <c r="P11" i="49"/>
  <c r="Q11" i="49" s="1"/>
  <c r="J12" i="58"/>
  <c r="J13" i="58" s="1"/>
  <c r="J11" i="49"/>
  <c r="K11" i="49" s="1"/>
  <c r="S9" i="49"/>
  <c r="T9" i="49"/>
  <c r="R9" i="49"/>
  <c r="X11" i="49"/>
  <c r="U11" i="58"/>
  <c r="U13" i="58" s="1"/>
  <c r="U11" i="57"/>
  <c r="U13" i="57" s="1"/>
  <c r="Y11" i="49"/>
  <c r="Y12" i="49" s="1"/>
  <c r="P10" i="49"/>
  <c r="Q10" i="49" s="1"/>
  <c r="O9" i="57" s="1"/>
  <c r="S13" i="49"/>
  <c r="Q12" i="58"/>
  <c r="Q13" i="58" s="1"/>
  <c r="Q12" i="57"/>
  <c r="Q13" i="57" s="1"/>
  <c r="M9" i="49"/>
  <c r="I9" i="57"/>
  <c r="I9" i="58"/>
  <c r="N9" i="49"/>
  <c r="L9" i="49" s="1"/>
  <c r="W11" i="49" l="1"/>
  <c r="K12" i="57"/>
  <c r="K13" i="57" s="1"/>
  <c r="H11" i="49"/>
  <c r="C11" i="58"/>
  <c r="C11" i="57"/>
  <c r="E12" i="57"/>
  <c r="E13" i="57" s="1"/>
  <c r="H13" i="49"/>
  <c r="E12" i="58"/>
  <c r="E13" i="58" s="1"/>
  <c r="D12" i="58"/>
  <c r="D13" i="58" s="1"/>
  <c r="H12" i="49"/>
  <c r="D12" i="57"/>
  <c r="D13" i="57" s="1"/>
  <c r="C9" i="58"/>
  <c r="C13" i="58" s="1"/>
  <c r="I9" i="49"/>
  <c r="I10" i="49" s="1"/>
  <c r="G10" i="49" s="1"/>
  <c r="H9" i="49"/>
  <c r="C9" i="57"/>
  <c r="K12" i="58"/>
  <c r="K13" i="58" s="1"/>
  <c r="W15" i="57" a="1"/>
  <c r="W15" i="57" s="1"/>
  <c r="U14" i="57"/>
  <c r="V15" i="57"/>
  <c r="U15" i="57"/>
  <c r="W14" i="57"/>
  <c r="V14" i="57"/>
  <c r="U15" i="58"/>
  <c r="W15" i="58" a="1"/>
  <c r="W15" i="58" s="1"/>
  <c r="V15" i="58"/>
  <c r="U14" i="58"/>
  <c r="W14" i="58"/>
  <c r="V14" i="58"/>
  <c r="S10" i="49"/>
  <c r="T10" i="49"/>
  <c r="T11" i="49" s="1"/>
  <c r="M11" i="49"/>
  <c r="I11" i="58"/>
  <c r="I13" i="58" s="1"/>
  <c r="I11" i="57"/>
  <c r="I13" i="57" s="1"/>
  <c r="N10" i="49"/>
  <c r="L10" i="49" s="1"/>
  <c r="Y13" i="49"/>
  <c r="W13" i="49" s="1"/>
  <c r="W12" i="49"/>
  <c r="S11" i="49"/>
  <c r="O11" i="58"/>
  <c r="O11" i="57"/>
  <c r="O13" i="57" s="1"/>
  <c r="M12" i="49"/>
  <c r="J12" i="57"/>
  <c r="J13" i="57" s="1"/>
  <c r="O9" i="58"/>
  <c r="C13" i="57" l="1"/>
  <c r="I11" i="49"/>
  <c r="R10" i="49"/>
  <c r="E15" i="57" a="1"/>
  <c r="E15" i="57" s="1"/>
  <c r="E14" i="57"/>
  <c r="D14" i="58"/>
  <c r="E14" i="58"/>
  <c r="T12" i="49"/>
  <c r="T13" i="49" s="1"/>
  <c r="R13" i="49" s="1"/>
  <c r="R11" i="49"/>
  <c r="D14" i="57"/>
  <c r="C15" i="57"/>
  <c r="G9" i="49"/>
  <c r="D15" i="57"/>
  <c r="N11" i="49"/>
  <c r="C14" i="57"/>
  <c r="O13" i="58"/>
  <c r="P14" i="58" s="1"/>
  <c r="I15" i="58"/>
  <c r="J15" i="58"/>
  <c r="K15" i="58" a="1"/>
  <c r="K15" i="58" s="1"/>
  <c r="I14" i="58"/>
  <c r="J14" i="58"/>
  <c r="K14" i="58"/>
  <c r="K15" i="57" a="1"/>
  <c r="K15" i="57" s="1"/>
  <c r="I14" i="57"/>
  <c r="J15" i="57"/>
  <c r="I15" i="57"/>
  <c r="O14" i="57"/>
  <c r="P15" i="57"/>
  <c r="Q15" i="57" a="1"/>
  <c r="Q15" i="57" s="1"/>
  <c r="O15" i="57"/>
  <c r="P14" i="57"/>
  <c r="Q14" i="57"/>
  <c r="C15" i="58"/>
  <c r="E15" i="58" a="1"/>
  <c r="E15" i="58" s="1"/>
  <c r="D15" i="58"/>
  <c r="C14" i="58"/>
  <c r="G11" i="49"/>
  <c r="I12" i="49"/>
  <c r="J14" i="57"/>
  <c r="R12" i="49"/>
  <c r="K14" i="57"/>
  <c r="Q14" i="58" l="1"/>
  <c r="N12" i="49"/>
  <c r="L11" i="49"/>
  <c r="P15" i="58"/>
  <c r="Q15" i="58" a="1"/>
  <c r="Q15" i="58" s="1"/>
  <c r="O15" i="58"/>
  <c r="O14" i="58"/>
  <c r="G12" i="49"/>
  <c r="I13" i="49"/>
  <c r="G13" i="49" s="1"/>
  <c r="N13" i="49" l="1"/>
  <c r="L13" i="49" s="1"/>
  <c r="L1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4A17311F-0B45-477E-8FED-B0E84B42FC18}">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B7DB0092-9CCF-4CB2-A7D5-C865258808AD}">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A891B492-A662-4280-90AE-5C4D83CE12C9}">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83AE3994-75DF-4F4E-AF52-EE160D7005F4}">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2D4ACDB1-81A5-4061-9203-9DC477D92425}">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580A571E-B117-45BB-B432-6ED4D206768D}">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342F3B80-CF46-4828-9E9F-05E9A74349AB}">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511B37CC-9D00-4F6E-8D81-1A887B8B6A36}">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5F8B8A58-9A46-45F5-955B-A17AB8734103}">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EB07B930-4725-4AC1-9972-BA9B7F0767AC}">
      <text>
        <r>
          <rPr>
            <b/>
            <sz val="9"/>
            <color indexed="81"/>
            <rFont val="Tahoma"/>
            <family val="2"/>
          </rPr>
          <t>Singh, Melody:</t>
        </r>
        <r>
          <rPr>
            <sz val="9"/>
            <color indexed="81"/>
            <rFont val="Tahoma"/>
            <family val="2"/>
          </rPr>
          <t xml:space="preserve">
fixed formula to pick up from correct cells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4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AD80407B-EA3E-44AA-921D-3F7CD4F04BFD}">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D1D0B5F3-BD73-4D00-80BC-FEAD95B851F2}">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46CDA906-D360-49D0-B45E-FE7FE2AE6C6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9A4D1773-7396-4FEC-88EF-6296A22A2619}">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8771D10F-A4E2-4DC0-957D-5DC577DA404F}">
      <text>
        <r>
          <rPr>
            <b/>
            <sz val="9"/>
            <color indexed="81"/>
            <rFont val="Tahoma"/>
            <family val="2"/>
          </rPr>
          <t>Singh, Melody:</t>
        </r>
        <r>
          <rPr>
            <sz val="9"/>
            <color indexed="81"/>
            <rFont val="Tahoma"/>
            <family val="2"/>
          </rPr>
          <t xml:space="preserve">
fixed formula to pick up from correct cells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tc={333FBCDB-B917-41F4-825C-01E759E5CEAD}</author>
    <author>tc={E9BDFE64-1C8A-4489-840F-F117963BF421}</author>
    <author>tc={983EDA38-E37F-411C-8CF0-82B38E7A78B1}</author>
    <author>tc={B37C774B-7B53-4154-8CA5-B60CB67773E1}</author>
  </authors>
  <commentList>
    <comment ref="E3" authorId="0" shapeId="0" xr:uid="{333FBCDB-B917-41F4-825C-01E759E5CEAD}">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E9BDFE64-1C8A-4489-840F-F117963BF42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983EDA38-E37F-411C-8CF0-82B38E7A78B1}">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7C774B-7B53-4154-8CA5-B60CB67773E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tc={193BA577-AA08-43C8-ADF5-72DAE967ED76}</author>
    <author>tc={6BE7F9BC-05A6-47DB-96C9-AAC65BD9D08C}</author>
    <author>tc={96E57F86-CFDB-4CE7-AC81-E207825EFCF4}</author>
    <author>tc={F7CF44EB-BF4D-4B77-9405-5B4293D2D5C0}</author>
  </authors>
  <commentList>
    <comment ref="E3" authorId="0" shapeId="0" xr:uid="{193BA577-AA08-43C8-ADF5-72DAE967ED76}">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6BE7F9BC-05A6-47DB-96C9-AAC65BD9D08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96E57F86-CFDB-4CE7-AC81-E207825EFCF4}">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F7CF44EB-BF4D-4B77-9405-5B4293D2D5C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tc={B2B7E7CA-728D-4F02-BA9D-ECC61FC5D97E}</author>
    <author>tc={635C3325-F6A8-427E-9FF9-FC82060277D9}</author>
    <author>tc={E81A68E6-8FA3-4D00-BC47-4B9E14AA8BFD}</author>
    <author>tc={C888F17C-6B2A-4295-9B98-527D4EA0236E}</author>
    <author>tc={87122F1B-6261-4C27-930C-963E66442B28}</author>
    <author>tc={34539EBC-CEAD-4DB1-B78D-822B03F375FC}</author>
    <author>tc={6B425BFA-78FA-48C3-9958-D143A11AAC60}</author>
    <author>tc={8FCFFD9E-FF9F-4B8B-AA06-81B5DF321F4D}</author>
    <author>tc={E12D9735-18BA-46BA-A642-F0750A22B6BD}</author>
    <author>tc={904E37C0-84B8-430B-9685-5198EC7D0297}</author>
    <author>tc={FC76B489-E71A-4B60-A6F2-F91C3FD2247C}</author>
    <author>tc={9218747D-D338-4D36-9DC3-5B650DB22A55}</author>
    <author>tc={002D9B4C-88CA-4CAE-A6A4-2C8746FF5D8D}</author>
    <author>tc={13CC79BA-2BF5-434D-87F1-C1A6C9CDF18C}</author>
    <author>tc={95C3323D-61B0-41FB-BAF0-DD081F02817F}</author>
    <author>tc={D165AB53-2A97-476A-A3F2-91379D8351C0}</author>
    <author>tc={E4A03266-FE72-4177-A1BC-D45D46ACC9FF}</author>
    <author>tc={D7555736-6A34-494A-A038-26EE7B01A826}</author>
    <author>tc={5E1EB7F9-56A4-44A4-9585-C788BD528A43}</author>
    <author>tc={EC7BD8E5-8F76-4815-AFAE-4D0F7589CD57}</author>
  </authors>
  <commentList>
    <comment ref="C21" authorId="0" shapeId="0" xr:uid="{B2B7E7CA-728D-4F02-BA9D-ECC61FC5D97E}">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C28" authorId="1" shapeId="0" xr:uid="{635C3325-F6A8-427E-9FF9-FC82060277D9}">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8" authorId="2" shapeId="0" xr:uid="{E81A68E6-8FA3-4D00-BC47-4B9E14AA8BFD}">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3" shapeId="0" xr:uid="{C888F17C-6B2A-4295-9B98-527D4EA0236E}">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4" shapeId="0" xr:uid="{87122F1B-6261-4C27-930C-963E66442B28}">
      <text>
        <t>[Threaded comment]
Your version of Excel allows you to read this threaded comment; however, any edits to it will get removed if the file is opened in a newer version of Excel. Learn more: https://go.microsoft.com/fwlink/?linkid=870924
Comment:
    AL 2498 Eff date 1/1/2024</t>
      </text>
    </comment>
    <comment ref="D47" authorId="5" shapeId="0" xr:uid="{34539EBC-CEAD-4DB1-B78D-822B03F375FC}">
      <text>
        <t>[Threaded comment]
Your version of Excel allows you to read this threaded comment; however, any edits to it will get removed if the file is opened in a newer version of Excel. Learn more: https://go.microsoft.com/fwlink/?linkid=870924
Comment:
    AL 2499 Eff date 1/1/2024</t>
      </text>
    </comment>
    <comment ref="D48" authorId="6" shapeId="0" xr:uid="{6B425BFA-78FA-48C3-9958-D143A11AAC60}">
      <text>
        <t>[Threaded comment]
Your version of Excel allows you to read this threaded comment; however, any edits to it will get removed if the file is opened in a newer version of Excel. Learn more: https://go.microsoft.com/fwlink/?linkid=870924
Comment:
    AL 2477-A 
Eff date 5/5/2023
Expires 1/4/2025</t>
      </text>
    </comment>
    <comment ref="D49" authorId="7" shapeId="0" xr:uid="{8FCFFD9E-FF9F-4B8B-AA06-81B5DF321F4D}">
      <text>
        <t>[Threaded comment]
Your version of Excel allows you to read this threaded comment; however, any edits to it will get removed if the file is opened in a newer version of Excel. Learn more: https://go.microsoft.com/fwlink/?linkid=870924
Comment:
    AL 2428 
Eff date 7/31/2023
Expires 7/30/2024</t>
      </text>
    </comment>
    <comment ref="D50" authorId="8" shapeId="0" xr:uid="{E12D9735-18BA-46BA-A642-F0750A22B6BD}">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M52" authorId="9" shapeId="0" xr:uid="{904E37C0-84B8-430B-9685-5198EC7D0297}">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3" authorId="10" shapeId="0" xr:uid="{FC76B489-E71A-4B60-A6F2-F91C3FD2247C}">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4" authorId="11" shapeId="0" xr:uid="{9218747D-D338-4D36-9DC3-5B650DB22A55}">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55" authorId="12" shapeId="0" xr:uid="{002D9B4C-88CA-4CAE-A6A4-2C8746FF5D8D}">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56" authorId="13" shapeId="0" xr:uid="{13CC79BA-2BF5-434D-87F1-C1A6C9CDF18C}">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4" shapeId="0" xr:uid="{95C3323D-61B0-41FB-BAF0-DD081F02817F}">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68" authorId="15" shapeId="0" xr:uid="{D165AB53-2A97-476A-A3F2-91379D8351C0}">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69" authorId="16" shapeId="0" xr:uid="{E4A03266-FE72-4177-A1BC-D45D46ACC9FF}">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70" authorId="17" shapeId="0" xr:uid="{D7555736-6A34-494A-A038-26EE7B01A826}">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72" authorId="18" shapeId="0" xr:uid="{5E1EB7F9-56A4-44A4-9585-C788BD528A43}">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9" shapeId="0" xr:uid="{EC7BD8E5-8F76-4815-AFAE-4D0F7589CD57}">
      <text>
        <t>[Threaded comment]
Your version of Excel allows you to read this threaded comment; however, any edits to it will get removed if the file is opened in a newer version of Excel. Learn more: https://go.microsoft.com/fwlink/?linkid=870924
Comment:
    AL 2505 Eff date 1/1/2024</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tc={523FFA7D-8623-4326-81F5-A9746FD2DBD1}</author>
    <author>tc={6E27E904-FFC5-4217-9F75-40DFFEBF836B}</author>
    <author>tc={D616121D-353B-4773-B3EC-C71EF97E1951}</author>
    <author>tc={701FC001-9A13-4A55-84E2-8A278F2A4034}</author>
    <author>tc={D6E28B19-449C-456D-A8B7-0CEABA117520}</author>
    <author>tc={8A632B5F-C42B-4A2E-95CC-0A81912E8E51}</author>
    <author>tc={9C62E1A4-BC44-4D95-A2F2-AE516DF577B2}</author>
    <author>tc={DAF69B1D-8EB8-4784-99D7-0195AB674C7E}</author>
    <author>tc={5143899C-FBDC-4EE8-80C6-906942B67677}</author>
    <author>tc={C40C1E50-EAE0-4DA9-BBA1-BDAC7C23DC41}</author>
    <author>tc={E7FB45F7-A66F-4CF8-AEB5-59A80EA7B813}</author>
    <author>tc={E68AE837-F679-4B49-B08B-4D8735B14C74}</author>
    <author>tc={F4D2A9F0-1114-48AF-AB94-D93813482328}</author>
    <author>tc={94268573-24BD-4B29-BB65-B858C486C1BA}</author>
    <author>tc={41373AA3-F1FD-457E-81BB-50C5C272C38F}</author>
    <author>tc={71B582F6-EAB8-47B5-ADA0-B7DF3D2B3B2C}</author>
    <author>tc={57C465B9-9C85-4F38-9B3A-8AAA1CFCDFA3}</author>
    <author>tc={A82E6299-CBF9-45A8-B8D1-E5ABC49A2FE0}</author>
    <author>tc={44E3E80E-396F-447B-B506-4DFACEA83441}</author>
  </authors>
  <commentList>
    <comment ref="C21" authorId="0" shapeId="0" xr:uid="{523FFA7D-8623-4326-81F5-A9746FD2DBD1}">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6E27E904-FFC5-4217-9F75-40DFFEBF836B}">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D616121D-353B-4773-B3EC-C71EF97E1951}">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701FC001-9A13-4A55-84E2-8A278F2A4034}">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D6E28B19-449C-456D-A8B7-0CEABA117520}">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8A632B5F-C42B-4A2E-95CC-0A81912E8E51}">
      <text>
        <t>[Threaded comment]
Your version of Excel allows you to read this threaded comment; however, any edits to it will get removed if the file is opened in a newer version of Excel. Learn more: https://go.microsoft.com/fwlink/?linkid=870924
Comment:
    AL 2477-A Eff 5/5/23 - 5/4/24</t>
      </text>
    </comment>
    <comment ref="D49" authorId="6" shapeId="0" xr:uid="{9C62E1A4-BC44-4D95-A2F2-AE516DF577B2}">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0" authorId="7" shapeId="0" xr:uid="{DAF69B1D-8EB8-4784-99D7-0195AB674C7E}">
      <text>
        <t>[Threaded comment]
Your version of Excel allows you to read this threaded comment; however, any edits to it will get removed if the file is opened in a newer version of Excel. Learn more: https://go.microsoft.com/fwlink/?linkid=870924
Comment:
    AL 2478
Eff date 5/5/23 exp 5/4/24</t>
      </text>
    </comment>
    <comment ref="H51" authorId="8" shapeId="0" xr:uid="{5143899C-FBDC-4EE8-80C6-906942B67677}">
      <text>
        <t>[Threaded comment]
Your version of Excel allows you to read this threaded comment; however, any edits to it will get removed if the file is opened in a newer version of Excel. Learn more: https://go.microsoft.com/fwlink/?linkid=870924
Comment:
    AL 2477-A
Eff date 5/5/23 exp 5/4/24</t>
      </text>
    </comment>
    <comment ref="D52" authorId="9" shapeId="0" xr:uid="{C40C1E50-EAE0-4DA9-BBA1-BDAC7C23DC41}">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4" authorId="10" shapeId="0" xr:uid="{E7FB45F7-A66F-4CF8-AEB5-59A80EA7B813}">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1" shapeId="0" xr:uid="{E68AE837-F679-4B49-B08B-4D8735B14C74}">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6" authorId="12" shapeId="0" xr:uid="{F4D2A9F0-1114-48AF-AB94-D93813482328}">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57" authorId="13" shapeId="0" xr:uid="{94268573-24BD-4B29-BB65-B858C486C1BA}">
      <text>
        <t>[Threaded comment]
Your version of Excel allows you to read this threaded comment; however, any edits to it will get removed if the file is opened in a newer version of Excel. Learn more: https://go.microsoft.com/fwlink/?linkid=870924
Comment:
    AL 2532 Eff Date: 10/1/2024- 9/30/2026</t>
      </text>
    </comment>
    <comment ref="M58" authorId="14" shapeId="0" xr:uid="{41373AA3-F1FD-457E-81BB-50C5C272C38F}">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4" authorId="15" shapeId="0" xr:uid="{71B582F6-EAB8-47B5-ADA0-B7DF3D2B3B2C}">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3" authorId="16" shapeId="0" xr:uid="{57C465B9-9C85-4F38-9B3A-8AAA1CFCDFA3}">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6" authorId="17" shapeId="0" xr:uid="{A82E6299-CBF9-45A8-B8D1-E5ABC49A2FE0}">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9" authorId="18" shapeId="0" xr:uid="{44E3E80E-396F-447B-B506-4DFACEA83441}">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<sst xmlns="http://schemas.openxmlformats.org/spreadsheetml/2006/main" count="4424" uniqueCount="248">
  <si>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</si>
  <si>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</si>
  <si>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</si>
  <si>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</si>
  <si>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</si>
  <si>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</si>
  <si>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</si>
  <si>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</si>
  <si>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</si>
  <si>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</si>
  <si>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</si>
  <si>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</si>
  <si>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</si>
  <si>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</si>
  <si>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</si>
  <si>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</si>
  <si>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</si>
  <si>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</si>
  <si>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</si>
  <si>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</si>
  <si>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</si>
  <si>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</si>
  <si>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</si>
  <si>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</si>
  <si>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</si>
  <si>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</si>
  <si>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</si>
  <si>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</si>
  <si>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</si>
  <si>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</si>
  <si>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</si>
  <si>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</si>
  <si>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</si>
  <si>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</si>
  <si>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</si>
  <si>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</si>
  <si>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</si>
  <si>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</si>
  <si>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</si>
  <si>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</si>
  <si>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</si>
  <si>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</si>
  <si>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</si>
  <si>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</si>
  <si>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</si>
  <si>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</si>
  <si>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</si>
  <si>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</si>
  <si>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</si>
  <si>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</si>
  <si>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</si>
  <si>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</si>
  <si>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</si>
  <si>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</si>
  <si>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</si>
  <si>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</si>
  <si>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</si>
  <si>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</si>
  <si>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</si>
  <si>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</si>
  <si>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</si>
  <si>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</si>
  <si>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</si>
  <si>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</si>
  <si>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</si>
  <si>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</si>
  <si>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</si>
  <si>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</si>
  <si>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</si>
  <si>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</si>
  <si>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</si>
  <si>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</si>
  <si>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</si>
  <si>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</si>
  <si>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</si>
  <si>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</si>
  <si>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</si>
  <si>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</si>
  <si>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</si>
  <si>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</si>
  <si>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</si>
  <si>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</si>
  <si>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</si>
  <si>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</si>
  <si>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</si>
  <si>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</si>
  <si>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</si>
  <si>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</si>
  <si>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</si>
  <si>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</si>
  <si>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</si>
  <si>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</si>
  <si>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</si>
  <si>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</si>
  <si>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</si>
  <si>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</si>
  <si>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</si>
  <si>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</si>
  <si>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</si>
  <si>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</si>
  <si>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</si>
  <si>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</si>
  <si>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</si>
  <si>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</si>
  <si>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</si>
  <si>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</si>
  <si>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</si>
  <si>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</si>
  <si>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</si>
  <si>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</si>
  <si>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</si>
  <si>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</si>
  <si>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</si>
  <si>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</si>
  <si>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</si>
  <si>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</si>
  <si>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</si>
  <si>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</si>
  <si>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</si>
  <si>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</si>
  <si>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</si>
  <si>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</si>
  <si>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</si>
  <si>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</si>
  <si>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</si>
  <si>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</si>
  <si>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</si>
  <si>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</si>
  <si>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</si>
  <si>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</si>
  <si>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</si>
  <si>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</si>
  <si>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</si>
  <si>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</si>
  <si>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</si>
  <si>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</si>
  <si>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</si>
  <si>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</si>
  <si>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</si>
  <si>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</si>
  <si>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</si>
  <si>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</si>
  <si>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</si>
  <si>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</si>
  <si>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</si>
  <si>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</si>
  <si>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</si>
  <si>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</si>
  <si>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</si>
  <si>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</si>
  <si>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</si>
  <si>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</si>
  <si>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</si>
  <si>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</si>
  <si>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</si>
  <si>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</si>
  <si>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</si>
  <si>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</si>
  <si>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</si>
  <si>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</si>
  <si>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</si>
  <si>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</si>
  <si>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</si>
  <si>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</si>
  <si>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</si>
  <si>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</si>
  <si>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</si>
  <si>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</si>
  <si>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</si>
  <si>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</si>
  <si>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</si>
  <si>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</si>
  <si>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</si>
  <si>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</si>
  <si>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</si>
  <si>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</si>
  <si>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</si>
  <si>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</si>
  <si>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</si>
  <si>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</si>
  <si>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</si>
  <si>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</si>
  <si>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</si>
  <si>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</si>
  <si>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</si>
  <si>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</si>
  <si>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</si>
  <si>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</si>
  <si>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</si>
  <si>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</si>
  <si>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</si>
  <si>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</si>
  <si>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</si>
  <si>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</si>
  <si>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</si>
  <si>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2021 GRC IRMA</t>
  </si>
  <si>
    <t>Total Non Cap Bill</t>
  </si>
  <si>
    <t>Inflation Adjustment for IRMA, 2022 WRAM/MCBA, and Conservation Expense Balancing Account</t>
  </si>
  <si>
    <t>Average Usage 
(non-CAP)</t>
  </si>
  <si>
    <t>Average Usage (CAP)</t>
  </si>
  <si>
    <t>Total Cap Bill</t>
  </si>
  <si>
    <t>Total Non Cap Essential Usage Bill</t>
  </si>
  <si>
    <t>Total Cap Essential Usage Bill</t>
  </si>
  <si>
    <t>AL 2475, 2477-A, and 2478</t>
  </si>
  <si>
    <t>CEBA</t>
  </si>
  <si>
    <t>AL 2482, 2488, and 2491</t>
  </si>
  <si>
    <t>PCBA &amp; HCBA Amortization for 2018 GRC, Production Offsets, and Cost of Capital</t>
  </si>
  <si>
    <t>PCBA</t>
  </si>
  <si>
    <t>HCBA</t>
  </si>
  <si>
    <t>DRMA</t>
  </si>
  <si>
    <t xml:space="preserve">CAP Surcharge, RSF Surcharge, and CPUC User Fee </t>
  </si>
  <si>
    <t>2023-2026</t>
  </si>
  <si>
    <t>AL 2498, 2499, 2505</t>
  </si>
  <si>
    <t>WRAM/MCBA 2022</t>
  </si>
  <si>
    <t>Oroville</t>
  </si>
  <si>
    <t>Chico</t>
  </si>
  <si>
    <t>AL 2437</t>
  </si>
  <si>
    <t>Compliance Filing (2022 Step Rates + RBO)</t>
  </si>
  <si>
    <t>AL 2461, 2462, and 2469</t>
  </si>
  <si>
    <t>CAP Surcharge, RSF Surcharge, and CPUC User Fee</t>
  </si>
  <si>
    <t>AL 2433</t>
  </si>
  <si>
    <t>2022 Step Rates</t>
  </si>
  <si>
    <t>NORTH VALLEY REGION</t>
  </si>
  <si>
    <t>AL 2515</t>
  </si>
  <si>
    <t>2021 GRC</t>
  </si>
  <si>
    <t>2024 Step Rates, Production Cost Adj, Cost of Capital, and Rate Base Offsets</t>
  </si>
  <si>
    <t>2021 GRC  (Attrition Year)</t>
  </si>
  <si>
    <t>D.24-03-042</t>
  </si>
  <si>
    <t>Drought Memo Account (DRMA)</t>
  </si>
  <si>
    <t>AL 2490</t>
  </si>
  <si>
    <t>Refer to Rev Req't_yrs 1-3_NVR for consolidated North Valley Region Revenue Requirement details</t>
  </si>
  <si>
    <t>NORTH VALLEY REGION - OROVILLE</t>
  </si>
  <si>
    <t>NORTH VALLEY REGION - CHICO</t>
  </si>
  <si>
    <t>Extended Arrearage Program</t>
  </si>
  <si>
    <t>AL 2520</t>
  </si>
  <si>
    <t>2024 GRC Application Test Year</t>
  </si>
  <si>
    <t>General Balancing Account</t>
  </si>
  <si>
    <t>Lead Service Line Account</t>
  </si>
  <si>
    <t>A.24-07-003</t>
  </si>
  <si>
    <t>IRMA</t>
  </si>
  <si>
    <t>IRMA Cap</t>
  </si>
  <si>
    <t>M-WRAM</t>
  </si>
  <si>
    <t>AL 2530-A, AL 2527, AL 2532, AL 2533</t>
  </si>
  <si>
    <t>General Balancing Account, Lead Service Line Account Amortizarion, IRMA, M-WRAM, ICBA</t>
  </si>
  <si>
    <t>ICBA</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</si>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</sst>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69" fontId="0" fillId="2" borderId="0" xfId="2" applyNumberFormat="1" applyFont="1" applyFill="1"/>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0" fontId="0" fillId="3" borderId="0" xfId="0" applyFill="1" applyAlignment="1">
      <alignment wrapText="1"/>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1" fontId="0" fillId="2" borderId="0" xfId="0" applyNumberFormat="1" applyFill="1" applyAlignment="1">
      <alignment horizontal="center"/>
    </xf>
    <xf numFmtId="15" fontId="2" fillId="0" borderId="0" xfId="0" quotePrefix="1" applyNumberFormat="1" applyFont="1" applyAlignment="1">
      <alignment horizontal="center"/>
    </xf>
    <xf numFmtId="0" fontId="7" fillId="4" borderId="0" xfId="0" applyFont="1" applyFill="1" applyAlignment="1">
      <alignment horizontal="center" wrapText="1"/>
    </xf>
    <xf numFmtId="10" fontId="3" fillId="0" borderId="0" xfId="1" applyNumberFormat="1" applyFont="1" applyAlignment="1">
      <alignment horizontal="center"/>
    </xf>
    <xf numFmtId="0" fontId="3" fillId="0" borderId="0" xfId="0" applyFon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2" fillId="7"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131">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theme" Target="theme/theme1.xml"/><Relationship Id="rId50" Type="http://schemas.openxmlformats.org/officeDocument/2006/relationships/sheetMetadata" Target="metadata.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4%20Q3%20Nov%201\Los%20Angeles%20Region%20Rates%20Bill%20Calculator.xlsx" TargetMode="External"/><Relationship Id="rId1" Type="http://schemas.openxmlformats.org/officeDocument/2006/relationships/externalLinkPath" Target="Los%20Angeles%20Region%20Rates%20Bill%20Calculato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B.%20Workpapers%20and%20Support\Rate%20Design%20Workpapers\AL%202515_May%202024%20Rate%20Design_NVR.xlsx" TargetMode="External"/><Relationship Id="rId1" Type="http://schemas.openxmlformats.org/officeDocument/2006/relationships/externalLinkPath" Target="/Rates/Rates%20-%20Filed%202024/AL%202515%20(May%202024%20Rates)/B.%20Workpapers%20and%20Support/Rate%20Design%20Workpapers/AL%202515_May%202024%20Rate%20Design_NVR.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CACMS.xlsb" TargetMode="External"/><Relationship Id="rId1" Type="http://schemas.openxmlformats.org/officeDocument/2006/relationships/externalLinkPath" Target="/Rates/Rate%20Case%202021/RO%20Model/PD%20Prep/3g_RO%20Model_Recreated%20APD_Final/CH12_RD_RO_CACM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ates/COMPLIANCE%20REQUIREMENTS/02%20Feb.1%20-%20Q4%20Affordability%20Bill%20Tracker%20-%20MAIN/2023%20Q3%20August%201/Supporting%20Files/2022%20Bill%20Calculators/AV%20Rates%20Bill%20Calculator_2021%20GRC.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lculator%20Data%20Summary"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ates/COMPLIANCE%20REQUIREMENTS/02%20Feb.1%20-%20Q4%20Affordability%20Bill%20Tracker%20-%20MAIN/2023%20Q3%20August%201/Supporting%20Files/2022%20Bill%20Calculators/PV%20Rates%20Bill%20Calculator_2021%20GRC.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Definitions"/>
      <sheetName val="Summary"/>
      <sheetName val="Summary_PV"/>
      <sheetName val="Rev Req't_yrs 1-3_LAR"/>
      <sheetName val="Rev Req't_yrs 1-3_PVP"/>
      <sheetName val="Bill_Impact_AV"/>
      <sheetName val="Bill_Impact_PV"/>
      <sheetName val="Calculators --&gt;"/>
      <sheetName val="PV Input"/>
      <sheetName val="AV Input"/>
      <sheetName val="Calculator Data Summary_AV"/>
      <sheetName val="Residential Bill_Current_avg_AV"/>
      <sheetName val="Residential Bills_Yr 1_avg_AV"/>
      <sheetName val="Residential Bills_Yr 2_avg_AV"/>
      <sheetName val="Residential Bills_Yr 3_avg_AV"/>
      <sheetName val="Residential Bill_Current6_AV"/>
      <sheetName val="Residential Bills_Yr 1_6_AV"/>
      <sheetName val="Residential Bills_Yr 2_6_AV"/>
      <sheetName val="Residential Bills_Yr 3_6_AV"/>
      <sheetName val="PV Calcs --&gt;"/>
      <sheetName val="Calculator Data Summary_PV"/>
      <sheetName val="Residential Bill_Current_avg_pv"/>
      <sheetName val="Residential Bills_Yr 1_avg_PV"/>
      <sheetName val="Residential Bills_Yr 2_avg_PV"/>
      <sheetName val="Residential Bills_Yr 3_avg_PV"/>
      <sheetName val="Residential Bill_Current6_PV"/>
      <sheetName val="Residential Bills_Yr 1_6_PV"/>
      <sheetName val="Residential Bills_Yr 2_6_PV"/>
      <sheetName val="Residential Bills_Yr 3_6_PV"/>
    </sheetNames>
    <sheetDataSet>
      <sheetData sheetId="0" refreshError="1"/>
      <sheetData sheetId="1" refreshError="1"/>
      <sheetData sheetId="2" refreshError="1"/>
      <sheetData sheetId="3">
        <row r="8">
          <cell r="B8">
            <v>2023</v>
          </cell>
          <cell r="C8">
            <v>2024</v>
          </cell>
          <cell r="D8">
            <v>2025</v>
          </cell>
          <cell r="E8">
            <v>2026</v>
          </cell>
          <cell r="H8">
            <v>2023</v>
          </cell>
          <cell r="I8">
            <v>2024</v>
          </cell>
          <cell r="J8">
            <v>2025</v>
          </cell>
          <cell r="K8">
            <v>2026</v>
          </cell>
          <cell r="N8">
            <v>2023</v>
          </cell>
          <cell r="O8">
            <v>2024</v>
          </cell>
          <cell r="P8">
            <v>2025</v>
          </cell>
          <cell r="Q8">
            <v>2026</v>
          </cell>
          <cell r="T8">
            <v>2023</v>
          </cell>
          <cell r="U8">
            <v>2024</v>
          </cell>
          <cell r="V8">
            <v>2025</v>
          </cell>
          <cell r="W8">
            <v>2026</v>
          </cell>
        </row>
        <row r="9">
          <cell r="A9" t="str">
            <v>Existing</v>
          </cell>
        </row>
        <row r="10">
          <cell r="A10" t="str">
            <v>New</v>
          </cell>
        </row>
        <row r="11">
          <cell r="A11" t="str">
            <v>Pending</v>
          </cell>
        </row>
        <row r="12">
          <cell r="A12" t="str">
            <v>Anticipated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NVR_RD_GRC"/>
      <sheetName val="NVR_RD_Aug-23"/>
      <sheetName val="NVR_RD_Steps"/>
      <sheetName val="NVR_RD_Jan-24"/>
      <sheetName val="NVR_RD_May-24"/>
      <sheetName val="Adopted #s"/>
      <sheetName val="Consumption"/>
      <sheetName val="Cost of Service WS-02"/>
      <sheetName val="Base Total"/>
      <sheetName val="I.Total"/>
      <sheetName val="Adopted Ratios"/>
      <sheetName val="REF_District Info"/>
    </sheetNames>
    <sheetDataSet>
      <sheetData sheetId="0"/>
      <sheetData sheetId="1"/>
      <sheetData sheetId="2">
        <row r="19">
          <cell r="D19">
            <v>34641631.652370326</v>
          </cell>
          <cell r="M19">
            <v>38346903.679475874</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Kern Region ll"/>
      <sheetName val="KER_RD"/>
      <sheetName val="KRV2_RD"/>
      <sheetName val="KER_Start"/>
      <sheetName val="BAK_RD"/>
      <sheetName val="KRV_RD"/>
      <sheetName val="KER_End"/>
      <sheetName val="ll North Valley Region ll"/>
      <sheetName val="NVR_RD"/>
      <sheetName val="ORO2_RD"/>
      <sheetName val="NVR_Start"/>
      <sheetName val="CH_RD"/>
      <sheetName val="ORO_RD"/>
      <sheetName val="NVR_End"/>
      <sheetName val="ll SBR Region ll"/>
      <sheetName val="SBR_RD"/>
      <sheetName val="HR2_RD"/>
      <sheetName val="SBR_Start"/>
      <sheetName val="DOM_RD"/>
      <sheetName val="HR_RD"/>
      <sheetName val="SBR_En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Inches"/>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2_RD"/>
    </sheetNames>
    <sheetDataSet>
      <sheetData sheetId="0"/>
      <sheetData sheetId="1"/>
      <sheetData sheetId="2"/>
      <sheetData sheetId="3"/>
      <sheetData sheetId="4"/>
      <sheetData sheetId="5"/>
      <sheetData sheetId="6"/>
      <sheetData sheetId="7"/>
      <sheetData sheetId="8"/>
      <sheetData sheetId="9"/>
      <sheetData sheetId="10">
        <row r="1">
          <cell r="AI1">
            <v>37749749.003968813</v>
          </cell>
        </row>
        <row r="56">
          <cell r="AE56">
            <v>26.18</v>
          </cell>
        </row>
        <row r="57">
          <cell r="AE57">
            <v>0</v>
          </cell>
        </row>
        <row r="58">
          <cell r="AE58">
            <v>39.270000000000003</v>
          </cell>
        </row>
        <row r="59">
          <cell r="AE59">
            <v>26.7</v>
          </cell>
        </row>
        <row r="60">
          <cell r="AE60">
            <v>65.45</v>
          </cell>
        </row>
        <row r="61">
          <cell r="AE61">
            <v>130.9</v>
          </cell>
        </row>
        <row r="62">
          <cell r="AE62">
            <v>0</v>
          </cell>
        </row>
        <row r="63">
          <cell r="AE63">
            <v>209.44</v>
          </cell>
        </row>
        <row r="64">
          <cell r="AE64">
            <v>392.7</v>
          </cell>
        </row>
        <row r="65">
          <cell r="AE65">
            <v>654.5</v>
          </cell>
        </row>
        <row r="66">
          <cell r="AE66">
            <v>1309</v>
          </cell>
        </row>
        <row r="67">
          <cell r="AE67">
            <v>2094.4</v>
          </cell>
        </row>
        <row r="68">
          <cell r="AE68">
            <v>3010.7</v>
          </cell>
        </row>
        <row r="69">
          <cell r="AE69">
            <v>4319.7</v>
          </cell>
        </row>
        <row r="70">
          <cell r="AE70">
            <v>5890.5</v>
          </cell>
        </row>
        <row r="76">
          <cell r="AH76">
            <v>0.56578934847731599</v>
          </cell>
        </row>
        <row r="77">
          <cell r="AH77">
            <v>1.8857893484773158</v>
          </cell>
        </row>
        <row r="78">
          <cell r="AH78">
            <v>2.3257893484773158</v>
          </cell>
        </row>
        <row r="79">
          <cell r="AH79">
            <v>3.4255893484773159</v>
          </cell>
        </row>
      </sheetData>
      <sheetData sheetId="11">
        <row r="56">
          <cell r="AE56">
            <v>14.73</v>
          </cell>
        </row>
        <row r="57">
          <cell r="AE57">
            <v>0</v>
          </cell>
        </row>
        <row r="58">
          <cell r="AE58">
            <v>22.1</v>
          </cell>
        </row>
        <row r="59">
          <cell r="AE59">
            <v>15.02</v>
          </cell>
        </row>
        <row r="60">
          <cell r="AE60">
            <v>36.83</v>
          </cell>
        </row>
        <row r="61">
          <cell r="AE61">
            <v>73.650000000000006</v>
          </cell>
        </row>
        <row r="62">
          <cell r="AE62">
            <v>0</v>
          </cell>
        </row>
        <row r="63">
          <cell r="AE63">
            <v>117.84</v>
          </cell>
        </row>
        <row r="64">
          <cell r="AE64">
            <v>220.95</v>
          </cell>
        </row>
        <row r="65">
          <cell r="AE65">
            <v>368.25</v>
          </cell>
        </row>
        <row r="66">
          <cell r="AE66">
            <v>736.5</v>
          </cell>
        </row>
        <row r="67">
          <cell r="AE67">
            <v>1178.4000000000001</v>
          </cell>
        </row>
        <row r="68">
          <cell r="AE68">
            <v>1693.95</v>
          </cell>
        </row>
        <row r="69">
          <cell r="AE69">
            <v>2430.4499999999998</v>
          </cell>
        </row>
        <row r="70">
          <cell r="AE70">
            <v>3314.25</v>
          </cell>
        </row>
        <row r="76">
          <cell r="AH76">
            <v>0.15858692797617621</v>
          </cell>
        </row>
        <row r="77">
          <cell r="AH77">
            <v>0.81408692797617621</v>
          </cell>
        </row>
        <row r="78">
          <cell r="AH78">
            <v>1.0325869279761761</v>
          </cell>
        </row>
        <row r="79">
          <cell r="AH79">
            <v>1.5788869279761761</v>
          </cell>
        </row>
      </sheetData>
      <sheetData sheetId="12"/>
      <sheetData sheetId="13"/>
      <sheetData sheetId="14"/>
      <sheetData sheetId="15"/>
      <sheetData sheetId="16"/>
      <sheetData sheetId="17">
        <row r="1">
          <cell r="AI1">
            <v>120789761.00595354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sheetData sheetId="14"/>
      <sheetData sheetId="15"/>
      <sheetData sheetId="16"/>
      <sheetData sheetId="17">
        <row r="1">
          <cell r="V1">
            <v>45092888.495233901</v>
          </cell>
        </row>
        <row r="56">
          <cell r="R56">
            <v>27.65</v>
          </cell>
        </row>
        <row r="57">
          <cell r="R57">
            <v>27.93</v>
          </cell>
        </row>
        <row r="58">
          <cell r="R58">
            <v>41.48</v>
          </cell>
        </row>
        <row r="59">
          <cell r="R59">
            <v>28.76</v>
          </cell>
        </row>
        <row r="60">
          <cell r="R60">
            <v>69.13</v>
          </cell>
        </row>
        <row r="61">
          <cell r="R61">
            <v>138.26</v>
          </cell>
        </row>
        <row r="62">
          <cell r="R62">
            <v>0</v>
          </cell>
        </row>
        <row r="63">
          <cell r="R63">
            <v>221.22</v>
          </cell>
        </row>
        <row r="64">
          <cell r="R64">
            <v>414.78</v>
          </cell>
        </row>
        <row r="65">
          <cell r="R65">
            <v>691.3</v>
          </cell>
        </row>
        <row r="66">
          <cell r="R66">
            <v>1382.61</v>
          </cell>
        </row>
        <row r="67">
          <cell r="R67">
            <v>2212.1799999999998</v>
          </cell>
        </row>
        <row r="68">
          <cell r="R68">
            <v>3180</v>
          </cell>
        </row>
        <row r="69">
          <cell r="R69">
            <v>4562.6099999999997</v>
          </cell>
        </row>
        <row r="70">
          <cell r="R70">
            <v>6221.74</v>
          </cell>
        </row>
        <row r="76">
          <cell r="U76">
            <v>0.61860000000000004</v>
          </cell>
        </row>
        <row r="77">
          <cell r="U77">
            <v>2.4744999999999999</v>
          </cell>
        </row>
        <row r="78">
          <cell r="U78">
            <v>4.9489999999999998</v>
          </cell>
        </row>
        <row r="79">
          <cell r="U79">
            <v>9.8980999999999995</v>
          </cell>
        </row>
      </sheetData>
      <sheetData sheetId="18"/>
      <sheetData sheetId="19">
        <row r="56">
          <cell r="R56">
            <v>43.21</v>
          </cell>
        </row>
        <row r="57">
          <cell r="R57">
            <v>43.65</v>
          </cell>
        </row>
        <row r="58">
          <cell r="R58">
            <v>64.83</v>
          </cell>
        </row>
        <row r="59">
          <cell r="R59">
            <v>44.95</v>
          </cell>
        </row>
        <row r="60">
          <cell r="R60">
            <v>108.03999999999999</v>
          </cell>
        </row>
        <row r="61">
          <cell r="R61">
            <v>216.07999999999998</v>
          </cell>
        </row>
        <row r="62">
          <cell r="R62">
            <v>0</v>
          </cell>
        </row>
        <row r="63">
          <cell r="R63">
            <v>345.73</v>
          </cell>
        </row>
        <row r="64">
          <cell r="R64">
            <v>648.24</v>
          </cell>
        </row>
        <row r="65">
          <cell r="R65">
            <v>1080.4000000000001</v>
          </cell>
        </row>
        <row r="66">
          <cell r="R66">
            <v>2160.8000000000002</v>
          </cell>
        </row>
        <row r="67">
          <cell r="R67">
            <v>3457.29</v>
          </cell>
        </row>
        <row r="68">
          <cell r="R68">
            <v>4969.8500000000004</v>
          </cell>
        </row>
        <row r="69">
          <cell r="R69">
            <v>7130.65</v>
          </cell>
        </row>
        <row r="70">
          <cell r="R70">
            <v>9723.61</v>
          </cell>
        </row>
        <row r="76">
          <cell r="U76">
            <v>0.96530000000000005</v>
          </cell>
        </row>
        <row r="77">
          <cell r="U77">
            <v>3.8613999999999997</v>
          </cell>
        </row>
        <row r="78">
          <cell r="U78">
            <v>7.7226999999999997</v>
          </cell>
        </row>
        <row r="79">
          <cell r="U79">
            <v>15.445599999999999</v>
          </cell>
        </row>
      </sheetData>
      <sheetData sheetId="20"/>
      <sheetData sheetId="21"/>
      <sheetData sheetId="22"/>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put"/>
      <sheetName val="Calculators --&gt;"/>
      <sheetName val="Calculator Data Summary"/>
      <sheetName val="Residential Bills_Yr 1_avg"/>
      <sheetName val="Residential Bills_Yr 2_avg"/>
      <sheetName val="Residential Bills_Yr 3_avg"/>
      <sheetName val="Residential Bills_Yr 1_6 Units"/>
      <sheetName val="Residential Bills_Yr 2_6 Units"/>
      <sheetName val="Residential Bills_Yr 3_6 Units"/>
    </sheetNames>
    <sheetDataSet>
      <sheetData sheetId="0"/>
      <sheetData sheetId="1"/>
      <sheetData sheetId="2"/>
      <sheetData sheetId="3">
        <row r="20">
          <cell r="G20">
            <v>9</v>
          </cell>
        </row>
      </sheetData>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or Data Summary"/>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put"/>
      <sheetName val="Calculators --&gt;"/>
      <sheetName val="Calculator Data Summary"/>
      <sheetName val="Residential Bills_Yr 1_avg"/>
      <sheetName val="Residential Bills_Yr 2_avg"/>
      <sheetName val="Residential Bills_Yr 3_avg"/>
      <sheetName val="Residential Bills_Yr 1_6 Units"/>
      <sheetName val="Residential Bills_Yr 2_6 Units"/>
      <sheetName val="Residential Bills_Yr 3_6 Units"/>
    </sheetNames>
    <sheetDataSet>
      <sheetData sheetId="0"/>
      <sheetData sheetId="1"/>
      <sheetData sheetId="2"/>
      <sheetData sheetId="3">
        <row r="8">
          <cell r="A8" t="str">
            <v>January</v>
          </cell>
          <cell r="G8">
            <v>111.33999999999997</v>
          </cell>
          <cell r="M8">
            <v>74.87</v>
          </cell>
          <cell r="S8">
            <v>66.98</v>
          </cell>
          <cell r="Y8">
            <v>46.51</v>
          </cell>
        </row>
        <row r="9">
          <cell r="A9" t="str">
            <v>February</v>
          </cell>
          <cell r="G9">
            <v>111.33999999999997</v>
          </cell>
          <cell r="M9">
            <v>74.87</v>
          </cell>
          <cell r="S9">
            <v>66.98</v>
          </cell>
          <cell r="Y9">
            <v>46.51</v>
          </cell>
        </row>
        <row r="10">
          <cell r="A10" t="str">
            <v>March</v>
          </cell>
          <cell r="G10">
            <v>111.33999999999997</v>
          </cell>
          <cell r="M10">
            <v>74.87</v>
          </cell>
          <cell r="S10">
            <v>66.98</v>
          </cell>
          <cell r="Y10">
            <v>46.51</v>
          </cell>
        </row>
        <row r="11">
          <cell r="A11" t="str">
            <v>April</v>
          </cell>
          <cell r="G11">
            <v>111.33999999999997</v>
          </cell>
          <cell r="M11">
            <v>74.87</v>
          </cell>
          <cell r="S11">
            <v>66.98</v>
          </cell>
          <cell r="Y11">
            <v>46.51</v>
          </cell>
        </row>
        <row r="12">
          <cell r="A12" t="str">
            <v>May</v>
          </cell>
          <cell r="G12">
            <v>117.32</v>
          </cell>
          <cell r="M12">
            <v>80.850000000000009</v>
          </cell>
          <cell r="S12">
            <v>71.94</v>
          </cell>
          <cell r="Y12">
            <v>51.47</v>
          </cell>
        </row>
        <row r="13">
          <cell r="A13" t="str">
            <v>June</v>
          </cell>
          <cell r="G13">
            <v>117.32</v>
          </cell>
          <cell r="M13">
            <v>83.73</v>
          </cell>
          <cell r="S13">
            <v>71.94</v>
          </cell>
          <cell r="Y13">
            <v>54.35</v>
          </cell>
        </row>
        <row r="14">
          <cell r="A14" t="str">
            <v>July</v>
          </cell>
          <cell r="G14">
            <v>115.99</v>
          </cell>
          <cell r="M14">
            <v>82.410000000000011</v>
          </cell>
          <cell r="S14">
            <v>71.759999999999991</v>
          </cell>
          <cell r="Y14">
            <v>54.17</v>
          </cell>
        </row>
        <row r="15">
          <cell r="A15" t="str">
            <v>August</v>
          </cell>
          <cell r="G15">
            <v>115.99</v>
          </cell>
          <cell r="M15">
            <v>82.410000000000011</v>
          </cell>
          <cell r="S15">
            <v>71.759999999999991</v>
          </cell>
          <cell r="Y15">
            <v>54.17</v>
          </cell>
        </row>
        <row r="16">
          <cell r="A16" t="str">
            <v>September</v>
          </cell>
          <cell r="G16">
            <v>115.99</v>
          </cell>
          <cell r="M16">
            <v>82.410000000000011</v>
          </cell>
          <cell r="S16">
            <v>71.759999999999991</v>
          </cell>
          <cell r="Y16">
            <v>54.17</v>
          </cell>
        </row>
        <row r="17">
          <cell r="A17" t="str">
            <v>October</v>
          </cell>
          <cell r="G17">
            <v>116.21999999999998</v>
          </cell>
          <cell r="M17">
            <v>82.600000000000009</v>
          </cell>
          <cell r="S17">
            <v>71.899999999999991</v>
          </cell>
          <cell r="Y17">
            <v>54.31</v>
          </cell>
        </row>
        <row r="18">
          <cell r="A18" t="str">
            <v>November</v>
          </cell>
          <cell r="G18">
            <v>116.21999999999998</v>
          </cell>
          <cell r="M18">
            <v>82.600000000000009</v>
          </cell>
          <cell r="S18">
            <v>71.899999999999991</v>
          </cell>
          <cell r="Y18">
            <v>54.31</v>
          </cell>
        </row>
        <row r="19">
          <cell r="A19" t="str">
            <v>December</v>
          </cell>
          <cell r="G19">
            <v>116.21999999999998</v>
          </cell>
          <cell r="M19">
            <v>82.600000000000009</v>
          </cell>
          <cell r="S19">
            <v>71.899999999999991</v>
          </cell>
          <cell r="Y19">
            <v>54.31</v>
          </cell>
        </row>
        <row r="20">
          <cell r="A20" t="str">
            <v>Usage</v>
          </cell>
          <cell r="G20">
            <v>13</v>
          </cell>
          <cell r="J20">
            <v>10</v>
          </cell>
          <cell r="M20">
            <v>10</v>
          </cell>
          <cell r="S20">
            <v>6</v>
          </cell>
          <cell r="Y20">
            <v>6</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cell r="I9">
            <v>27774.021576123097</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cell r="L9">
            <v>5946.5537423125443</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22">
          <cell r="S22">
            <v>8</v>
          </cell>
          <cell r="T22">
            <v>8</v>
          </cell>
        </row>
        <row r="48">
          <cell r="S48">
            <v>6</v>
          </cell>
          <cell r="T48">
            <v>7</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M9">
            <v>25.64</v>
          </cell>
          <cell r="N9">
            <v>40.31</v>
          </cell>
        </row>
        <row r="10">
          <cell r="M10">
            <v>25.9</v>
          </cell>
        </row>
        <row r="11">
          <cell r="M11">
            <v>38.46</v>
          </cell>
          <cell r="N11">
            <v>60.47</v>
          </cell>
        </row>
        <row r="12">
          <cell r="M12">
            <v>26.41</v>
          </cell>
          <cell r="N12">
            <v>41.519999999999996</v>
          </cell>
        </row>
        <row r="13">
          <cell r="M13">
            <v>64.099999999999994</v>
          </cell>
          <cell r="N13">
            <v>100.78</v>
          </cell>
        </row>
        <row r="14">
          <cell r="M14">
            <v>128.19999999999999</v>
          </cell>
          <cell r="N14">
            <v>201.54999999999998</v>
          </cell>
        </row>
        <row r="15">
          <cell r="M15">
            <v>0</v>
          </cell>
          <cell r="N15">
            <v>0</v>
          </cell>
        </row>
        <row r="16">
          <cell r="M16">
            <v>205.12</v>
          </cell>
          <cell r="N16">
            <v>322.48</v>
          </cell>
        </row>
        <row r="17">
          <cell r="M17">
            <v>384.6</v>
          </cell>
          <cell r="N17">
            <v>604.65000000000009</v>
          </cell>
        </row>
        <row r="18">
          <cell r="M18">
            <v>641</v>
          </cell>
          <cell r="N18">
            <v>1007.75</v>
          </cell>
        </row>
        <row r="19">
          <cell r="M19">
            <v>1282</v>
          </cell>
          <cell r="N19">
            <v>2015.5</v>
          </cell>
        </row>
        <row r="20">
          <cell r="M20">
            <v>2051.1999999999998</v>
          </cell>
          <cell r="N20">
            <v>3224.7999999999997</v>
          </cell>
        </row>
        <row r="21">
          <cell r="M21">
            <v>2948.6</v>
          </cell>
          <cell r="N21">
            <v>4635.6499999999996</v>
          </cell>
        </row>
        <row r="22">
          <cell r="M22">
            <v>4230.6000000000004</v>
          </cell>
          <cell r="N22">
            <v>6651.1500000000005</v>
          </cell>
        </row>
        <row r="23">
          <cell r="M23">
            <v>5769</v>
          </cell>
          <cell r="N23">
            <v>9069.75</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row r="40">
          <cell r="EU40">
            <v>-6.06</v>
          </cell>
        </row>
      </sheetData>
      <sheetData sheetId="15">
        <row r="41">
          <cell r="EU41">
            <v>-7.04</v>
          </cell>
        </row>
        <row r="107">
          <cell r="EU107">
            <v>0.17599999999999999</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BF7C1BDB-37D8-4CBF-8ED5-1D8D85006E73}" userId="Ho, Jeremy" providerId="None"/>
  <person displayName="Each, Anthony" id="{E0225EC9-DED1-44DA-A659-BA8DB709887F}" userId="S::aeach@calwater.com::f67bacee-1fd8-4faf-807b-5de67cde50cc" providerId="AD"/>
  <person displayName="Lieu, Susan" id="{AED87268-0235-4F81-B0F5-A9624CDA774F}" userId="S::slieu@calwater.com::95b5ab73-c0ed-44e4-a5e1-efcf52c84cff" providerId="AD"/>
  <person displayName="Jewell, Albree" id="{337A61BD-5952-4CA3-B1F1-975A2F3D42D7}" userId="S::ajewell@calwater.com::c2342c12-98f5-4113-a1e5-3fd284e11580" providerId="AD"/>
  <person displayName="Truong, Alan" id="{132B7FEC-3A69-4AED-BFD8-FDD5EBE8635C}"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9741F384-B6CD-4176-8047-76814AB3AE6F}" id="{333FBCDB-B917-41F4-825C-01E759E5CEAD}">
    <text>12 months prior column</text>
  </threadedComment>
  <threadedComment ref="A4" dT="2023-02-02T23:36:56.28" personId="{9741F384-B6CD-4176-8047-76814AB3AE6F}" id="{E9BDFE64-1C8A-4489-840F-F117963BF421}">
    <text>Do not change</text>
  </threadedComment>
  <threadedComment ref="B4" dT="2023-03-03T23:48:03.84" personId="{9741F384-B6CD-4176-8047-76814AB3AE6F}" id="{983EDA38-E37F-411C-8CF0-82B38E7A78B1}">
    <text>Most recent filing that shows latest Revenue Requirement</text>
  </threadedComment>
  <threadedComment ref="E4" dT="2023-02-02T23:36:31.18" personId="{9741F384-B6CD-4176-8047-76814AB3AE6F}" id="{B37C774B-7B53-4154-8CA5-B60CB67773E1}">
    <text>Input total authorized revenue at beginning of the year</text>
  </threadedComment>
</ThreadedComments>
</file>

<file path=xl/threadedComments/threadedComment3.xml><?xml version="1.0" encoding="utf-8"?>
<ThreadedComments xmlns="http://schemas.microsoft.com/office/spreadsheetml/2018/threadedcomments" xmlns:x="http://schemas.openxmlformats.org/spreadsheetml/2006/main">
  <threadedComment ref="E3" dT="2023-02-08T21:58:13.76" personId="{9741F384-B6CD-4176-8047-76814AB3AE6F}" id="{193BA577-AA08-43C8-ADF5-72DAE967ED76}">
    <text>12 months prior column</text>
  </threadedComment>
  <threadedComment ref="A4" dT="2023-02-02T23:36:56.28" personId="{9741F384-B6CD-4176-8047-76814AB3AE6F}" id="{6BE7F9BC-05A6-47DB-96C9-AAC65BD9D08C}">
    <text>Do not change</text>
  </threadedComment>
  <threadedComment ref="B4" dT="2023-03-03T23:48:03.84" personId="{9741F384-B6CD-4176-8047-76814AB3AE6F}" id="{96E57F86-CFDB-4CE7-AC81-E207825EFCF4}">
    <text>Most recent filing that shows latest Revenue Requirement</text>
  </threadedComment>
  <threadedComment ref="E4" dT="2023-02-02T23:36:31.18" personId="{9741F384-B6CD-4176-8047-76814AB3AE6F}" id="{F7CF44EB-BF4D-4B77-9405-5B4293D2D5C0}">
    <text>Input total authorized revenue at beginning of the year</text>
  </threadedComment>
</ThreadedComments>
</file>

<file path=xl/threadedComments/threadedComment4.xml><?xml version="1.0" encoding="utf-8"?>
<ThreadedComments xmlns="http://schemas.microsoft.com/office/spreadsheetml/2018/threadedcomments" xmlns:x="http://schemas.openxmlformats.org/spreadsheetml/2006/main">
  <threadedComment ref="C21" dT="2024-01-16T18:30:58.36" personId="{E0225EC9-DED1-44DA-A659-BA8DB709887F}" id="{B2B7E7CA-728D-4F02-BA9D-ECC61FC5D97E}">
    <text>AL 2502 Eff date 1/1/2024</text>
  </threadedComment>
  <threadedComment ref="C28" dT="2024-01-16T18:31:16.54" personId="{E0225EC9-DED1-44DA-A659-BA8DB709887F}" id="{635C3325-F6A8-427E-9FF9-FC82060277D9}">
    <text>AL 2502 Eff date 1/1/2024</text>
  </threadedComment>
  <threadedComment ref="G28" dT="2024-04-18T19:32:05.80" personId="{AED87268-0235-4F81-B0F5-A9624CDA774F}" id="{E81A68E6-8FA3-4D00-BC47-4B9E14AA8BFD}">
    <text>AL 2515 eff 5/1/2024</text>
  </threadedComment>
  <threadedComment ref="B46" dT="2022-07-12T18:41:45.93" personId="{BF7C1BDB-37D8-4CBF-8ED5-1D8D85006E73}" id="{C888F17C-6B2A-4295-9B98-527D4EA0236E}">
    <text>Brought "Type of Change next to Surcharge Type</text>
  </threadedComment>
  <threadedComment ref="D46" dT="2024-01-16T18:37:36.99" personId="{E0225EC9-DED1-44DA-A659-BA8DB709887F}" id="{87122F1B-6261-4C27-930C-963E66442B28}">
    <text>AL 2498 Eff date 1/1/2024</text>
  </threadedComment>
  <threadedComment ref="D47" dT="2024-01-16T18:38:35.91" personId="{E0225EC9-DED1-44DA-A659-BA8DB709887F}" id="{34539EBC-CEAD-4DB1-B78D-822B03F375FC}">
    <text>AL 2499 Eff date 1/1/2024</text>
  </threadedComment>
  <threadedComment ref="D48" dT="2024-01-16T18:40:31.12" personId="{E0225EC9-DED1-44DA-A659-BA8DB709887F}" id="{6B425BFA-78FA-48C3-9958-D143A11AAC60}">
    <text>AL 2477-A 
Eff date 5/5/2023
Expires 1/4/2025</text>
  </threadedComment>
  <threadedComment ref="D49" dT="2024-01-16T18:43:07.91" personId="{E0225EC9-DED1-44DA-A659-BA8DB709887F}" id="{8FCFFD9E-FF9F-4B8B-AA06-81B5DF321F4D}">
    <text>AL 2428 
Eff date 7/31/2023
Expires 7/30/2024</text>
  </threadedComment>
  <threadedComment ref="D50" dT="2024-01-16T18:44:27.22" personId="{E0225EC9-DED1-44DA-A659-BA8DB709887F}" id="{E12D9735-18BA-46BA-A642-F0750A22B6BD}">
    <text>Al 2482
Eff date 7/31/2023
Expires 7/30/2024</text>
  </threadedComment>
  <threadedComment ref="M52" dT="2024-07-08T17:21:09.14" personId="{132B7FEC-3A69-4AED-BFD8-FDD5EBE8635C}" id="{904E37C0-84B8-430B-9685-5198EC7D0297}">
    <text>AL 2530-A Eff Date: 10/1/24-9/30/25</text>
  </threadedComment>
  <threadedComment ref="M53" dT="2024-07-08T17:21:20.66" personId="{132B7FEC-3A69-4AED-BFD8-FDD5EBE8635C}" id="{FC76B489-E71A-4B60-A6F2-F91C3FD2247C}">
    <text>AL 2530-A Eff Date: 10/1/24-9/30/25</text>
  </threadedComment>
  <threadedComment ref="M54" dT="2024-08-27T18:13:51.60" personId="{132B7FEC-3A69-4AED-BFD8-FDD5EBE8635C}" id="{9218747D-D338-4D36-9DC3-5B650DB22A55}">
    <text>AL 2527 Eff Date: 10/1/2024 - 9/30/2027</text>
  </threadedComment>
  <threadedComment ref="M55" dT="2024-09-26T20:50:11.93" personId="{132B7FEC-3A69-4AED-BFD8-FDD5EBE8635C}" id="{002D9B4C-88CA-4CAE-A6A4-2C8746FF5D8D}">
    <text>AL 2532 Eff Date: 10/1/2024 - 9/30/2026</text>
  </threadedComment>
  <threadedComment ref="M56" dT="2024-09-26T20:51:55.62" personId="{132B7FEC-3A69-4AED-BFD8-FDD5EBE8635C}" id="{13CC79BA-2BF5-434D-87F1-C1A6C9CDF18C}">
    <text>AL 2533 Eff Date: 10/1/2024 - 9/30/2025</text>
  </threadedComment>
  <threadedComment ref="D63" dT="2023-05-24T23:24:40.62" personId="{337A61BD-5952-4CA3-B1F1-975A2F3D42D7}" id="{95C3323D-61B0-41FB-BAF0-DD081F02817F}">
    <text>CAP customers no longer get RSF surcharge eff 1.1.23</text>
  </threadedComment>
  <threadedComment ref="M68" dT="2024-07-08T17:21:09.14" personId="{132B7FEC-3A69-4AED-BFD8-FDD5EBE8635C}" id="{D165AB53-2A97-476A-A3F2-91379D8351C0}">
    <text>AL 2530-A Eff Date: 10/1/24-9/30/25</text>
  </threadedComment>
  <threadedComment ref="M69" dT="2024-07-08T17:21:20.66" personId="{132B7FEC-3A69-4AED-BFD8-FDD5EBE8635C}" id="{E4A03266-FE72-4177-A1BC-D45D46ACC9FF}">
    <text>AL 2530-A Eff Date: 10/1/24-9/30/25</text>
  </threadedComment>
  <threadedComment ref="M70" dT="2024-08-27T18:14:22.70" personId="{132B7FEC-3A69-4AED-BFD8-FDD5EBE8635C}" id="{D7555736-6A34-494A-A038-26EE7B01A826}">
    <text>AL 2527 Eff Date: 10/1/2024 - 9/30/2027</text>
  </threadedComment>
  <threadedComment ref="M72" dT="2024-08-27T18:14:22.70" personId="{132B7FEC-3A69-4AED-BFD8-FDD5EBE8635C}" id="{5E1EB7F9-56A4-44A4-9585-C788BD528A43}">
    <text>AL 2527 Eff Date: 10/1/2024 - 9/30/2025</text>
  </threadedComment>
  <threadedComment ref="C77" dT="2024-01-16T18:49:32.39" personId="{E0225EC9-DED1-44DA-A659-BA8DB709887F}" id="{EC7BD8E5-8F76-4815-AFAE-4D0F7589CD57}">
    <text>AL 2505 Eff date 1/1/2024</text>
  </threadedComment>
</ThreadedComments>
</file>

<file path=xl/threadedComments/threadedComment5.xml><?xml version="1.0" encoding="utf-8"?>
<ThreadedComments xmlns="http://schemas.microsoft.com/office/spreadsheetml/2018/threadedcomments" xmlns:x="http://schemas.openxmlformats.org/spreadsheetml/2006/main">
  <threadedComment ref="C21" dT="2024-01-16T17:53:09.57" personId="{132B7FEC-3A69-4AED-BFD8-FDD5EBE8635C}" id="{523FFA7D-8623-4326-81F5-A9746FD2DBD1}">
    <text>AL 2502 Eff 1/1/2024</text>
  </threadedComment>
  <threadedComment ref="G21" dT="2024-04-18T20:41:21.38" personId="{AED87268-0235-4F81-B0F5-A9624CDA774F}" id="{6E27E904-FFC5-4217-9F75-40DFFEBF836B}">
    <text>AL 2515 eff 5/1/2024</text>
  </threadedComment>
  <threadedComment ref="B46" dT="2022-07-12T18:41:45.93" personId="{BF7C1BDB-37D8-4CBF-8ED5-1D8D85006E73}" id="{D616121D-353B-4773-B3EC-C71EF97E1951}">
    <text>Brought "Type of Change next to Surcharge Type</text>
  </threadedComment>
  <threadedComment ref="D46" dT="2024-01-16T17:53:31.21" personId="{132B7FEC-3A69-4AED-BFD8-FDD5EBE8635C}" id="{701FC001-9A13-4A55-84E2-8A278F2A4034}">
    <text>AL 2498 Eff 1/1/2024</text>
  </threadedComment>
  <threadedComment ref="D47" dT="2024-01-16T17:53:40.79" personId="{132B7FEC-3A69-4AED-BFD8-FDD5EBE8635C}" id="{D6E28B19-449C-456D-A8B7-0CEABA117520}">
    <text>AL 2499 Eff 1/1/2024</text>
  </threadedComment>
  <threadedComment ref="D48" dT="2024-01-16T17:54:42.87" personId="{132B7FEC-3A69-4AED-BFD8-FDD5EBE8635C}" id="{8A632B5F-C42B-4A2E-95CC-0A81912E8E51}">
    <text>AL 2477-A Eff 5/5/23 - 5/4/24</text>
  </threadedComment>
  <threadedComment ref="D49" dT="2023-08-01T22:17:06.86" personId="{132B7FEC-3A69-4AED-BFD8-FDD5EBE8635C}" id="{9C62E1A4-BC44-4D95-A2F2-AE516DF577B2}">
    <text>AL 2482
Eff Date: 7/31/2023</text>
  </threadedComment>
  <threadedComment ref="D50" dT="2023-05-24T22:18:27.01" personId="{132B7FEC-3A69-4AED-BFD8-FDD5EBE8635C}" id="{DAF69B1D-8EB8-4784-99D7-0195AB674C7E}">
    <text>AL 2478
Eff date 5/5/23 exp 5/4/24</text>
  </threadedComment>
  <threadedComment ref="H51" dT="2023-05-24T22:17:15.98" personId="{132B7FEC-3A69-4AED-BFD8-FDD5EBE8635C}" id="{5143899C-FBDC-4EE8-80C6-906942B67677}">
    <text>AL 2477-A
Eff date 5/5/23 exp 5/4/24</text>
  </threadedComment>
  <threadedComment ref="D52" dT="2023-08-01T22:17:14.68" personId="{132B7FEC-3A69-4AED-BFD8-FDD5EBE8635C}" id="{C40C1E50-EAE0-4DA9-BBA1-BDAC7C23DC41}">
    <text>AL 2482
Eff Date: 7/31/2023</text>
  </threadedComment>
  <threadedComment ref="M54" dT="2024-07-08T17:22:38.14" personId="{132B7FEC-3A69-4AED-BFD8-FDD5EBE8635C}" id="{E7FB45F7-A66F-4CF8-AEB5-59A80EA7B813}">
    <text>AL 2521 Eff Date: 10/1/24-9/30/25</text>
  </threadedComment>
  <threadedComment ref="M55" dT="2024-07-08T17:22:47.55" personId="{132B7FEC-3A69-4AED-BFD8-FDD5EBE8635C}" id="{E68AE837-F679-4B49-B08B-4D8735B14C74}">
    <text>AL 2521 Eff Date: 10/1/24-9/30/25</text>
  </threadedComment>
  <threadedComment ref="M56" dT="2024-08-27T18:16:01.71" personId="{132B7FEC-3A69-4AED-BFD8-FDD5EBE8635C}" id="{F4D2A9F0-1114-48AF-AB94-D93813482328}">
    <text>AL 2527 Eff Date: 10/1/2024 - 9/30/2027</text>
  </threadedComment>
  <threadedComment ref="M57" dT="2024-09-26T20:58:43.40" personId="{132B7FEC-3A69-4AED-BFD8-FDD5EBE8635C}" id="{94268573-24BD-4B29-BB65-B858C486C1BA}">
    <text>AL 2532 Eff Date: 10/1/2024- 9/30/2026</text>
  </threadedComment>
  <threadedComment ref="M58" dT="2024-09-26T20:59:33.66" personId="{132B7FEC-3A69-4AED-BFD8-FDD5EBE8635C}" id="{41373AA3-F1FD-457E-81BB-50C5C272C38F}">
    <text>AL 2533 Eff Date: 10/1/2024 - 9/30/2025</text>
  </threadedComment>
  <threadedComment ref="D64" dT="2023-05-25T17:13:58.21" personId="{337A61BD-5952-4CA3-B1F1-975A2F3D42D7}" id="{71B582F6-EAB8-47B5-ADA0-B7DF3D2B3B2C}">
    <text>CAP customers no longer get RSF surcharge eff 1.1.23</text>
  </threadedComment>
  <threadedComment ref="M73" dT="2024-08-27T18:16:35.26" personId="{132B7FEC-3A69-4AED-BFD8-FDD5EBE8635C}" id="{57C465B9-9C85-4F38-9B3A-8AAA1CFCDFA3}">
    <text>Al 2527 Eff Date: 10/1/2024 - 9/30/2025</text>
  </threadedComment>
  <threadedComment ref="M76" dT="2024-08-27T18:16:35.26" personId="{132B7FEC-3A69-4AED-BFD8-FDD5EBE8635C}" id="{A82E6299-CBF9-45A8-B8D1-E5ABC49A2FE0}">
    <text>Al 2527 Eff Date: 10/1/2024 - 9/30/2025</text>
  </threadedComment>
  <threadedComment ref="C79" dT="2024-01-16T17:56:56.84" personId="{132B7FEC-3A69-4AED-BFD8-FDD5EBE8635C}" id="{44E3E80E-396F-447B-B506-4DFACEA83441}">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 Id="rId4" Type="http://schemas.microsoft.com/office/2017/10/relationships/threadedComment" Target="../threadedComments/threadedComment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 Id="rId4" Type="http://schemas.microsoft.com/office/2017/10/relationships/threadedComment" Target="../threadedComments/threadedComment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 Id="rId4" Type="http://schemas.microsoft.com/office/2017/10/relationships/threadedComment" Target="../threadedComments/threadedComment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 Id="rId4" Type="http://schemas.microsoft.com/office/2017/10/relationships/threadedComment" Target="../threadedComments/threadedComment5.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28515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71093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4D1A7-2E1E-44CA-BE20-98C7AFBFF9B5}">
  <sheetPr>
    <tabColor theme="5" tint="0.39997558519241921"/>
  </sheetPr>
  <dimension ref="A1:W30"/>
  <sheetViews>
    <sheetView zoomScale="85" zoomScaleNormal="85" workbookViewId="0">
      <selection activeCell="B18" sqref="B18"/>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1-3_CH'!A1</f>
        <v>CALIFORNIA WATER SERVICE</v>
      </c>
    </row>
    <row r="2" spans="1:23" x14ac:dyDescent="0.25">
      <c r="A2" s="1" t="str">
        <f>'Rev Req''t_yrs 1-3_CH'!A2</f>
        <v>NORTH VALLEY REGION - CHICO</v>
      </c>
    </row>
    <row r="3" spans="1:23" ht="15.75" thickBot="1" x14ac:dyDescent="0.3">
      <c r="A3" s="1"/>
      <c r="B3" s="5"/>
      <c r="C3" s="5"/>
      <c r="D3" s="5"/>
    </row>
    <row r="4" spans="1:23" x14ac:dyDescent="0.25">
      <c r="A4" s="170" t="s">
        <v>137</v>
      </c>
      <c r="B4" s="171"/>
      <c r="C4" s="171"/>
      <c r="D4" s="171"/>
      <c r="E4" s="172"/>
      <c r="G4" s="170" t="s">
        <v>134</v>
      </c>
      <c r="H4" s="171"/>
      <c r="I4" s="171"/>
      <c r="J4" s="171"/>
      <c r="K4" s="172"/>
      <c r="M4" s="170" t="s">
        <v>135</v>
      </c>
      <c r="N4" s="171"/>
      <c r="O4" s="171"/>
      <c r="P4" s="171"/>
      <c r="Q4" s="172"/>
      <c r="S4" s="170" t="s">
        <v>136</v>
      </c>
      <c r="T4" s="171"/>
      <c r="U4" s="171"/>
      <c r="V4" s="171"/>
      <c r="W4" s="172"/>
    </row>
    <row r="5" spans="1:23" ht="15.75" thickBot="1" x14ac:dyDescent="0.3">
      <c r="A5" s="173"/>
      <c r="B5" s="174"/>
      <c r="C5" s="174"/>
      <c r="D5" s="174"/>
      <c r="E5" s="175"/>
      <c r="G5" s="173"/>
      <c r="H5" s="174"/>
      <c r="I5" s="174"/>
      <c r="J5" s="174"/>
      <c r="K5" s="175"/>
      <c r="M5" s="173"/>
      <c r="N5" s="174"/>
      <c r="O5" s="174"/>
      <c r="P5" s="174"/>
      <c r="Q5" s="175"/>
      <c r="S5" s="173"/>
      <c r="T5" s="174"/>
      <c r="U5" s="174"/>
      <c r="V5" s="174"/>
      <c r="W5" s="175"/>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1-3_CH'!$E3)</f>
        <v>Bill Beginning 2023</v>
      </c>
      <c r="B7" s="25">
        <f>Bill_Impact_CH!F5</f>
        <v>427.20000000000005</v>
      </c>
      <c r="D7" s="82"/>
      <c r="E7" s="77"/>
      <c r="G7" s="85" t="str">
        <f>CONCATENATE("Bill Beginning"," ",'Rev Req''t_yrs 1-3_CH'!$E3)</f>
        <v>Bill Beginning 2023</v>
      </c>
      <c r="H7" s="25">
        <f>Bill_Impact_CH!K5</f>
        <v>301.07999999999993</v>
      </c>
      <c r="J7" s="82"/>
      <c r="K7" s="77"/>
      <c r="M7" s="85" t="str">
        <f>CONCATENATE("Bill Beginning"," ",'Rev Req''t_yrs 1-3_CH'!$E3)</f>
        <v>Bill Beginning 2023</v>
      </c>
      <c r="N7" s="25">
        <f>Bill_Impact_CH!Q5</f>
        <v>307.44</v>
      </c>
      <c r="P7" s="82"/>
      <c r="Q7" s="77"/>
      <c r="S7" s="85" t="str">
        <f>CONCATENATE("Bill Beginning"," ",'Rev Req''t_yrs 1-3_CH'!$E3)</f>
        <v>Bill Beginning 2023</v>
      </c>
      <c r="T7" s="25">
        <f>Bill_Impact_CH!V5</f>
        <v>206.40000000000003</v>
      </c>
      <c r="V7" s="82"/>
      <c r="W7" s="77"/>
    </row>
    <row r="8" spans="1:23" x14ac:dyDescent="0.25">
      <c r="A8" s="9"/>
      <c r="B8" s="74">
        <f>'Rev Req''t_yrs 1-3_CH'!$E3</f>
        <v>2023</v>
      </c>
      <c r="C8" s="74">
        <f>'Rev Req''t_yrs 1-3_CH'!$F3</f>
        <v>2024</v>
      </c>
      <c r="D8" s="74">
        <f>'Rev Req''t_yrs 1-3_CH'!$G3</f>
        <v>2025</v>
      </c>
      <c r="E8" s="73">
        <f>'Rev Req''t_yrs 1-3_CH'!$H3</f>
        <v>2026</v>
      </c>
      <c r="G8" s="9"/>
      <c r="H8" s="74">
        <f>'Rev Req''t_yrs 1-3_CH'!$E3</f>
        <v>2023</v>
      </c>
      <c r="I8" s="74">
        <f>'Rev Req''t_yrs 1-3_CH'!$F3</f>
        <v>2024</v>
      </c>
      <c r="J8" s="74">
        <f>'Rev Req''t_yrs 1-3_CH'!$G3</f>
        <v>2025</v>
      </c>
      <c r="K8" s="73">
        <f>'Rev Req''t_yrs 1-3_CH'!$H3</f>
        <v>2026</v>
      </c>
      <c r="M8" s="9"/>
      <c r="N8" s="74">
        <f>'Rev Req''t_yrs 1-3_CH'!$E3</f>
        <v>2023</v>
      </c>
      <c r="O8" s="74">
        <f>'Rev Req''t_yrs 1-3_CH'!$F3</f>
        <v>2024</v>
      </c>
      <c r="P8" s="74">
        <f>'Rev Req''t_yrs 1-3_CH'!$G3</f>
        <v>2025</v>
      </c>
      <c r="Q8" s="73">
        <f>'Rev Req''t_yrs 1-3_CH'!$H3</f>
        <v>2026</v>
      </c>
      <c r="S8" s="9"/>
      <c r="T8" s="74">
        <f>'Rev Req''t_yrs 1-3_CH'!$E3</f>
        <v>2023</v>
      </c>
      <c r="U8" s="74">
        <f>'Rev Req''t_yrs 1-3_CH'!$F3</f>
        <v>2024</v>
      </c>
      <c r="V8" s="74">
        <f>'Rev Req''t_yrs 1-3_CH'!$G3</f>
        <v>2025</v>
      </c>
      <c r="W8" s="73">
        <f>'Rev Req''t_yrs 1-3_CH'!$H3</f>
        <v>2026</v>
      </c>
    </row>
    <row r="9" spans="1:23" x14ac:dyDescent="0.25">
      <c r="A9" s="32" t="s">
        <v>143</v>
      </c>
      <c r="B9" s="7">
        <f>SUMIFS(Bill_Impact_CH!$F$6:$F$53,Bill_Impact_CH!$D$6:$D$53,[1]Summary_PV!B$8,Bill_Impact_CH!$A$6:$A$53,[1]Summary_PV!$A9)</f>
        <v>7.0799999999999557</v>
      </c>
      <c r="C9" s="7">
        <f>SUMIFS(Bill_Impact_CH!$F$6:$F$53,Bill_Impact_CH!$D$6:$D$53,[1]Summary_PV!C$8,Bill_Impact_CH!$A$6:$A$53,[1]Summary_PV!$A9)</f>
        <v>-51.719999999999942</v>
      </c>
      <c r="D9" s="7">
        <f>SUMIFS(Bill_Impact_CH!$F$6:$F$53,Bill_Impact_CH!$D$6:$D$53,[1]Summary_PV!D$8,Bill_Impact_CH!$A$6:$A$53,[1]Summary_PV!$A9)</f>
        <v>0</v>
      </c>
      <c r="E9" s="83">
        <f>SUMIFS(Bill_Impact_CH!$F$6:$F$53,Bill_Impact_CH!$D$6:$D$53,[1]Summary_PV!E$8,Bill_Impact_CH!$A$6:$A$53,[1]Summary_PV!$A9)</f>
        <v>0</v>
      </c>
      <c r="G9" s="32" t="s">
        <v>143</v>
      </c>
      <c r="H9" s="7">
        <f>SUMIFS(Bill_Impact_CH!$K$6:$K$53,Bill_Impact_CH!$D$6:$D$53,[1]Summary_PV!H$8,Bill_Impact_CH!$A$6:$A$53,[1]Summary_PV!$A9)</f>
        <v>-4.9199999999999164</v>
      </c>
      <c r="I9" s="7">
        <f>SUMIFS(Bill_Impact_CH!$K$6:$K$53,Bill_Impact_CH!$D$6:$D$53,[1]Summary_PV!I$8,Bill_Impact_CH!$A$6:$A$53,[1]Summary_PV!$A9)</f>
        <v>-80.280000000000015</v>
      </c>
      <c r="J9" s="7">
        <f>SUMIFS(Bill_Impact_CH!$K$6:$K$53,Bill_Impact_CH!$D$6:$D$53,[1]Summary_PV!J$8,Bill_Impact_CH!$A$6:$A$53,[1]Summary_PV!$A9)</f>
        <v>0</v>
      </c>
      <c r="K9" s="83">
        <f>SUMIFS(Bill_Impact_CH!$K$6:$K$53,Bill_Impact_CH!$D$6:$D$53,[1]Summary_PV!K$8,Bill_Impact_CH!$A$6:$A$53,[1]Summary_PV!$A9)</f>
        <v>0</v>
      </c>
      <c r="M9" s="32" t="s">
        <v>143</v>
      </c>
      <c r="N9" s="7">
        <f>SUMIFS(Bill_Impact_CH!$Q$6:$Q$53,Bill_Impact_CH!$D$6:$D$53,[1]Summary_PV!N$8,Bill_Impact_CH!$A$6:$A$53,[1]Summary_PV!$A9)</f>
        <v>23.879999999999981</v>
      </c>
      <c r="O9" s="7">
        <f>SUMIFS(Bill_Impact_CH!$Q$6:$Q$53,Bill_Impact_CH!$D$6:$D$53,[1]Summary_PV!O$8,Bill_Impact_CH!$A$6:$A$53,[1]Summary_PV!$A9)</f>
        <v>-1.7999999999999829</v>
      </c>
      <c r="P9" s="7">
        <f>SUMIFS(Bill_Impact_CH!$Q$6:$Q$53,Bill_Impact_CH!$D$6:$D$53,[1]Summary_PV!P$8,Bill_Impact_CH!$A$6:$A$53,[1]Summary_PV!$A9)</f>
        <v>0</v>
      </c>
      <c r="Q9" s="83">
        <f>SUMIFS(Bill_Impact_CH!$Q$6:$Q$53,Bill_Impact_CH!$D$6:$D$53,[1]Summary_PV!Q$8,Bill_Impact_CH!$A$6:$A$53,[1]Summary_PV!$A9)</f>
        <v>0</v>
      </c>
      <c r="S9" s="32" t="s">
        <v>143</v>
      </c>
      <c r="T9" s="7">
        <f>SUMIFS(Bill_Impact_CH!$V$6:$V$53,Bill_Impact_CH!$D$6:$D$53,[1]Summary_PV!T$8,Bill_Impact_CH!$A$6:$A$53,[1]Summary_PV!$A9)</f>
        <v>14.519999999999968</v>
      </c>
      <c r="U9" s="7">
        <f>SUMIFS(Bill_Impact_CH!$V$6:$V$53,Bill_Impact_CH!$D$6:$D$53,[1]Summary_PV!U$8,Bill_Impact_CH!$A$6:$A$53,[1]Summary_PV!$A9)</f>
        <v>-56.52000000000001</v>
      </c>
      <c r="V9" s="7">
        <f>SUMIFS(Bill_Impact_CH!$V$6:$V$53,Bill_Impact_CH!$D$6:$D$53,[1]Summary_PV!V$8,Bill_Impact_CH!$A$6:$A$53,[1]Summary_PV!$A9)</f>
        <v>0</v>
      </c>
      <c r="W9" s="83">
        <f>SUMIFS(Bill_Impact_CH!$V$6:$V$53,Bill_Impact_CH!$D$6:$D$53,[1]Summary_PV!W$8,Bill_Impact_CH!$A$6:$A$53,[1]Summary_PV!$A9)</f>
        <v>0</v>
      </c>
    </row>
    <row r="10" spans="1:23" x14ac:dyDescent="0.25">
      <c r="A10" s="32" t="s">
        <v>144</v>
      </c>
      <c r="B10" s="7">
        <f>SUMIFS(Bill_Impact_CH!$F$6:$F$53,Bill_Impact_CH!$D$6:$D$53,[1]Summary_PV!B$8,Bill_Impact_CH!$A$6:$A$53,[1]Summary_PV!$A10)</f>
        <v>0</v>
      </c>
      <c r="C10" s="7">
        <f>SUMIFS(Bill_Impact_CH!$F$6:$F$53,Bill_Impact_CH!$D$6:$D$53,[1]Summary_PV!C$8,Bill_Impact_CH!$A$6:$A$53,[1]Summary_PV!$A10)</f>
        <v>0</v>
      </c>
      <c r="D10" s="7">
        <f>SUMIFS(Bill_Impact_CH!$F$6:$F$53,Bill_Impact_CH!$D$6:$D$53,[1]Summary_PV!D$8,Bill_Impact_CH!$A$6:$A$53,[1]Summary_PV!$A10)</f>
        <v>0</v>
      </c>
      <c r="E10" s="83">
        <f>SUMIFS(Bill_Impact_CH!$F$6:$F$53,Bill_Impact_CH!$D$6:$D$53,[1]Summary_PV!E$8,Bill_Impact_CH!$A$6:$A$53,[1]Summary_PV!$A10)</f>
        <v>0</v>
      </c>
      <c r="G10" s="32" t="s">
        <v>144</v>
      </c>
      <c r="H10" s="7">
        <f>SUMIFS(Bill_Impact_CH!$K$6:$K$53,Bill_Impact_CH!$D$6:$D$53,[1]Summary_PV!H$8,Bill_Impact_CH!$A$6:$A$53,[1]Summary_PV!$A10)</f>
        <v>0</v>
      </c>
      <c r="I10" s="7">
        <f>SUMIFS(Bill_Impact_CH!$K$6:$K$53,Bill_Impact_CH!$D$6:$D$53,[1]Summary_PV!I$8,Bill_Impact_CH!$A$6:$A$53,[1]Summary_PV!$A10)</f>
        <v>0</v>
      </c>
      <c r="J10" s="7">
        <f>SUMIFS(Bill_Impact_CH!$K$6:$K$53,Bill_Impact_CH!$D$6:$D$53,[1]Summary_PV!J$8,Bill_Impact_CH!$A$6:$A$53,[1]Summary_PV!$A10)</f>
        <v>0</v>
      </c>
      <c r="K10" s="83">
        <f>SUMIFS(Bill_Impact_CH!$K$6:$K$53,Bill_Impact_CH!$D$6:$D$53,[1]Summary_PV!K$8,Bill_Impact_CH!$A$6:$A$53,[1]Summary_PV!$A10)</f>
        <v>0</v>
      </c>
      <c r="M10" s="32" t="s">
        <v>144</v>
      </c>
      <c r="N10" s="7">
        <f>SUMIFS(Bill_Impact_CH!$Q$6:$Q$53,Bill_Impact_CH!$D$6:$D$53,[1]Summary_PV!N$8,Bill_Impact_CH!$A$6:$A$53,[1]Summary_PV!$A10)</f>
        <v>0</v>
      </c>
      <c r="O10" s="7">
        <f>SUMIFS(Bill_Impact_CH!$Q$6:$Q$53,Bill_Impact_CH!$D$6:$D$53,[1]Summary_PV!O$8,Bill_Impact_CH!$A$6:$A$53,[1]Summary_PV!$A10)</f>
        <v>0</v>
      </c>
      <c r="P10" s="7">
        <f>SUMIFS(Bill_Impact_CH!$Q$6:$Q$53,Bill_Impact_CH!$D$6:$D$53,[1]Summary_PV!P$8,Bill_Impact_CH!$A$6:$A$53,[1]Summary_PV!$A10)</f>
        <v>0</v>
      </c>
      <c r="Q10" s="83">
        <f>SUMIFS(Bill_Impact_CH!$Q$6:$Q$53,Bill_Impact_CH!$D$6:$D$53,[1]Summary_PV!Q$8,Bill_Impact_CH!$A$6:$A$53,[1]Summary_PV!$A10)</f>
        <v>0</v>
      </c>
      <c r="S10" s="32" t="s">
        <v>144</v>
      </c>
      <c r="T10" s="7">
        <f>SUMIFS(Bill_Impact_CH!$V$6:$V$53,Bill_Impact_CH!$D$6:$D$53,[1]Summary_PV!T$8,Bill_Impact_CH!$A$6:$A$53,[1]Summary_PV!$A10)</f>
        <v>0</v>
      </c>
      <c r="U10" s="7">
        <f>SUMIFS(Bill_Impact_CH!$V$6:$V$53,Bill_Impact_CH!$D$6:$D$53,[1]Summary_PV!U$8,Bill_Impact_CH!$A$6:$A$53,[1]Summary_PV!$A10)</f>
        <v>0</v>
      </c>
      <c r="V10" s="7">
        <f>SUMIFS(Bill_Impact_CH!$V$6:$V$53,Bill_Impact_CH!$D$6:$D$53,[1]Summary_PV!V$8,Bill_Impact_CH!$A$6:$A$53,[1]Summary_PV!$A10)</f>
        <v>0</v>
      </c>
      <c r="W10" s="83">
        <f>SUMIFS(Bill_Impact_CH!$V$6:$V$53,Bill_Impact_CH!$D$6:$D$53,[1]Summary_PV!W$8,Bill_Impact_CH!$A$6:$A$53,[1]Summary_PV!$A10)</f>
        <v>0</v>
      </c>
    </row>
    <row r="11" spans="1:23" x14ac:dyDescent="0.25">
      <c r="A11" s="32" t="s">
        <v>146</v>
      </c>
      <c r="B11" s="7">
        <f>SUMIFS(Bill_Impact_CH!$F$6:$F$53,Bill_Impact_CH!$D$6:$D$53,[1]Summary_PV!B$8,Bill_Impact_CH!$A$6:$A$53,[1]Summary_PV!$A11)</f>
        <v>0</v>
      </c>
      <c r="C11" s="7">
        <f>SUMIFS(Bill_Impact_CH!$F$6:$F$53,Bill_Impact_CH!$D$6:$D$53,[1]Summary_PV!C$8,Bill_Impact_CH!$A$6:$A$53,[1]Summary_PV!$A11)</f>
        <v>50.279999999999973</v>
      </c>
      <c r="D11" s="7">
        <f>SUMIFS(Bill_Impact_CH!$F$6:$F$53,Bill_Impact_CH!$D$6:$D$53,[1]Summary_PV!D$8,Bill_Impact_CH!$A$6:$A$53,[1]Summary_PV!$A11)</f>
        <v>0</v>
      </c>
      <c r="E11" s="83">
        <f>SUMIFS(Bill_Impact_CH!$F$6:$F$53,Bill_Impact_CH!$D$6:$D$53,[1]Summary_PV!E$8,Bill_Impact_CH!$A$6:$A$53,[1]Summary_PV!$A11)</f>
        <v>0</v>
      </c>
      <c r="G11" s="32" t="s">
        <v>145</v>
      </c>
      <c r="H11" s="7">
        <f>SUMIFS(Bill_Impact_CH!$K$6:$K$53,Bill_Impact_CH!$D$6:$D$53,[1]Summary_PV!H$8,Bill_Impact_CH!$A$6:$A$53,[1]Summary_PV!$A11)</f>
        <v>0</v>
      </c>
      <c r="I11" s="7">
        <f>SUMIFS(Bill_Impact_CH!$K$6:$K$53,Bill_Impact_CH!$D$6:$D$53,[1]Summary_PV!I$8,Bill_Impact_CH!$A$6:$A$53,[1]Summary_PV!$A11)</f>
        <v>-22.92</v>
      </c>
      <c r="J11" s="7">
        <f>SUMIFS(Bill_Impact_CH!$K$6:$K$53,Bill_Impact_CH!$D$6:$D$53,[1]Summary_PV!J$8,Bill_Impact_CH!$A$6:$A$53,[1]Summary_PV!$A11)</f>
        <v>0</v>
      </c>
      <c r="K11" s="83">
        <f>SUMIFS(Bill_Impact_CH!$K$6:$K$53,Bill_Impact_CH!$D$6:$D$53,[1]Summary_PV!K$8,Bill_Impact_CH!$A$6:$A$53,[1]Summary_PV!$A11)</f>
        <v>0</v>
      </c>
      <c r="M11" s="32" t="s">
        <v>145</v>
      </c>
      <c r="N11" s="7">
        <f>SUMIFS(Bill_Impact_CH!$Q$6:$Q$53,Bill_Impact_CH!$D$6:$D$53,[1]Summary_PV!N$8,Bill_Impact_CH!$A$6:$A$53,[1]Summary_PV!$A11)</f>
        <v>0</v>
      </c>
      <c r="O11" s="7">
        <f>SUMIFS(Bill_Impact_CH!$Q$6:$Q$53,Bill_Impact_CH!$D$6:$D$53,[1]Summary_PV!O$8,Bill_Impact_CH!$A$6:$A$53,[1]Summary_PV!$A11)</f>
        <v>45.600000000000009</v>
      </c>
      <c r="P11" s="7">
        <f>SUMIFS(Bill_Impact_CH!$Q$6:$Q$53,Bill_Impact_CH!$D$6:$D$53,[1]Summary_PV!P$8,Bill_Impact_CH!$A$6:$A$53,[1]Summary_PV!$A11)</f>
        <v>0</v>
      </c>
      <c r="Q11" s="83">
        <f>SUMIFS(Bill_Impact_CH!$Q$6:$Q$53,Bill_Impact_CH!$D$6:$D$53,[1]Summary_PV!Q$8,Bill_Impact_CH!$A$6:$A$53,[1]Summary_PV!$A11)</f>
        <v>0</v>
      </c>
      <c r="S11" s="32" t="s">
        <v>145</v>
      </c>
      <c r="T11" s="7">
        <f>SUMIFS(Bill_Impact_CH!$V$6:$V$53,Bill_Impact_CH!$D$6:$D$53,[1]Summary_PV!T$8,Bill_Impact_CH!$A$6:$A$53,[1]Summary_PV!$A11)</f>
        <v>0</v>
      </c>
      <c r="U11" s="7">
        <f>SUMIFS(Bill_Impact_CH!$V$6:$V$53,Bill_Impact_CH!$D$6:$D$53,[1]Summary_PV!U$8,Bill_Impact_CH!$A$6:$A$53,[1]Summary_PV!$A11)</f>
        <v>-27.599999999999987</v>
      </c>
      <c r="V11" s="7">
        <f>SUMIFS(Bill_Impact_CH!$V$6:$V$53,Bill_Impact_CH!$D$6:$D$53,[1]Summary_PV!V$8,Bill_Impact_CH!$A$6:$A$53,[1]Summary_PV!$A11)</f>
        <v>0</v>
      </c>
      <c r="W11" s="83">
        <f>SUMIFS(Bill_Impact_CH!$V$6:$V$53,Bill_Impact_CH!$D$6:$D$53,[1]Summary_PV!W$8,Bill_Impact_CH!$A$6:$A$53,[1]Summary_PV!$A11)</f>
        <v>0</v>
      </c>
    </row>
    <row r="12" spans="1:23" x14ac:dyDescent="0.25">
      <c r="A12" s="32" t="s">
        <v>48</v>
      </c>
      <c r="B12" s="7">
        <f>SUMIFS(Bill_Impact_CH!$F$6:$F$53,Bill_Impact_CH!$D$6:$D$53,[1]Summary_PV!B$8,Bill_Impact_CH!$A$6:$A$53,[1]Summary_PV!$A12)</f>
        <v>0</v>
      </c>
      <c r="C12" s="7">
        <f>SUMIFS(Bill_Impact_CH!$F$6:$F$53,Bill_Impact_CH!$D$6:$D$53,[1]Summary_PV!C$8,Bill_Impact_CH!$A$6:$A$53,[1]Summary_PV!$A12)</f>
        <v>0</v>
      </c>
      <c r="D12" s="7">
        <f>SUMIFS(Bill_Impact_CH!$F$6:$F$53,Bill_Impact_CH!$D$6:$D$53,[1]Summary_PV!D$8,Bill_Impact_CH!$A$6:$A$53,[1]Summary_PV!$A12)</f>
        <v>14.65812000000011</v>
      </c>
      <c r="E12" s="83">
        <f>SUMIFS(Bill_Impact_CH!$F$6:$F$53,Bill_Impact_CH!$D$6:$D$53,[1]Summary_PV!E$8,Bill_Impact_CH!$A$6:$A$53,[1]Summary_PV!$A12)</f>
        <v>34.421879999999931</v>
      </c>
      <c r="G12" s="32" t="s">
        <v>48</v>
      </c>
      <c r="H12" s="7">
        <f>SUMIFS(Bill_Impact_CH!$K$6:$K$53,Bill_Impact_CH!$D$6:$D$53,[1]Summary_PV!H$8,Bill_Impact_CH!$A$6:$A$53,[1]Summary_PV!$A12)</f>
        <v>0</v>
      </c>
      <c r="I12" s="7">
        <f>SUMIFS(Bill_Impact_CH!$K$6:$K$53,Bill_Impact_CH!$D$6:$D$53,[1]Summary_PV!I$8,Bill_Impact_CH!$A$6:$A$53,[1]Summary_PV!$A12)</f>
        <v>0</v>
      </c>
      <c r="J12" s="7">
        <f>SUMIFS(Bill_Impact_CH!$K$6:$K$53,Bill_Impact_CH!$D$6:$D$53,[1]Summary_PV!J$8,Bill_Impact_CH!$A$6:$A$53,[1]Summary_PV!$A12)</f>
        <v>10.909080000000031</v>
      </c>
      <c r="K12" s="83">
        <f>SUMIFS(Bill_Impact_CH!$K$6:$K$53,Bill_Impact_CH!$D$6:$D$53,[1]Summary_PV!K$8,Bill_Impact_CH!$A$6:$A$53,[1]Summary_PV!$A12)</f>
        <v>97.570919999999958</v>
      </c>
      <c r="M12" s="32" t="s">
        <v>48</v>
      </c>
      <c r="N12" s="7">
        <f>SUMIFS(Bill_Impact_CH!$Q$6:$Q$53,Bill_Impact_CH!$D$6:$D$53,[1]Summary_PV!N$8,Bill_Impact_CH!$A$6:$A$53,[1]Summary_PV!$A12)</f>
        <v>0</v>
      </c>
      <c r="O12" s="7">
        <f>SUMIFS(Bill_Impact_CH!$Q$6:$Q$53,Bill_Impact_CH!$D$6:$D$53,[1]Summary_PV!O$8,Bill_Impact_CH!$A$6:$A$53,[1]Summary_PV!$A12)</f>
        <v>0</v>
      </c>
      <c r="P12" s="7">
        <f>SUMIFS(Bill_Impact_CH!$Q$6:$Q$53,Bill_Impact_CH!$D$6:$D$53,[1]Summary_PV!P$8,Bill_Impact_CH!$A$6:$A$53,[1]Summary_PV!$A12)</f>
        <v>17.519999999999968</v>
      </c>
      <c r="Q12" s="83">
        <f>SUMIFS(Bill_Impact_CH!$Q$6:$Q$53,Bill_Impact_CH!$D$6:$D$53,[1]Summary_PV!Q$8,Bill_Impact_CH!$A$6:$A$53,[1]Summary_PV!$A12)</f>
        <v>20.159999999999997</v>
      </c>
      <c r="S12" s="32" t="s">
        <v>48</v>
      </c>
      <c r="T12" s="7">
        <f>SUMIFS(Bill_Impact_CH!$V$6:$V$53,Bill_Impact_CH!$D$6:$D$53,[1]Summary_PV!T$8,Bill_Impact_CH!$A$6:$A$53,[1]Summary_PV!$A12)</f>
        <v>0</v>
      </c>
      <c r="U12" s="7">
        <f>SUMIFS(Bill_Impact_CH!$V$6:$V$53,Bill_Impact_CH!$D$6:$D$53,[1]Summary_PV!U$8,Bill_Impact_CH!$A$6:$A$53,[1]Summary_PV!$A12)</f>
        <v>0</v>
      </c>
      <c r="V12" s="7">
        <f>SUMIFS(Bill_Impact_CH!$V$6:$V$53,Bill_Impact_CH!$D$6:$D$53,[1]Summary_PV!V$8,Bill_Impact_CH!$A$6:$A$53,[1]Summary_PV!$A12)</f>
        <v>13.800000000000004</v>
      </c>
      <c r="W12" s="83">
        <f>SUMIFS(Bill_Impact_CH!$V$6:$V$53,Bill_Impact_CH!$D$6:$D$53,[1]Summary_PV!W$8,Bill_Impact_CH!$A$6:$A$53,[1]Summary_PV!$A12)</f>
        <v>83.880000000000024</v>
      </c>
    </row>
    <row r="13" spans="1:23" ht="15.75" thickBot="1" x14ac:dyDescent="0.3">
      <c r="A13" s="22" t="s">
        <v>31</v>
      </c>
      <c r="B13" s="23">
        <f>SUM(B9:B12)</f>
        <v>7.0799999999999557</v>
      </c>
      <c r="C13" s="23">
        <f>SUM(C9:C12)</f>
        <v>-1.4399999999999693</v>
      </c>
      <c r="D13" s="23">
        <f>SUM(D9:D12)</f>
        <v>14.65812000000011</v>
      </c>
      <c r="E13" s="24">
        <f>SUM(E9:E12)</f>
        <v>34.421879999999931</v>
      </c>
      <c r="G13" s="22" t="s">
        <v>31</v>
      </c>
      <c r="H13" s="23">
        <f>SUM(H9:H12)</f>
        <v>-4.9199999999999164</v>
      </c>
      <c r="I13" s="23">
        <f>SUM(I9:I12)</f>
        <v>-103.20000000000002</v>
      </c>
      <c r="J13" s="23">
        <f>SUM(J9:J12)</f>
        <v>10.909080000000031</v>
      </c>
      <c r="K13" s="24">
        <f>SUM(K9:K12)</f>
        <v>97.570919999999958</v>
      </c>
      <c r="M13" s="22" t="s">
        <v>31</v>
      </c>
      <c r="N13" s="23">
        <f>SUM(N9:N12)</f>
        <v>23.879999999999981</v>
      </c>
      <c r="O13" s="23">
        <f>SUM(O9:O12)</f>
        <v>43.800000000000026</v>
      </c>
      <c r="P13" s="23">
        <f>SUM(P9:P12)</f>
        <v>17.519999999999968</v>
      </c>
      <c r="Q13" s="24">
        <f>SUM(Q9:Q12)</f>
        <v>20.159999999999997</v>
      </c>
      <c r="S13" s="22" t="s">
        <v>31</v>
      </c>
      <c r="T13" s="23">
        <f>SUM(T9:T12)</f>
        <v>14.519999999999968</v>
      </c>
      <c r="U13" s="23">
        <f>SUM(U9:U12)</f>
        <v>-84.12</v>
      </c>
      <c r="V13" s="23">
        <f>SUM(V9:V12)</f>
        <v>13.800000000000004</v>
      </c>
      <c r="W13" s="24">
        <f>SUM(W9:W12)</f>
        <v>83.880000000000024</v>
      </c>
    </row>
    <row r="14" spans="1:23" ht="32.25" customHeight="1" x14ac:dyDescent="0.25">
      <c r="A14" s="86" t="s">
        <v>35</v>
      </c>
      <c r="B14" s="89">
        <f>(B13/B7)</f>
        <v>1.6573033707865063E-2</v>
      </c>
      <c r="C14" s="150">
        <f>C13/(B13+B7)</f>
        <v>-3.3158331030670751E-3</v>
      </c>
      <c r="D14" s="150">
        <f>D13/(C13+B13+B7)</f>
        <v>3.3864984751871614E-2</v>
      </c>
      <c r="E14" s="151">
        <f>E13/(D13+C13+B13+B7)</f>
        <v>7.6920725387628258E-2</v>
      </c>
      <c r="G14" s="86" t="s">
        <v>35</v>
      </c>
      <c r="H14" s="89">
        <f>(H13/H7)</f>
        <v>-1.6341171781586016E-2</v>
      </c>
      <c r="I14" s="150">
        <f>I13/(H13+H7)</f>
        <v>-0.34846029173419774</v>
      </c>
      <c r="J14" s="150">
        <f>J13/(I13+H13+H7)</f>
        <v>5.6535447761194201E-2</v>
      </c>
      <c r="K14" s="151">
        <f>K13/(J13+I13+H13+H7)</f>
        <v>0.47859596953103406</v>
      </c>
      <c r="M14" s="86" t="s">
        <v>35</v>
      </c>
      <c r="N14" s="89">
        <f>(N13/N7)</f>
        <v>7.7673692427790722E-2</v>
      </c>
      <c r="O14" s="150">
        <f>O13/(N13+N7)</f>
        <v>0.13219847881202471</v>
      </c>
      <c r="P14" s="150">
        <f>P13/(O13+N13+N7)</f>
        <v>4.6705054382597484E-2</v>
      </c>
      <c r="Q14" s="151">
        <f>Q13/(P13+O13+N13+N7)</f>
        <v>5.1344743276283612E-2</v>
      </c>
      <c r="S14" s="86" t="s">
        <v>35</v>
      </c>
      <c r="T14" s="89">
        <f>(T13/T7)</f>
        <v>7.0348837209302156E-2</v>
      </c>
      <c r="U14" s="150">
        <f>U13/(T13+T7)</f>
        <v>-0.38077131993481805</v>
      </c>
      <c r="V14" s="150">
        <f>V13/(U13+T13+T7)</f>
        <v>0.10087719298245616</v>
      </c>
      <c r="W14" s="151">
        <f>W13/(V13+U13+T13+T7)</f>
        <v>0.5569721115537849</v>
      </c>
    </row>
    <row r="15" spans="1:23" ht="30.75" thickBot="1" x14ac:dyDescent="0.3">
      <c r="A15" s="36" t="s">
        <v>133</v>
      </c>
      <c r="B15" s="87">
        <f>B13/B7</f>
        <v>1.6573033707865063E-2</v>
      </c>
      <c r="C15" s="87">
        <f>SUM(B13:C13)/B7</f>
        <v>1.3202247191011202E-2</v>
      </c>
      <c r="D15" s="87">
        <f>SUM(B13:D13)/B7</f>
        <v>4.7514325842696853E-2</v>
      </c>
      <c r="E15" s="88" cm="1">
        <f t="array" ref="E15">SUM(B13:E13/B7)</f>
        <v>0.12808988764044948</v>
      </c>
      <c r="G15" s="36" t="s">
        <v>133</v>
      </c>
      <c r="H15" s="87">
        <f>H13/H7</f>
        <v>-1.6341171781586016E-2</v>
      </c>
      <c r="I15" s="87">
        <f>SUM(H13:I13)/H7</f>
        <v>-0.35910721402949369</v>
      </c>
      <c r="J15" s="87">
        <f>SUM(H13:J13)/H7</f>
        <v>-0.3228740534077319</v>
      </c>
      <c r="K15" s="88" cm="1">
        <f t="array" ref="K15">SUM(H13:K13/H7)</f>
        <v>1.1956954962138444E-3</v>
      </c>
      <c r="M15" s="36" t="s">
        <v>133</v>
      </c>
      <c r="N15" s="87">
        <f>N13/N7</f>
        <v>7.7673692427790722E-2</v>
      </c>
      <c r="O15" s="87">
        <f>SUM(N13:O13)/N7</f>
        <v>0.22014051522248246</v>
      </c>
      <c r="P15" s="87">
        <f>SUM(N13:P13)/N7</f>
        <v>0.27712724434035901</v>
      </c>
      <c r="Q15" s="88" cm="1">
        <f t="array" ref="Q15">SUM(N13:Q13/N7)</f>
        <v>0.34270101483216231</v>
      </c>
      <c r="S15" s="36" t="s">
        <v>133</v>
      </c>
      <c r="T15" s="87">
        <f>T13/T7</f>
        <v>7.0348837209302156E-2</v>
      </c>
      <c r="U15" s="87">
        <f>SUM(T13:U13)/T7</f>
        <v>-0.33720930232558149</v>
      </c>
      <c r="V15" s="87">
        <f>SUM(T13:V13)/T7</f>
        <v>-0.27034883720930242</v>
      </c>
      <c r="W15" s="88" cm="1">
        <f t="array" ref="W15">SUM(T13:W13/T7)</f>
        <v>0.13604651162790687</v>
      </c>
    </row>
    <row r="16" spans="1:23" x14ac:dyDescent="0.25">
      <c r="A16" s="1"/>
      <c r="B16" s="25"/>
      <c r="C16" s="25"/>
      <c r="D16" s="25"/>
    </row>
    <row r="17" spans="1:10" ht="15.75" thickBot="1" x14ac:dyDescent="0.3"/>
    <row r="18" spans="1:10" ht="30" x14ac:dyDescent="0.25">
      <c r="A18" s="53" t="str">
        <f>CONCATENATE("Authorized Revenue Req't Beginning"," ",'Rev Req''t_yrs 1-3_CH'!E3)</f>
        <v>Authorized Revenue Req't Beginning 2023</v>
      </c>
      <c r="B18" s="54">
        <f>'Rev Req''t_yrs 1-3_CH'!E4</f>
        <v>27284270.655336104</v>
      </c>
      <c r="C18" s="46"/>
      <c r="D18" s="46"/>
      <c r="E18" s="47"/>
    </row>
    <row r="19" spans="1:10" x14ac:dyDescent="0.25">
      <c r="A19" s="45"/>
      <c r="B19" s="176" t="s">
        <v>32</v>
      </c>
      <c r="C19" s="176"/>
      <c r="D19" s="176"/>
      <c r="E19" s="177"/>
    </row>
    <row r="20" spans="1:10" x14ac:dyDescent="0.25">
      <c r="A20" s="10"/>
      <c r="B20" s="146">
        <f>'Rev Req''t_yrs 1-3_CH'!E3</f>
        <v>2023</v>
      </c>
      <c r="C20" s="146">
        <f>'Rev Req''t_yrs 1-3_CH'!F3</f>
        <v>2024</v>
      </c>
      <c r="D20" s="146">
        <f>'Rev Req''t_yrs 1-3_CH'!G3</f>
        <v>2025</v>
      </c>
      <c r="E20" s="75">
        <f>'Rev Req''t_yrs 1-3_CH'!H3</f>
        <v>2026</v>
      </c>
    </row>
    <row r="21" spans="1:10" x14ac:dyDescent="0.25">
      <c r="A21" s="10" t="str">
        <f>'Rev Req''t_yrs 1-3_CH'!M5</f>
        <v>Existing</v>
      </c>
      <c r="B21" s="17">
        <f>'Rev Req''t_yrs 1-3_CH'!N5</f>
        <v>489750.9207869916</v>
      </c>
      <c r="C21" s="17">
        <f>'Rev Req''t_yrs 1-3_CH'!O5</f>
        <v>0</v>
      </c>
      <c r="D21" s="17">
        <f>'Rev Req''t_yrs 1-3_CH'!P5</f>
        <v>0</v>
      </c>
      <c r="E21" s="142">
        <f>'Rev Req''t_yrs 1-3_CH'!Q5</f>
        <v>0</v>
      </c>
    </row>
    <row r="22" spans="1:10" x14ac:dyDescent="0.25">
      <c r="A22" s="10" t="str">
        <f>'Rev Req''t_yrs 1-3_CH'!M6</f>
        <v>New</v>
      </c>
      <c r="B22" s="17">
        <f>'Rev Req''t_yrs 1-3_CH'!N6</f>
        <v>0</v>
      </c>
      <c r="C22" s="17">
        <f>'Rev Req''t_yrs 1-3_CH'!O6</f>
        <v>0</v>
      </c>
      <c r="D22" s="17">
        <f>'Rev Req''t_yrs 1-3_CH'!P6</f>
        <v>0</v>
      </c>
      <c r="E22" s="142">
        <f>'Rev Req''t_yrs 1-3_CH'!Q6</f>
        <v>0</v>
      </c>
    </row>
    <row r="23" spans="1:10" x14ac:dyDescent="0.25">
      <c r="A23" s="10" t="str">
        <f>'Rev Req''t_yrs 1-3_CH'!M8</f>
        <v>Anticipated</v>
      </c>
      <c r="B23" s="17">
        <f>'Rev Req''t_yrs 1-3_CH'!N8</f>
        <v>0</v>
      </c>
      <c r="C23" s="17">
        <f>'Rev Req''t_yrs 1-3_CH'!O8</f>
        <v>0</v>
      </c>
      <c r="D23" s="17">
        <f>'Rev Req''t_yrs 1-3_CH'!P8</f>
        <v>0</v>
      </c>
      <c r="E23" s="142">
        <f>'Rev Req''t_yrs 1-3_CH'!Q8</f>
        <v>0</v>
      </c>
    </row>
    <row r="24" spans="1:10" x14ac:dyDescent="0.25">
      <c r="A24" s="10">
        <f>'Rev Req''t_yrs 1-3_CH'!M9</f>
        <v>0</v>
      </c>
      <c r="B24" s="17">
        <f>'Rev Req''t_yrs 1-3_CH'!N9</f>
        <v>0</v>
      </c>
      <c r="C24" s="17">
        <f>'Rev Req''t_yrs 1-3_CH'!O9</f>
        <v>0</v>
      </c>
      <c r="D24" s="17">
        <f>'Rev Req''t_yrs 1-3_CH'!P9</f>
        <v>0</v>
      </c>
      <c r="E24" s="142">
        <f>'Rev Req''t_yrs 1-3_CH'!Q9</f>
        <v>0</v>
      </c>
    </row>
    <row r="25" spans="1:10" ht="15.75" thickBot="1" x14ac:dyDescent="0.3">
      <c r="A25" s="44" t="s">
        <v>33</v>
      </c>
      <c r="B25" s="145">
        <f>SUM(B21:B24)</f>
        <v>489750.9207869916</v>
      </c>
      <c r="C25" s="145">
        <f>SUM(C21:C24)</f>
        <v>0</v>
      </c>
      <c r="D25" s="145">
        <f>SUM(D21:D24)</f>
        <v>0</v>
      </c>
      <c r="E25" s="147">
        <f>SUM(E21:E24)</f>
        <v>0</v>
      </c>
    </row>
    <row r="26" spans="1:10" ht="15.75" thickTop="1" x14ac:dyDescent="0.25">
      <c r="A26" s="32"/>
      <c r="B26" s="15"/>
      <c r="E26" s="11"/>
      <c r="G26" s="1"/>
      <c r="H26" s="25"/>
      <c r="I26" s="25"/>
      <c r="J26" s="25"/>
    </row>
    <row r="27" spans="1:10" ht="30" x14ac:dyDescent="0.25">
      <c r="A27" s="31" t="s">
        <v>35</v>
      </c>
      <c r="B27" s="80">
        <f>B25/B18</f>
        <v>1.7949936319489223E-2</v>
      </c>
      <c r="C27" s="148">
        <f>(C25-B25)/(B28)</f>
        <v>-1.7633417596536433E-2</v>
      </c>
      <c r="D27" s="148">
        <f t="shared" ref="D27:E27" si="0">(D25-C25)/(C28)</f>
        <v>0</v>
      </c>
      <c r="E27" s="81">
        <f t="shared" si="0"/>
        <v>0</v>
      </c>
      <c r="G27" s="1"/>
      <c r="H27" s="25"/>
      <c r="I27" s="25"/>
      <c r="J27" s="25"/>
    </row>
    <row r="28" spans="1:10" ht="30" x14ac:dyDescent="0.25">
      <c r="A28" s="31" t="s">
        <v>34</v>
      </c>
      <c r="B28" s="17">
        <f>B18+B25</f>
        <v>27774021.576123096</v>
      </c>
      <c r="C28" s="17">
        <f>B28+C25</f>
        <v>27774021.576123096</v>
      </c>
      <c r="D28" s="17">
        <f>C28+D25</f>
        <v>27774021.576123096</v>
      </c>
      <c r="E28" s="29">
        <f>D28+E25</f>
        <v>27774021.576123096</v>
      </c>
      <c r="F28" s="30"/>
    </row>
    <row r="29" spans="1:10" ht="30.75" thickBot="1" x14ac:dyDescent="0.3">
      <c r="A29" s="36" t="s">
        <v>133</v>
      </c>
      <c r="B29" s="78">
        <f>(B28-B18)/B18</f>
        <v>1.794993631948923E-2</v>
      </c>
      <c r="C29" s="78">
        <f>(C28-B18)/B18</f>
        <v>1.794993631948923E-2</v>
      </c>
      <c r="D29" s="78">
        <f>(D28-C28)/C28</f>
        <v>0</v>
      </c>
      <c r="E29" s="79">
        <f>(E28-D28)/D28</f>
        <v>0</v>
      </c>
      <c r="F29" s="30"/>
    </row>
    <row r="30" spans="1:10" x14ac:dyDescent="0.25">
      <c r="E30" s="30"/>
    </row>
  </sheetData>
  <mergeCells count="5">
    <mergeCell ref="A4:E5"/>
    <mergeCell ref="G4:K5"/>
    <mergeCell ref="M4:Q5"/>
    <mergeCell ref="S4:W5"/>
    <mergeCell ref="B19:E19"/>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F3669-0C20-4B1F-8C24-4EB27747C56D}">
  <sheetPr>
    <tabColor theme="5" tint="0.39997558519241921"/>
  </sheetPr>
  <dimension ref="A1:W30"/>
  <sheetViews>
    <sheetView topLeftCell="A14" zoomScale="85" zoomScaleNormal="85" workbookViewId="0">
      <selection activeCell="D28" sqref="D28"/>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1-3_ORO'!A1</f>
        <v>CALIFORNIA WATER SERVICE</v>
      </c>
    </row>
    <row r="2" spans="1:23" x14ac:dyDescent="0.25">
      <c r="A2" s="1" t="str">
        <f>'Rev Req''t_yrs 1-3_ORO'!A2</f>
        <v>NORTH VALLEY REGION - OROVILLE</v>
      </c>
    </row>
    <row r="3" spans="1:23" ht="15.75" thickBot="1" x14ac:dyDescent="0.3">
      <c r="A3" s="1"/>
      <c r="B3" s="5"/>
      <c r="C3" s="5"/>
      <c r="D3" s="5"/>
    </row>
    <row r="4" spans="1:23" x14ac:dyDescent="0.25">
      <c r="A4" s="170" t="s">
        <v>137</v>
      </c>
      <c r="B4" s="171"/>
      <c r="C4" s="171"/>
      <c r="D4" s="171"/>
      <c r="E4" s="172"/>
      <c r="G4" s="170" t="s">
        <v>134</v>
      </c>
      <c r="H4" s="171"/>
      <c r="I4" s="171"/>
      <c r="J4" s="171"/>
      <c r="K4" s="172"/>
      <c r="M4" s="170" t="s">
        <v>135</v>
      </c>
      <c r="N4" s="171"/>
      <c r="O4" s="171"/>
      <c r="P4" s="171"/>
      <c r="Q4" s="172"/>
      <c r="S4" s="170" t="s">
        <v>136</v>
      </c>
      <c r="T4" s="171"/>
      <c r="U4" s="171"/>
      <c r="V4" s="171"/>
      <c r="W4" s="172"/>
    </row>
    <row r="5" spans="1:23" ht="15.75" thickBot="1" x14ac:dyDescent="0.3">
      <c r="A5" s="173"/>
      <c r="B5" s="174"/>
      <c r="C5" s="174"/>
      <c r="D5" s="174"/>
      <c r="E5" s="175"/>
      <c r="G5" s="173"/>
      <c r="H5" s="174"/>
      <c r="I5" s="174"/>
      <c r="J5" s="174"/>
      <c r="K5" s="175"/>
      <c r="M5" s="173"/>
      <c r="N5" s="174"/>
      <c r="O5" s="174"/>
      <c r="P5" s="174"/>
      <c r="Q5" s="175"/>
      <c r="S5" s="173"/>
      <c r="T5" s="174"/>
      <c r="U5" s="174"/>
      <c r="V5" s="174"/>
      <c r="W5" s="175"/>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1-3_ORO'!$E3)</f>
        <v>Bill Beginning 2023</v>
      </c>
      <c r="B7" s="25">
        <f>Bill_Impact_ORO!F5</f>
        <v>549.24</v>
      </c>
      <c r="D7" s="82"/>
      <c r="E7" s="77"/>
      <c r="G7" s="85" t="str">
        <f>CONCATENATE("Bill Beginning"," ",'Rev Req''t_yrs 1-3_ORO'!$E3)</f>
        <v>Bill Beginning 2023</v>
      </c>
      <c r="H7" s="25">
        <f>Bill_Impact_ORO!K5</f>
        <v>366.11999999999995</v>
      </c>
      <c r="J7" s="82"/>
      <c r="K7" s="77"/>
      <c r="M7" s="85" t="str">
        <f>CONCATENATE("Bill Beginning"," ",'Rev Req''t_yrs 1-3_ORO'!$E3)</f>
        <v>Bill Beginning 2023</v>
      </c>
      <c r="N7" s="25">
        <f>Bill_Impact_ORO!Q5</f>
        <v>509.4</v>
      </c>
      <c r="P7" s="82"/>
      <c r="Q7" s="77"/>
      <c r="S7" s="85" t="str">
        <f>CONCATENATE("Bill Beginning"," ",'Rev Req''t_yrs 1-3_ORO'!$E3)</f>
        <v>Bill Beginning 2023</v>
      </c>
      <c r="T7" s="25">
        <f>Bill_Impact_ORO!V5</f>
        <v>326.99999999999994</v>
      </c>
      <c r="V7" s="82"/>
      <c r="W7" s="77"/>
    </row>
    <row r="8" spans="1:23" x14ac:dyDescent="0.25">
      <c r="A8" s="9"/>
      <c r="B8" s="74">
        <f>'Rev Req''t_yrs 1-3_ORO'!$E3</f>
        <v>2023</v>
      </c>
      <c r="C8" s="74">
        <f>'Rev Req''t_yrs 1-3_ORO'!$F3</f>
        <v>2024</v>
      </c>
      <c r="D8" s="74">
        <f>'Rev Req''t_yrs 1-3_ORO'!$G3</f>
        <v>2025</v>
      </c>
      <c r="E8" s="73">
        <f>'Rev Req''t_yrs 1-3_ORO'!$H3</f>
        <v>2026</v>
      </c>
      <c r="G8" s="9"/>
      <c r="H8" s="74">
        <f>'Rev Req''t_yrs 1-3_ORO'!$E3</f>
        <v>2023</v>
      </c>
      <c r="I8" s="74">
        <f>'Rev Req''t_yrs 1-3_ORO'!$F3</f>
        <v>2024</v>
      </c>
      <c r="J8" s="74">
        <f>'Rev Req''t_yrs 1-3_ORO'!$G3</f>
        <v>2025</v>
      </c>
      <c r="K8" s="73">
        <f>'Rev Req''t_yrs 1-3_ORO'!$H3</f>
        <v>2026</v>
      </c>
      <c r="M8" s="9"/>
      <c r="N8" s="74">
        <f>'Rev Req''t_yrs 1-3_ORO'!$E3</f>
        <v>2023</v>
      </c>
      <c r="O8" s="74">
        <f>'Rev Req''t_yrs 1-3_ORO'!$F3</f>
        <v>2024</v>
      </c>
      <c r="P8" s="74">
        <f>'Rev Req''t_yrs 1-3_ORO'!$G3</f>
        <v>2025</v>
      </c>
      <c r="Q8" s="73">
        <f>'Rev Req''t_yrs 1-3_ORO'!$H3</f>
        <v>2026</v>
      </c>
      <c r="S8" s="9"/>
      <c r="T8" s="74">
        <f>'Rev Req''t_yrs 1-3_ORO'!$E3</f>
        <v>2023</v>
      </c>
      <c r="U8" s="74">
        <f>'Rev Req''t_yrs 1-3_ORO'!$F3</f>
        <v>2024</v>
      </c>
      <c r="V8" s="74">
        <f>'Rev Req''t_yrs 1-3_ORO'!$G3</f>
        <v>2025</v>
      </c>
      <c r="W8" s="73">
        <f>'Rev Req''t_yrs 1-3_ORO'!$H3</f>
        <v>2026</v>
      </c>
    </row>
    <row r="9" spans="1:23" x14ac:dyDescent="0.25">
      <c r="A9" s="32" t="s">
        <v>143</v>
      </c>
      <c r="B9" s="7">
        <f>SUMIFS(Bill_Impact_ORO!$F$6:$F$53,Bill_Impact_ORO!$D$6:$D$53,[1]Summary_PV!B$8,Bill_Impact_ORO!$A$6:$A$53,[1]Summary_PV!$A9)</f>
        <v>22.44000000000014</v>
      </c>
      <c r="C9" s="7">
        <f>SUMIFS(Bill_Impact_ORO!$F$6:$F$53,Bill_Impact_ORO!$D$6:$D$53,[1]Summary_PV!C$8,Bill_Impact_ORO!$A$6:$A$53,[1]Summary_PV!$A9)</f>
        <v>-57.600000000000051</v>
      </c>
      <c r="D9" s="7">
        <f>SUMIFS(Bill_Impact_ORO!$F$6:$F$53,Bill_Impact_ORO!$D$6:$D$53,[1]Summary_PV!D$8,Bill_Impact_ORO!$A$6:$A$53,[1]Summary_PV!$A9)</f>
        <v>0</v>
      </c>
      <c r="E9" s="83">
        <f>SUMIFS(Bill_Impact_ORO!$F$6:$F$53,Bill_Impact_ORO!$D$6:$D$53,[1]Summary_PV!E$8,Bill_Impact_ORO!$A$6:$A$53,[1]Summary_PV!$A9)</f>
        <v>0</v>
      </c>
      <c r="G9" s="32" t="s">
        <v>143</v>
      </c>
      <c r="H9" s="7">
        <f>SUMIFS(Bill_Impact_ORO!$K$6:$K$53,Bill_Impact_ORO!$D$6:$D$53,[1]Summary_PV!H$8,Bill_Impact_ORO!$A$6:$A$53,[1]Summary_PV!$A9)</f>
        <v>6.6000000000001364</v>
      </c>
      <c r="I9" s="7">
        <f>SUMIFS(Bill_Impact_ORO!$K$6:$K$53,Bill_Impact_ORO!$D$6:$D$53,[1]Summary_PV!I$8,Bill_Impact_ORO!$A$6:$A$53,[1]Summary_PV!$A9)</f>
        <v>-78.120000000000061</v>
      </c>
      <c r="J9" s="7">
        <f>SUMIFS(Bill_Impact_ORO!$K$6:$K$53,Bill_Impact_ORO!$D$6:$D$53,[1]Summary_PV!J$8,Bill_Impact_ORO!$A$6:$A$53,[1]Summary_PV!$A9)</f>
        <v>0</v>
      </c>
      <c r="K9" s="83">
        <f>SUMIFS(Bill_Impact_ORO!$K$6:$K$53,Bill_Impact_ORO!$D$6:$D$53,[1]Summary_PV!K$8,Bill_Impact_ORO!$A$6:$A$53,[1]Summary_PV!$A9)</f>
        <v>0</v>
      </c>
      <c r="M9" s="32" t="s">
        <v>143</v>
      </c>
      <c r="N9" s="7">
        <f>SUMIFS(Bill_Impact_ORO!$Q$6:$Q$53,Bill_Impact_ORO!$D$6:$D$53,[1]Summary_PV!N$8,Bill_Impact_ORO!$A$6:$A$53,[1]Summary_PV!$A9)</f>
        <v>22.080000000000126</v>
      </c>
      <c r="O9" s="7">
        <f>SUMIFS(Bill_Impact_ORO!$Q$6:$Q$53,Bill_Impact_ORO!$D$6:$D$53,[1]Summary_PV!O$8,Bill_Impact_ORO!$A$6:$A$53,[1]Summary_PV!$A9)</f>
        <v>-17.400000000000034</v>
      </c>
      <c r="P9" s="7">
        <f>SUMIFS(Bill_Impact_ORO!$Q$6:$Q$53,Bill_Impact_ORO!$D$6:$D$53,[1]Summary_PV!P$8,Bill_Impact_ORO!$A$6:$A$53,[1]Summary_PV!$A9)</f>
        <v>0</v>
      </c>
      <c r="Q9" s="83">
        <f>SUMIFS(Bill_Impact_ORO!$Q$6:$Q$53,Bill_Impact_ORO!$D$6:$D$53,[1]Summary_PV!Q$8,Bill_Impact_ORO!$A$6:$A$53,[1]Summary_PV!$A9)</f>
        <v>0</v>
      </c>
      <c r="S9" s="32" t="s">
        <v>143</v>
      </c>
      <c r="T9" s="7">
        <f>SUMIFS(Bill_Impact_ORO!$V$6:$V$53,Bill_Impact_ORO!$D$6:$D$53,[1]Summary_PV!T$8,Bill_Impact_ORO!$A$6:$A$53,[1]Summary_PV!$A9)</f>
        <v>6.6000000000000938</v>
      </c>
      <c r="U9" s="7">
        <f>SUMIFS(Bill_Impact_ORO!$V$6:$V$53,Bill_Impact_ORO!$D$6:$D$53,[1]Summary_PV!U$8,Bill_Impact_ORO!$A$6:$A$53,[1]Summary_PV!$A9)</f>
        <v>-78.840000000000046</v>
      </c>
      <c r="V9" s="7">
        <f>SUMIFS(Bill_Impact_ORO!$V$6:$V$53,Bill_Impact_ORO!$D$6:$D$53,[1]Summary_PV!V$8,Bill_Impact_ORO!$A$6:$A$53,[1]Summary_PV!$A9)</f>
        <v>0</v>
      </c>
      <c r="W9" s="83">
        <f>SUMIFS(Bill_Impact_ORO!$V$6:$V$53,Bill_Impact_ORO!$D$6:$D$53,[1]Summary_PV!W$8,Bill_Impact_ORO!$A$6:$A$53,[1]Summary_PV!$A9)</f>
        <v>0</v>
      </c>
    </row>
    <row r="10" spans="1:23" x14ac:dyDescent="0.25">
      <c r="A10" s="32" t="s">
        <v>144</v>
      </c>
      <c r="B10" s="7">
        <f>SUMIFS(Bill_Impact_ORO!$F$6:$F$53,Bill_Impact_ORO!$D$6:$D$53,[1]Summary_PV!B$8,Bill_Impact_ORO!$A$6:$A$53,[1]Summary_PV!$A10)</f>
        <v>0</v>
      </c>
      <c r="C10" s="7">
        <f>SUMIFS(Bill_Impact_ORO!$F$6:$F$53,Bill_Impact_ORO!$D$6:$D$53,[1]Summary_PV!C$8,Bill_Impact_ORO!$A$6:$A$53,[1]Summary_PV!$A10)</f>
        <v>0</v>
      </c>
      <c r="D10" s="7">
        <f>SUMIFS(Bill_Impact_ORO!$F$6:$F$53,Bill_Impact_ORO!$D$6:$D$53,[1]Summary_PV!D$8,Bill_Impact_ORO!$A$6:$A$53,[1]Summary_PV!$A10)</f>
        <v>0</v>
      </c>
      <c r="E10" s="83">
        <f>SUMIFS(Bill_Impact_ORO!$F$6:$F$53,Bill_Impact_ORO!$D$6:$D$53,[1]Summary_PV!E$8,Bill_Impact_ORO!$A$6:$A$53,[1]Summary_PV!$A10)</f>
        <v>0</v>
      </c>
      <c r="G10" s="32" t="s">
        <v>144</v>
      </c>
      <c r="H10" s="7">
        <f>SUMIFS(Bill_Impact_ORO!$K$6:$K$53,Bill_Impact_ORO!$D$6:$D$53,[1]Summary_PV!H$8,Bill_Impact_ORO!$A$6:$A$53,[1]Summary_PV!$A10)</f>
        <v>0</v>
      </c>
      <c r="I10" s="7">
        <f>SUMIFS(Bill_Impact_ORO!$K$6:$K$53,Bill_Impact_ORO!$D$6:$D$53,[1]Summary_PV!I$8,Bill_Impact_ORO!$A$6:$A$53,[1]Summary_PV!$A10)</f>
        <v>0</v>
      </c>
      <c r="J10" s="7">
        <f>SUMIFS(Bill_Impact_ORO!$K$6:$K$53,Bill_Impact_ORO!$D$6:$D$53,[1]Summary_PV!J$8,Bill_Impact_ORO!$A$6:$A$53,[1]Summary_PV!$A10)</f>
        <v>0</v>
      </c>
      <c r="K10" s="83">
        <f>SUMIFS(Bill_Impact_ORO!$K$6:$K$53,Bill_Impact_ORO!$D$6:$D$53,[1]Summary_PV!K$8,Bill_Impact_ORO!$A$6:$A$53,[1]Summary_PV!$A10)</f>
        <v>0</v>
      </c>
      <c r="M10" s="32" t="s">
        <v>144</v>
      </c>
      <c r="N10" s="7">
        <f>SUMIFS(Bill_Impact_ORO!$Q$6:$Q$53,Bill_Impact_ORO!$D$6:$D$53,[1]Summary_PV!N$8,Bill_Impact_ORO!$A$6:$A$53,[1]Summary_PV!$A10)</f>
        <v>0</v>
      </c>
      <c r="O10" s="7">
        <f>SUMIFS(Bill_Impact_ORO!$Q$6:$Q$53,Bill_Impact_ORO!$D$6:$D$53,[1]Summary_PV!O$8,Bill_Impact_ORO!$A$6:$A$53,[1]Summary_PV!$A10)</f>
        <v>0</v>
      </c>
      <c r="P10" s="7">
        <f>SUMIFS(Bill_Impact_ORO!$Q$6:$Q$53,Bill_Impact_ORO!$D$6:$D$53,[1]Summary_PV!P$8,Bill_Impact_ORO!$A$6:$A$53,[1]Summary_PV!$A10)</f>
        <v>0</v>
      </c>
      <c r="Q10" s="83">
        <f>SUMIFS(Bill_Impact_ORO!$Q$6:$Q$53,Bill_Impact_ORO!$D$6:$D$53,[1]Summary_PV!Q$8,Bill_Impact_ORO!$A$6:$A$53,[1]Summary_PV!$A10)</f>
        <v>0</v>
      </c>
      <c r="S10" s="32" t="s">
        <v>144</v>
      </c>
      <c r="T10" s="7">
        <f>SUMIFS(Bill_Impact_ORO!$V$6:$V$53,Bill_Impact_ORO!$D$6:$D$53,[1]Summary_PV!T$8,Bill_Impact_ORO!$A$6:$A$53,[1]Summary_PV!$A10)</f>
        <v>0</v>
      </c>
      <c r="U10" s="7">
        <f>SUMIFS(Bill_Impact_ORO!$V$6:$V$53,Bill_Impact_ORO!$D$6:$D$53,[1]Summary_PV!U$8,Bill_Impact_ORO!$A$6:$A$53,[1]Summary_PV!$A10)</f>
        <v>0</v>
      </c>
      <c r="V10" s="7">
        <f>SUMIFS(Bill_Impact_ORO!$V$6:$V$53,Bill_Impact_ORO!$D$6:$D$53,[1]Summary_PV!V$8,Bill_Impact_ORO!$A$6:$A$53,[1]Summary_PV!$A10)</f>
        <v>0</v>
      </c>
      <c r="W10" s="83">
        <f>SUMIFS(Bill_Impact_ORO!$V$6:$V$53,Bill_Impact_ORO!$D$6:$D$53,[1]Summary_PV!W$8,Bill_Impact_ORO!$A$6:$A$53,[1]Summary_PV!$A10)</f>
        <v>0</v>
      </c>
    </row>
    <row r="11" spans="1:23" x14ac:dyDescent="0.25">
      <c r="A11" s="32" t="s">
        <v>146</v>
      </c>
      <c r="B11" s="7">
        <f>SUMIFS(Bill_Impact_ORO!$F$6:$F$53,Bill_Impact_ORO!$D$6:$D$53,[1]Summary_PV!B$8,Bill_Impact_ORO!$A$6:$A$53,[1]Summary_PV!$A11)</f>
        <v>0</v>
      </c>
      <c r="C11" s="7">
        <f>SUMIFS(Bill_Impact_ORO!$F$6:$F$53,Bill_Impact_ORO!$D$6:$D$53,[1]Summary_PV!C$8,Bill_Impact_ORO!$A$6:$A$53,[1]Summary_PV!$A11)</f>
        <v>69.239999999999952</v>
      </c>
      <c r="D11" s="7">
        <f>SUMIFS(Bill_Impact_ORO!$F$6:$F$53,Bill_Impact_ORO!$D$6:$D$53,[1]Summary_PV!D$8,Bill_Impact_ORO!$A$6:$A$53,[1]Summary_PV!$A11)</f>
        <v>0</v>
      </c>
      <c r="E11" s="83">
        <f>SUMIFS(Bill_Impact_ORO!$F$6:$F$53,Bill_Impact_ORO!$D$6:$D$53,[1]Summary_PV!E$8,Bill_Impact_ORO!$A$6:$A$53,[1]Summary_PV!$A11)</f>
        <v>0</v>
      </c>
      <c r="G11" s="32" t="s">
        <v>145</v>
      </c>
      <c r="H11" s="7">
        <f>SUMIFS(Bill_Impact_ORO!$K$6:$K$53,Bill_Impact_ORO!$D$6:$D$53,[1]Summary_PV!H$8,Bill_Impact_ORO!$A$6:$A$53,[1]Summary_PV!$A11)</f>
        <v>0</v>
      </c>
      <c r="I11" s="7">
        <f>SUMIFS(Bill_Impact_ORO!$K$6:$K$53,Bill_Impact_ORO!$D$6:$D$53,[1]Summary_PV!I$8,Bill_Impact_ORO!$A$6:$A$53,[1]Summary_PV!$A11)</f>
        <v>-15.719999999999942</v>
      </c>
      <c r="J11" s="7">
        <f>SUMIFS(Bill_Impact_ORO!$K$6:$K$53,Bill_Impact_ORO!$D$6:$D$53,[1]Summary_PV!J$8,Bill_Impact_ORO!$A$6:$A$53,[1]Summary_PV!$A11)</f>
        <v>0</v>
      </c>
      <c r="K11" s="83">
        <f>SUMIFS(Bill_Impact_ORO!$K$6:$K$53,Bill_Impact_ORO!$D$6:$D$53,[1]Summary_PV!K$8,Bill_Impact_ORO!$A$6:$A$53,[1]Summary_PV!$A11)</f>
        <v>0</v>
      </c>
      <c r="M11" s="32" t="s">
        <v>145</v>
      </c>
      <c r="N11" s="7">
        <f>SUMIFS(Bill_Impact_ORO!$Q$6:$Q$53,Bill_Impact_ORO!$D$6:$D$53,[1]Summary_PV!N$8,Bill_Impact_ORO!$A$6:$A$53,[1]Summary_PV!$A11)</f>
        <v>0</v>
      </c>
      <c r="O11" s="7">
        <f>SUMIFS(Bill_Impact_ORO!$Q$6:$Q$53,Bill_Impact_ORO!$D$6:$D$53,[1]Summary_PV!O$8,Bill_Impact_ORO!$A$6:$A$53,[1]Summary_PV!$A11)</f>
        <v>69.239999999999952</v>
      </c>
      <c r="P11" s="7">
        <f>SUMIFS(Bill_Impact_ORO!$Q$6:$Q$53,Bill_Impact_ORO!$D$6:$D$53,[1]Summary_PV!P$8,Bill_Impact_ORO!$A$6:$A$53,[1]Summary_PV!$A11)</f>
        <v>0</v>
      </c>
      <c r="Q11" s="83">
        <f>SUMIFS(Bill_Impact_ORO!$Q$6:$Q$53,Bill_Impact_ORO!$D$6:$D$53,[1]Summary_PV!Q$8,Bill_Impact_ORO!$A$6:$A$53,[1]Summary_PV!$A11)</f>
        <v>0</v>
      </c>
      <c r="S11" s="32" t="s">
        <v>145</v>
      </c>
      <c r="T11" s="7">
        <f>SUMIFS(Bill_Impact_ORO!$V$6:$V$53,Bill_Impact_ORO!$D$6:$D$53,[1]Summary_PV!T$8,Bill_Impact_ORO!$A$6:$A$53,[1]Summary_PV!$A11)</f>
        <v>0</v>
      </c>
      <c r="U11" s="7">
        <f>SUMIFS(Bill_Impact_ORO!$V$6:$V$53,Bill_Impact_ORO!$D$6:$D$53,[1]Summary_PV!U$8,Bill_Impact_ORO!$A$6:$A$53,[1]Summary_PV!$A11)</f>
        <v>-15.839999999999961</v>
      </c>
      <c r="V11" s="7">
        <f>SUMIFS(Bill_Impact_ORO!$V$6:$V$53,Bill_Impact_ORO!$D$6:$D$53,[1]Summary_PV!V$8,Bill_Impact_ORO!$A$6:$A$53,[1]Summary_PV!$A11)</f>
        <v>0</v>
      </c>
      <c r="W11" s="83">
        <f>SUMIFS(Bill_Impact_ORO!$V$6:$V$53,Bill_Impact_ORO!$D$6:$D$53,[1]Summary_PV!W$8,Bill_Impact_ORO!$A$6:$A$53,[1]Summary_PV!$A11)</f>
        <v>0</v>
      </c>
    </row>
    <row r="12" spans="1:23" x14ac:dyDescent="0.25">
      <c r="A12" s="32" t="s">
        <v>48</v>
      </c>
      <c r="B12" s="7">
        <f>SUMIFS(Bill_Impact_ORO!$F$6:$F$53,Bill_Impact_ORO!$D$6:$D$53,[1]Summary_PV!B$8,Bill_Impact_ORO!$A$6:$A$53,[1]Summary_PV!$A12)</f>
        <v>0</v>
      </c>
      <c r="C12" s="7">
        <f>SUMIFS(Bill_Impact_ORO!$F$6:$F$53,Bill_Impact_ORO!$D$6:$D$53,[1]Summary_PV!C$8,Bill_Impact_ORO!$A$6:$A$53,[1]Summary_PV!$A12)</f>
        <v>0</v>
      </c>
      <c r="D12" s="7">
        <f>SUMIFS(Bill_Impact_ORO!$F$6:$F$53,Bill_Impact_ORO!$D$6:$D$53,[1]Summary_PV!D$8,Bill_Impact_ORO!$A$6:$A$53,[1]Summary_PV!$A12)</f>
        <v>18.09552000000005</v>
      </c>
      <c r="E12" s="83">
        <f>SUMIFS(Bill_Impact_ORO!$F$6:$F$53,Bill_Impact_ORO!$D$6:$D$53,[1]Summary_PV!E$8,Bill_Impact_ORO!$A$6:$A$53,[1]Summary_PV!$A12)</f>
        <v>31.704479999999933</v>
      </c>
      <c r="G12" s="32" t="s">
        <v>48</v>
      </c>
      <c r="H12" s="7">
        <f>SUMIFS(Bill_Impact_ORO!$K$6:$K$53,Bill_Impact_ORO!$D$6:$D$53,[1]Summary_PV!H$8,Bill_Impact_ORO!$A$6:$A$53,[1]Summary_PV!$A12)</f>
        <v>0</v>
      </c>
      <c r="I12" s="7">
        <f>SUMIFS(Bill_Impact_ORO!$K$6:$K$53,Bill_Impact_ORO!$D$6:$D$53,[1]Summary_PV!I$8,Bill_Impact_ORO!$A$6:$A$53,[1]Summary_PV!$A12)</f>
        <v>0</v>
      </c>
      <c r="J12" s="7">
        <f>SUMIFS(Bill_Impact_ORO!$K$6:$K$53,Bill_Impact_ORO!$D$6:$D$53,[1]Summary_PV!J$8,Bill_Impact_ORO!$A$6:$A$53,[1]Summary_PV!$A12)</f>
        <v>12.492119999999872</v>
      </c>
      <c r="K12" s="83">
        <f>SUMIFS(Bill_Impact_ORO!$K$6:$K$53,Bill_Impact_ORO!$D$6:$D$53,[1]Summary_PV!K$8,Bill_Impact_ORO!$A$6:$A$53,[1]Summary_PV!$A12)</f>
        <v>113.0278800000001</v>
      </c>
      <c r="M12" s="32" t="s">
        <v>48</v>
      </c>
      <c r="N12" s="7">
        <f>SUMIFS(Bill_Impact_ORO!$Q$6:$Q$53,Bill_Impact_ORO!$D$6:$D$53,[1]Summary_PV!N$8,Bill_Impact_ORO!$A$6:$A$53,[1]Summary_PV!$A12)</f>
        <v>0</v>
      </c>
      <c r="O12" s="7">
        <f>SUMIFS(Bill_Impact_ORO!$Q$6:$Q$53,Bill_Impact_ORO!$D$6:$D$53,[1]Summary_PV!O$8,Bill_Impact_ORO!$A$6:$A$53,[1]Summary_PV!$A12)</f>
        <v>0</v>
      </c>
      <c r="P12" s="7">
        <f>SUMIFS(Bill_Impact_ORO!$Q$6:$Q$53,Bill_Impact_ORO!$D$6:$D$53,[1]Summary_PV!P$8,Bill_Impact_ORO!$A$6:$A$53,[1]Summary_PV!$A12)</f>
        <v>18.120000000000061</v>
      </c>
      <c r="Q12" s="83">
        <f>SUMIFS(Bill_Impact_ORO!$Q$6:$Q$53,Bill_Impact_ORO!$D$6:$D$53,[1]Summary_PV!Q$8,Bill_Impact_ORO!$A$6:$A$53,[1]Summary_PV!$A12)</f>
        <v>31.679999999999922</v>
      </c>
      <c r="S12" s="32" t="s">
        <v>48</v>
      </c>
      <c r="T12" s="7">
        <f>SUMIFS(Bill_Impact_ORO!$V$6:$V$53,Bill_Impact_ORO!$D$6:$D$53,[1]Summary_PV!T$8,Bill_Impact_ORO!$A$6:$A$53,[1]Summary_PV!$A12)</f>
        <v>0</v>
      </c>
      <c r="U12" s="7">
        <f>SUMIFS(Bill_Impact_ORO!$V$6:$V$53,Bill_Impact_ORO!$D$6:$D$53,[1]Summary_PV!U$8,Bill_Impact_ORO!$A$6:$A$53,[1]Summary_PV!$A12)</f>
        <v>0</v>
      </c>
      <c r="V12" s="7">
        <f>SUMIFS(Bill_Impact_ORO!$V$6:$V$53,Bill_Impact_ORO!$D$6:$D$53,[1]Summary_PV!V$8,Bill_Impact_ORO!$A$6:$A$53,[1]Summary_PV!$A12)</f>
        <v>13.919999999999916</v>
      </c>
      <c r="W12" s="83">
        <f>SUMIFS(Bill_Impact_ORO!$V$6:$V$53,Bill_Impact_ORO!$D$6:$D$53,[1]Summary_PV!W$8,Bill_Impact_ORO!$A$6:$A$53,[1]Summary_PV!$A12)</f>
        <v>101.52000000000001</v>
      </c>
    </row>
    <row r="13" spans="1:23" ht="15.75" thickBot="1" x14ac:dyDescent="0.3">
      <c r="A13" s="22" t="s">
        <v>31</v>
      </c>
      <c r="B13" s="23">
        <f>SUM(B9:B12)</f>
        <v>22.44000000000014</v>
      </c>
      <c r="C13" s="23">
        <f>SUM(C9:C12)</f>
        <v>11.639999999999901</v>
      </c>
      <c r="D13" s="23">
        <f>SUM(D9:D12)</f>
        <v>18.09552000000005</v>
      </c>
      <c r="E13" s="24">
        <f>SUM(E9:E12)</f>
        <v>31.704479999999933</v>
      </c>
      <c r="G13" s="22" t="s">
        <v>31</v>
      </c>
      <c r="H13" s="23">
        <f>SUM(H9:H12)</f>
        <v>6.6000000000001364</v>
      </c>
      <c r="I13" s="23">
        <f>SUM(I9:I12)</f>
        <v>-93.84</v>
      </c>
      <c r="J13" s="23">
        <f>SUM(J9:J12)</f>
        <v>12.492119999999872</v>
      </c>
      <c r="K13" s="24">
        <f>SUM(K9:K12)</f>
        <v>113.0278800000001</v>
      </c>
      <c r="M13" s="22" t="s">
        <v>31</v>
      </c>
      <c r="N13" s="23">
        <f>SUM(N9:N12)</f>
        <v>22.080000000000126</v>
      </c>
      <c r="O13" s="23">
        <f>SUM(O9:O12)</f>
        <v>51.839999999999918</v>
      </c>
      <c r="P13" s="23">
        <f>SUM(P9:P12)</f>
        <v>18.120000000000061</v>
      </c>
      <c r="Q13" s="24">
        <f>SUM(Q9:Q12)</f>
        <v>31.679999999999922</v>
      </c>
      <c r="S13" s="22" t="s">
        <v>31</v>
      </c>
      <c r="T13" s="23">
        <f>SUM(T9:T12)</f>
        <v>6.6000000000000938</v>
      </c>
      <c r="U13" s="23">
        <f>SUM(U9:U12)</f>
        <v>-94.68</v>
      </c>
      <c r="V13" s="23">
        <f>SUM(V9:V12)</f>
        <v>13.919999999999916</v>
      </c>
      <c r="W13" s="24">
        <f>SUM(W9:W12)</f>
        <v>101.52000000000001</v>
      </c>
    </row>
    <row r="14" spans="1:23" ht="32.25" customHeight="1" x14ac:dyDescent="0.25">
      <c r="A14" s="86" t="s">
        <v>35</v>
      </c>
      <c r="B14" s="89">
        <f>(B13/B7)</f>
        <v>4.0856456194013797E-2</v>
      </c>
      <c r="C14" s="150">
        <f>C13/(B13+B7)</f>
        <v>2.0361041141897386E-2</v>
      </c>
      <c r="D14" s="150">
        <f>D13/(C13+B13+B7)</f>
        <v>3.1021600493725654E-2</v>
      </c>
      <c r="E14" s="151">
        <f>E13/(D13+C13+B13+B7)</f>
        <v>5.2716431395052665E-2</v>
      </c>
      <c r="G14" s="86" t="s">
        <v>35</v>
      </c>
      <c r="H14" s="89">
        <f>(H13/H7)</f>
        <v>1.8026876433956455E-2</v>
      </c>
      <c r="I14" s="150">
        <f>I13/(H13+H7)</f>
        <v>-0.25177076625885381</v>
      </c>
      <c r="J14" s="150">
        <f>J13/(I13+H13+H7)</f>
        <v>4.4793889845094186E-2</v>
      </c>
      <c r="K14" s="151">
        <f>K13/(J13+I13+H13+H7)</f>
        <v>0.38791590629879114</v>
      </c>
      <c r="M14" s="86" t="s">
        <v>35</v>
      </c>
      <c r="N14" s="89">
        <f>(N13/N7)</f>
        <v>4.3345111896348897E-2</v>
      </c>
      <c r="O14" s="150">
        <f>O13/(N13+N7)</f>
        <v>9.7538947843756871E-2</v>
      </c>
      <c r="P14" s="150">
        <f>P13/(O13+N13+N7)</f>
        <v>3.1063567167249638E-2</v>
      </c>
      <c r="Q14" s="151">
        <f>Q13/(P13+O13+N13+N7)</f>
        <v>5.2673583399840247E-2</v>
      </c>
      <c r="S14" s="86" t="s">
        <v>35</v>
      </c>
      <c r="T14" s="89">
        <f>(T13/T7)</f>
        <v>2.0183486238532399E-2</v>
      </c>
      <c r="U14" s="150">
        <f>U13/(T13+T7)</f>
        <v>-0.28381294964028775</v>
      </c>
      <c r="V14" s="150">
        <f>V13/(U13+T13+T7)</f>
        <v>5.8262179809140779E-2</v>
      </c>
      <c r="W14" s="151">
        <f>W13/(V13+U13+T13+T7)</f>
        <v>0.40151874703369733</v>
      </c>
    </row>
    <row r="15" spans="1:23" ht="30.75" thickBot="1" x14ac:dyDescent="0.3">
      <c r="A15" s="36" t="s">
        <v>133</v>
      </c>
      <c r="B15" s="87">
        <f>B13/B7</f>
        <v>4.0856456194013797E-2</v>
      </c>
      <c r="C15" s="87">
        <f>SUM(B13:C13)/B7</f>
        <v>6.2049377321389633E-2</v>
      </c>
      <c r="D15" s="87">
        <f>SUM(B13:D13)/B7</f>
        <v>9.4995848809263872E-2</v>
      </c>
      <c r="E15" s="88" cm="1">
        <f t="array" ref="E15">SUM(B13:E13/B7)</f>
        <v>0.15272012235088489</v>
      </c>
      <c r="G15" s="36" t="s">
        <v>133</v>
      </c>
      <c r="H15" s="87">
        <f>H13/H7</f>
        <v>1.8026876433956455E-2</v>
      </c>
      <c r="I15" s="87">
        <f>SUM(H13:I13)/H7</f>
        <v>-0.23828253031792823</v>
      </c>
      <c r="J15" s="87">
        <f>SUM(H13:J13)/H7</f>
        <v>-0.20416224188790563</v>
      </c>
      <c r="K15" s="88" cm="1">
        <f t="array" ref="K15">SUM(H13:K13/H7)</f>
        <v>0.10455588331694557</v>
      </c>
      <c r="M15" s="36" t="s">
        <v>133</v>
      </c>
      <c r="N15" s="87">
        <f>N13/N7</f>
        <v>4.3345111896348897E-2</v>
      </c>
      <c r="O15" s="87">
        <f>SUM(N13:O13)/N7</f>
        <v>0.14511189634864555</v>
      </c>
      <c r="P15" s="87">
        <f>SUM(N13:P13)/N7</f>
        <v>0.18068315665488832</v>
      </c>
      <c r="Q15" s="88" cm="1">
        <f t="array" ref="Q15">SUM(N13:Q13/N7)</f>
        <v>0.24287396937573624</v>
      </c>
      <c r="S15" s="36" t="s">
        <v>133</v>
      </c>
      <c r="T15" s="87">
        <f>T13/T7</f>
        <v>2.0183486238532399E-2</v>
      </c>
      <c r="U15" s="87">
        <f>SUM(T13:U13)/T7</f>
        <v>-0.26935779816513739</v>
      </c>
      <c r="V15" s="87">
        <f>SUM(T13:V13)/T7</f>
        <v>-0.2267889908256881</v>
      </c>
      <c r="W15" s="88" cm="1">
        <f t="array" ref="W15">SUM(T13:W13/T7)</f>
        <v>8.3669724770642273E-2</v>
      </c>
    </row>
    <row r="16" spans="1:23" x14ac:dyDescent="0.25">
      <c r="A16" s="1"/>
      <c r="B16" s="25"/>
      <c r="C16" s="25"/>
      <c r="D16" s="25"/>
    </row>
    <row r="17" spans="1:10" ht="15.75" thickBot="1" x14ac:dyDescent="0.3"/>
    <row r="18" spans="1:10" ht="30" x14ac:dyDescent="0.25">
      <c r="A18" s="53" t="str">
        <f>CONCATENATE("Authorized Revenue Req't Beginning"," ",'Rev Req''t_yrs 1-3_ORO'!E3)</f>
        <v>Authorized Revenue Req't Beginning 2023</v>
      </c>
      <c r="B18" s="54">
        <f>'Rev Req''t_yrs 1-3_ORO'!E4</f>
        <v>5887536.4135505427</v>
      </c>
      <c r="C18" s="46"/>
      <c r="D18" s="46"/>
      <c r="E18" s="47"/>
    </row>
    <row r="19" spans="1:10" x14ac:dyDescent="0.25">
      <c r="A19" s="45"/>
      <c r="B19" s="176" t="s">
        <v>32</v>
      </c>
      <c r="C19" s="176"/>
      <c r="D19" s="176"/>
      <c r="E19" s="177"/>
    </row>
    <row r="20" spans="1:10" x14ac:dyDescent="0.25">
      <c r="A20" s="10"/>
      <c r="B20" s="146">
        <f>'Rev Req''t_yrs 1-3_ORO'!E3</f>
        <v>2023</v>
      </c>
      <c r="C20" s="146">
        <f>'Rev Req''t_yrs 1-3_ORO'!F3</f>
        <v>2024</v>
      </c>
      <c r="D20" s="146">
        <f>'Rev Req''t_yrs 1-3_ORO'!G3</f>
        <v>2025</v>
      </c>
      <c r="E20" s="75">
        <f>'Rev Req''t_yrs 1-3_ORO'!H3</f>
        <v>2026</v>
      </c>
    </row>
    <row r="21" spans="1:10" x14ac:dyDescent="0.25">
      <c r="A21" s="10" t="str">
        <f>'Rev Req''t_yrs 1-3_ORO'!M5</f>
        <v>Existing</v>
      </c>
      <c r="B21" s="17">
        <f>'Rev Req''t_yrs 1-3_ORO'!N5</f>
        <v>59017.328762001853</v>
      </c>
      <c r="C21" s="17">
        <f>'Rev Req''t_yrs 1-3_ORO'!O5</f>
        <v>0</v>
      </c>
      <c r="D21" s="17">
        <f>'Rev Req''t_yrs 1-3_ORO'!P5</f>
        <v>0</v>
      </c>
      <c r="E21" s="142">
        <f>'Rev Req''t_yrs 1-3_ORO'!Q5</f>
        <v>0</v>
      </c>
    </row>
    <row r="22" spans="1:10" x14ac:dyDescent="0.25">
      <c r="A22" s="10" t="str">
        <f>'Rev Req''t_yrs 1-3_ORO'!M6</f>
        <v>New</v>
      </c>
      <c r="B22" s="17">
        <f>'Rev Req''t_yrs 1-3_ORO'!N6</f>
        <v>0</v>
      </c>
      <c r="C22" s="17">
        <f>'Rev Req''t_yrs 1-3_ORO'!O6</f>
        <v>0</v>
      </c>
      <c r="D22" s="17">
        <f>'Rev Req''t_yrs 1-3_ORO'!P6</f>
        <v>0</v>
      </c>
      <c r="E22" s="142">
        <f>'Rev Req''t_yrs 1-3_ORO'!Q6</f>
        <v>0</v>
      </c>
    </row>
    <row r="23" spans="1:10" x14ac:dyDescent="0.25">
      <c r="A23" s="10" t="str">
        <f>'Rev Req''t_yrs 1-3_ORO'!M8</f>
        <v>Anticipated</v>
      </c>
      <c r="B23" s="17">
        <f>'Rev Req''t_yrs 1-3_ORO'!N8</f>
        <v>0</v>
      </c>
      <c r="C23" s="17">
        <f>'Rev Req''t_yrs 1-3_ORO'!O8</f>
        <v>0</v>
      </c>
      <c r="D23" s="17">
        <f>'Rev Req''t_yrs 1-3_ORO'!P8</f>
        <v>0</v>
      </c>
      <c r="E23" s="142">
        <f>'Rev Req''t_yrs 1-3_ORO'!Q8</f>
        <v>0</v>
      </c>
    </row>
    <row r="24" spans="1:10" x14ac:dyDescent="0.25">
      <c r="A24" s="10">
        <f>'Rev Req''t_yrs 1-3_ORO'!M9</f>
        <v>0</v>
      </c>
      <c r="B24" s="17">
        <f>'Rev Req''t_yrs 1-3_ORO'!N9</f>
        <v>0</v>
      </c>
      <c r="C24" s="17">
        <f>'Rev Req''t_yrs 1-3_ORO'!O9</f>
        <v>0</v>
      </c>
      <c r="D24" s="17">
        <f>'Rev Req''t_yrs 1-3_ORO'!P9</f>
        <v>0</v>
      </c>
      <c r="E24" s="142">
        <f>'Rev Req''t_yrs 1-3_ORO'!Q9</f>
        <v>0</v>
      </c>
    </row>
    <row r="25" spans="1:10" ht="15.75" thickBot="1" x14ac:dyDescent="0.3">
      <c r="A25" s="44" t="s">
        <v>33</v>
      </c>
      <c r="B25" s="145">
        <f>SUM(B21:B24)</f>
        <v>59017.328762001853</v>
      </c>
      <c r="C25" s="145">
        <f>SUM(C21:C24)</f>
        <v>0</v>
      </c>
      <c r="D25" s="145">
        <f>SUM(D21:D24)</f>
        <v>0</v>
      </c>
      <c r="E25" s="147">
        <f>SUM(E21:E24)</f>
        <v>0</v>
      </c>
    </row>
    <row r="26" spans="1:10" ht="15.75" thickTop="1" x14ac:dyDescent="0.25">
      <c r="A26" s="32"/>
      <c r="B26" s="15"/>
      <c r="E26" s="11"/>
      <c r="G26" s="1"/>
      <c r="H26" s="25"/>
      <c r="I26" s="25"/>
      <c r="J26" s="25"/>
    </row>
    <row r="27" spans="1:10" ht="30" x14ac:dyDescent="0.25">
      <c r="A27" s="31" t="s">
        <v>35</v>
      </c>
      <c r="B27" s="80">
        <f>B25/B18</f>
        <v>1.0024112738592951E-2</v>
      </c>
      <c r="C27" s="148">
        <f>(C25-B25)/(B28)</f>
        <v>-9.9246271570818615E-3</v>
      </c>
      <c r="D27" s="148">
        <f t="shared" ref="D27:E27" si="0">(D25-C25)/(C28)</f>
        <v>0</v>
      </c>
      <c r="E27" s="81">
        <f t="shared" si="0"/>
        <v>0</v>
      </c>
      <c r="G27" s="1"/>
      <c r="H27" s="25"/>
      <c r="I27" s="25"/>
      <c r="J27" s="25"/>
    </row>
    <row r="28" spans="1:10" ht="30" x14ac:dyDescent="0.25">
      <c r="A28" s="31" t="s">
        <v>34</v>
      </c>
      <c r="B28" s="17">
        <f>B18+B25</f>
        <v>5946553.742312545</v>
      </c>
      <c r="C28" s="17">
        <f>B28+C25</f>
        <v>5946553.742312545</v>
      </c>
      <c r="D28" s="17">
        <f>C28+D25</f>
        <v>5946553.742312545</v>
      </c>
      <c r="E28" s="29">
        <f>D28+E25</f>
        <v>5946553.742312545</v>
      </c>
      <c r="F28" s="30"/>
    </row>
    <row r="29" spans="1:10" ht="30.75" thickBot="1" x14ac:dyDescent="0.3">
      <c r="A29" s="36" t="s">
        <v>133</v>
      </c>
      <c r="B29" s="78">
        <f>(B28-B18)/B18</f>
        <v>1.0024112738593025E-2</v>
      </c>
      <c r="C29" s="78">
        <f>(C28-B18)/B18</f>
        <v>1.0024112738593025E-2</v>
      </c>
      <c r="D29" s="78">
        <f>(D28-C28)/C28</f>
        <v>0</v>
      </c>
      <c r="E29" s="79">
        <f>(E28-D28)/D28</f>
        <v>0</v>
      </c>
      <c r="F29" s="30"/>
    </row>
    <row r="30" spans="1:10" x14ac:dyDescent="0.25">
      <c r="E30" s="30"/>
    </row>
  </sheetData>
  <mergeCells count="5">
    <mergeCell ref="A4:E5"/>
    <mergeCell ref="G4:K5"/>
    <mergeCell ref="M4:Q5"/>
    <mergeCell ref="S4:W5"/>
    <mergeCell ref="B19:E19"/>
  </mergeCells>
  <pageMargins left="0.7" right="0.7" top="0.75" bottom="0.75" header="0.3" footer="0.3"/>
  <pageSetup orientation="portrait" horizontalDpi="4294967293"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Q57"/>
  <sheetViews>
    <sheetView tabSelected="1" zoomScale="85" zoomScaleNormal="85" workbookViewId="0">
      <selection activeCell="G21" sqref="G21"/>
    </sheetView>
  </sheetViews>
  <sheetFormatPr defaultRowHeight="15" x14ac:dyDescent="0.25"/>
  <cols>
    <col min="1" max="1" width="33" bestFit="1" customWidth="1"/>
    <col min="2" max="2" width="26" customWidth="1"/>
    <col min="3" max="3" width="54.140625" customWidth="1"/>
    <col min="4" max="4" width="18.42578125" style="3" customWidth="1"/>
    <col min="5" max="9" width="18.42578125" style="17" customWidth="1"/>
    <col min="10" max="10" width="16.7109375" style="3" customWidth="1"/>
    <col min="11" max="11" width="13.7109375" style="3" bestFit="1" customWidth="1"/>
    <col min="14" max="17" width="12.28515625" customWidth="1"/>
  </cols>
  <sheetData>
    <row r="1" spans="1:17" x14ac:dyDescent="0.25">
      <c r="A1" s="59" t="s">
        <v>190</v>
      </c>
      <c r="B1" s="1" t="s">
        <v>36</v>
      </c>
      <c r="D1" s="50"/>
    </row>
    <row r="2" spans="1:17" x14ac:dyDescent="0.25">
      <c r="A2" s="59" t="s">
        <v>222</v>
      </c>
      <c r="B2" s="1" t="s">
        <v>37</v>
      </c>
      <c r="C2" s="5" t="s">
        <v>211</v>
      </c>
      <c r="E2" s="178" t="s">
        <v>38</v>
      </c>
      <c r="F2" s="178"/>
      <c r="G2" s="178"/>
      <c r="H2" s="178"/>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223</v>
      </c>
      <c r="C4" s="160" t="s">
        <v>224</v>
      </c>
      <c r="D4" s="28" t="s">
        <v>47</v>
      </c>
      <c r="E4" s="27">
        <f>'[2]Revenue split'!$D$19</f>
        <v>34641631.652370326</v>
      </c>
      <c r="F4" s="27"/>
      <c r="G4" s="27"/>
      <c r="H4" s="27"/>
      <c r="I4" s="27"/>
      <c r="J4" s="60">
        <v>44927</v>
      </c>
      <c r="K4" s="28" t="s">
        <v>46</v>
      </c>
      <c r="N4" s="5">
        <f>E3</f>
        <v>2023</v>
      </c>
      <c r="O4" s="5">
        <f t="shared" ref="O4:Q4" si="0">F3</f>
        <v>2024</v>
      </c>
      <c r="P4" s="5">
        <f t="shared" si="0"/>
        <v>2025</v>
      </c>
      <c r="Q4" s="5">
        <f t="shared" si="0"/>
        <v>2026</v>
      </c>
    </row>
    <row r="5" spans="1:17" x14ac:dyDescent="0.25">
      <c r="A5" s="16" t="s">
        <v>143</v>
      </c>
      <c r="B5" s="16" t="s">
        <v>212</v>
      </c>
      <c r="C5" s="149" t="s">
        <v>210</v>
      </c>
      <c r="D5" s="20"/>
      <c r="E5" s="66"/>
      <c r="F5" s="66"/>
      <c r="G5" s="66"/>
      <c r="H5" s="66"/>
      <c r="I5" s="66"/>
      <c r="J5" s="19">
        <v>45292</v>
      </c>
      <c r="K5" s="20"/>
      <c r="M5" s="3" t="s">
        <v>143</v>
      </c>
      <c r="N5" s="17">
        <f>SUMIF($A$5:$A53,$M5,E$5:E53)</f>
        <v>0</v>
      </c>
      <c r="O5" s="17">
        <f>SUMIF($A$5:$A53,$M5,F$5:F53)</f>
        <v>3705272.0271055475</v>
      </c>
      <c r="P5" s="17">
        <f>SUMIF($A$5:$A53,$M5,G$5:G53)</f>
        <v>0</v>
      </c>
      <c r="Q5" s="17">
        <f>SUMIF($A$5:$A53,$M5,H$5:H53)</f>
        <v>0</v>
      </c>
    </row>
    <row r="6" spans="1:17" ht="30" x14ac:dyDescent="0.25">
      <c r="A6" s="16" t="s">
        <v>143</v>
      </c>
      <c r="B6" s="16" t="s">
        <v>223</v>
      </c>
      <c r="C6" s="149" t="s">
        <v>225</v>
      </c>
      <c r="D6" s="20"/>
      <c r="E6" s="66"/>
      <c r="F6" s="66">
        <f>('[2]Revenue split'!$M$19-E4)</f>
        <v>3705272.0271055475</v>
      </c>
      <c r="G6" s="66"/>
      <c r="H6" s="66"/>
      <c r="I6" s="66"/>
      <c r="J6" s="19">
        <v>45413</v>
      </c>
      <c r="K6" s="20"/>
      <c r="M6" s="3" t="s">
        <v>144</v>
      </c>
      <c r="N6" s="17">
        <f>SUMIF($A$5:$A54,$M6,E$5:E54)</f>
        <v>0</v>
      </c>
      <c r="O6" s="17">
        <f>SUMIF($A$5:$A54,$M6,F$5:F54)</f>
        <v>0</v>
      </c>
      <c r="P6" s="17">
        <f>SUMIF($A$5:$A54,$M6,G$5:G54)</f>
        <v>0</v>
      </c>
      <c r="Q6" s="17">
        <f>SUMIF($A$5:$A54,$M6,H$5:H54)</f>
        <v>0</v>
      </c>
    </row>
    <row r="7" spans="1:17" x14ac:dyDescent="0.25">
      <c r="A7" s="16" t="s">
        <v>143</v>
      </c>
      <c r="B7" s="16" t="s">
        <v>234</v>
      </c>
      <c r="C7" s="149" t="s">
        <v>233</v>
      </c>
      <c r="D7" s="20" t="s">
        <v>130</v>
      </c>
      <c r="E7" s="66"/>
      <c r="F7" s="66"/>
      <c r="G7" s="66"/>
      <c r="H7" s="66"/>
      <c r="I7" s="66"/>
      <c r="J7" s="19">
        <v>45443</v>
      </c>
      <c r="K7" s="20"/>
      <c r="M7" s="3"/>
      <c r="N7" s="17"/>
      <c r="O7" s="17"/>
      <c r="P7" s="17"/>
      <c r="Q7" s="17"/>
    </row>
    <row r="8" spans="1:17" ht="30" x14ac:dyDescent="0.25">
      <c r="A8" s="16" t="s">
        <v>146</v>
      </c>
      <c r="B8" s="149" t="s">
        <v>242</v>
      </c>
      <c r="C8" s="149" t="s">
        <v>243</v>
      </c>
      <c r="D8" s="20" t="s">
        <v>49</v>
      </c>
      <c r="E8" s="66"/>
      <c r="F8" s="66"/>
      <c r="G8" s="66"/>
      <c r="H8" s="66"/>
      <c r="I8" s="66"/>
      <c r="J8" s="19">
        <v>45566</v>
      </c>
      <c r="K8" s="20"/>
      <c r="M8" s="3" t="s">
        <v>146</v>
      </c>
      <c r="N8" s="17">
        <f>SUMIF($A$5:$A54,$M8,E$5:E54)</f>
        <v>0</v>
      </c>
      <c r="O8" s="17">
        <f>SUMIF($A$5:$A54,$M8,F$5:F54)</f>
        <v>0</v>
      </c>
      <c r="P8" s="17">
        <f>SUMIF($A$5:$A54,$M8,G$5:G54)</f>
        <v>0</v>
      </c>
      <c r="Q8" s="17">
        <f>SUMIF($A$5:$A54,$M8,H$5:H54)</f>
        <v>0</v>
      </c>
    </row>
    <row r="9" spans="1:17" x14ac:dyDescent="0.25">
      <c r="A9" s="16" t="s">
        <v>48</v>
      </c>
      <c r="B9" s="16" t="s">
        <v>227</v>
      </c>
      <c r="C9" s="16" t="s">
        <v>226</v>
      </c>
      <c r="D9" s="20" t="s">
        <v>47</v>
      </c>
      <c r="E9" s="66"/>
      <c r="F9" s="66"/>
      <c r="G9" s="66">
        <f>[3]NVR_RD!$AI$1-F6-E4</f>
        <v>-597154.67550706118</v>
      </c>
      <c r="H9" s="66"/>
      <c r="I9" s="66"/>
      <c r="J9" s="19">
        <v>45658</v>
      </c>
      <c r="K9" s="20"/>
      <c r="M9" s="3" t="s">
        <v>48</v>
      </c>
      <c r="N9" s="17">
        <f>SUMIF($A$5:$A58,$M9,E$5:E58)</f>
        <v>0</v>
      </c>
      <c r="O9" s="17">
        <f>SUMIF($A$5:$A58,$M9,F$5:F58)</f>
        <v>0</v>
      </c>
      <c r="P9" s="17">
        <f>SUMIF($A$5:$A58,$M9,G$5:G58)</f>
        <v>-597154.67550706118</v>
      </c>
      <c r="Q9" s="17">
        <f>SUMIF($A$5:$A58,$M9,H$5:H58)</f>
        <v>7343139.4912650883</v>
      </c>
    </row>
    <row r="10" spans="1:17" ht="29.65" customHeight="1" x14ac:dyDescent="0.25">
      <c r="A10" s="16" t="s">
        <v>48</v>
      </c>
      <c r="B10" s="16" t="s">
        <v>238</v>
      </c>
      <c r="C10" s="149" t="s">
        <v>235</v>
      </c>
      <c r="D10" s="20" t="s">
        <v>47</v>
      </c>
      <c r="E10" s="66"/>
      <c r="F10" s="66"/>
      <c r="G10" s="66"/>
      <c r="H10" s="66">
        <f>[4]NVR_RD!$V$1-G9-F6-E4</f>
        <v>7343139.4912650883</v>
      </c>
      <c r="I10" s="66"/>
      <c r="J10" s="19">
        <v>46023</v>
      </c>
      <c r="K10" s="20"/>
      <c r="M10" s="3"/>
      <c r="N10" s="17"/>
      <c r="O10" s="17"/>
      <c r="P10" s="17"/>
      <c r="Q10" s="17"/>
    </row>
    <row r="11" spans="1:17" x14ac:dyDescent="0.25">
      <c r="A11" s="16" t="s">
        <v>48</v>
      </c>
      <c r="B11" s="16" t="s">
        <v>229</v>
      </c>
      <c r="C11" s="149" t="s">
        <v>228</v>
      </c>
      <c r="D11" s="20"/>
      <c r="E11" s="66"/>
      <c r="F11" s="66"/>
      <c r="G11" s="66"/>
      <c r="H11" s="66"/>
      <c r="I11" s="66"/>
      <c r="J11" s="19"/>
      <c r="K11" s="20"/>
      <c r="M11" s="3"/>
      <c r="N11" s="17"/>
      <c r="O11" s="17"/>
      <c r="P11" s="17"/>
      <c r="Q11" s="17"/>
    </row>
    <row r="12" spans="1:17" x14ac:dyDescent="0.25">
      <c r="A12" s="16" t="s">
        <v>48</v>
      </c>
      <c r="B12" s="16" t="s">
        <v>191</v>
      </c>
      <c r="C12" s="16" t="s">
        <v>193</v>
      </c>
      <c r="D12" s="20" t="s">
        <v>49</v>
      </c>
      <c r="E12" s="66"/>
      <c r="F12" s="66"/>
      <c r="G12" s="66"/>
      <c r="H12" s="66"/>
      <c r="I12" s="66"/>
      <c r="J12" s="19"/>
      <c r="K12" s="20"/>
      <c r="M12" s="3"/>
      <c r="N12" s="17"/>
      <c r="O12" s="17"/>
      <c r="P12" s="17"/>
      <c r="Q12" s="17"/>
    </row>
    <row r="13" spans="1:17" x14ac:dyDescent="0.25">
      <c r="A13" s="16" t="s">
        <v>48</v>
      </c>
      <c r="B13" s="16" t="s">
        <v>191</v>
      </c>
      <c r="C13" s="16" t="s">
        <v>194</v>
      </c>
      <c r="D13" s="20" t="s">
        <v>49</v>
      </c>
      <c r="E13" s="66"/>
      <c r="F13" s="66"/>
      <c r="G13" s="66"/>
      <c r="H13" s="66"/>
      <c r="I13" s="66"/>
      <c r="J13" s="19"/>
      <c r="K13" s="20"/>
    </row>
    <row r="14" spans="1:17" x14ac:dyDescent="0.25">
      <c r="A14" s="16" t="s">
        <v>48</v>
      </c>
      <c r="B14" s="16" t="s">
        <v>191</v>
      </c>
      <c r="C14" s="16" t="s">
        <v>192</v>
      </c>
      <c r="D14" s="20" t="s">
        <v>49</v>
      </c>
      <c r="E14" s="66"/>
      <c r="F14" s="66"/>
      <c r="G14" s="66"/>
      <c r="H14" s="66"/>
      <c r="I14" s="66"/>
      <c r="J14" s="20"/>
      <c r="K14" s="19"/>
    </row>
    <row r="15" spans="1:17" x14ac:dyDescent="0.25">
      <c r="A15" s="16" t="s">
        <v>48</v>
      </c>
      <c r="B15" s="16" t="s">
        <v>191</v>
      </c>
      <c r="C15" s="16" t="s">
        <v>195</v>
      </c>
      <c r="D15" s="20" t="s">
        <v>49</v>
      </c>
      <c r="E15" s="66"/>
      <c r="F15" s="66"/>
      <c r="G15" s="66"/>
      <c r="H15" s="66"/>
      <c r="I15" s="66"/>
      <c r="J15" s="19"/>
      <c r="K15" s="19"/>
    </row>
    <row r="16" spans="1:17" x14ac:dyDescent="0.25">
      <c r="A16" s="16" t="s">
        <v>48</v>
      </c>
      <c r="B16" s="16" t="s">
        <v>191</v>
      </c>
      <c r="C16" s="149" t="s">
        <v>245</v>
      </c>
      <c r="D16" s="20" t="s">
        <v>47</v>
      </c>
      <c r="E16" s="66"/>
      <c r="F16" s="66"/>
      <c r="G16" s="66"/>
      <c r="H16" s="66"/>
      <c r="I16" s="66"/>
      <c r="J16" s="19">
        <v>45658</v>
      </c>
      <c r="K16" s="20"/>
    </row>
    <row r="17" spans="1:11" x14ac:dyDescent="0.25">
      <c r="A17" s="16" t="s">
        <v>48</v>
      </c>
      <c r="B17" s="16" t="s">
        <v>191</v>
      </c>
      <c r="C17" s="149" t="s">
        <v>246</v>
      </c>
      <c r="D17" s="20" t="s">
        <v>49</v>
      </c>
      <c r="E17" s="66"/>
      <c r="F17" s="66"/>
      <c r="G17" s="66"/>
      <c r="H17" s="66"/>
      <c r="I17" s="66"/>
      <c r="J17" s="19">
        <v>45658</v>
      </c>
      <c r="K17" s="20"/>
    </row>
    <row r="18" spans="1:11" x14ac:dyDescent="0.25">
      <c r="A18" s="16" t="s">
        <v>48</v>
      </c>
      <c r="B18" s="16" t="s">
        <v>191</v>
      </c>
      <c r="C18" s="149" t="s">
        <v>247</v>
      </c>
      <c r="D18" s="20" t="s">
        <v>49</v>
      </c>
      <c r="E18" s="66"/>
      <c r="F18" s="66"/>
      <c r="G18" s="66"/>
      <c r="H18" s="66"/>
      <c r="I18" s="66"/>
      <c r="J18" s="19">
        <v>45658</v>
      </c>
      <c r="K18" s="20"/>
    </row>
    <row r="19" spans="1:11" x14ac:dyDescent="0.25">
      <c r="A19" s="16" t="s">
        <v>48</v>
      </c>
      <c r="B19" s="16" t="s">
        <v>191</v>
      </c>
      <c r="C19" s="149" t="s">
        <v>97</v>
      </c>
      <c r="D19" s="20" t="s">
        <v>49</v>
      </c>
      <c r="E19" s="66"/>
      <c r="F19" s="66"/>
      <c r="G19" s="66"/>
      <c r="H19" s="66"/>
      <c r="I19" s="66"/>
      <c r="J19" s="19">
        <v>45658</v>
      </c>
      <c r="K19" s="20"/>
    </row>
    <row r="20" spans="1:11" x14ac:dyDescent="0.25">
      <c r="A20" s="16"/>
      <c r="B20" s="16"/>
      <c r="C20" s="16"/>
      <c r="D20" s="20"/>
      <c r="E20" s="66"/>
      <c r="F20" s="66"/>
      <c r="G20" s="66"/>
      <c r="H20" s="66"/>
      <c r="I20" s="66"/>
      <c r="J20" s="20"/>
      <c r="K20" s="20"/>
    </row>
    <row r="21" spans="1:11" x14ac:dyDescent="0.25">
      <c r="A21" s="16"/>
      <c r="B21" s="16"/>
      <c r="C21" s="16"/>
      <c r="D21" s="20"/>
      <c r="E21" s="66"/>
      <c r="F21" s="66"/>
      <c r="G21" s="66"/>
      <c r="H21" s="66"/>
      <c r="I21" s="66"/>
      <c r="J21" s="20"/>
      <c r="K21" s="20"/>
    </row>
    <row r="22" spans="1:11" x14ac:dyDescent="0.25">
      <c r="A22" s="16"/>
      <c r="B22" s="16"/>
      <c r="C22" s="16"/>
      <c r="D22" s="20"/>
      <c r="E22" s="66"/>
      <c r="F22" s="66"/>
      <c r="G22" s="66"/>
      <c r="H22" s="66"/>
      <c r="I22" s="66"/>
      <c r="J22" s="20"/>
      <c r="K22" s="20"/>
    </row>
    <row r="23" spans="1:11" x14ac:dyDescent="0.25">
      <c r="A23" s="16"/>
      <c r="B23" s="16"/>
      <c r="C23" s="16"/>
      <c r="D23" s="20"/>
      <c r="E23" s="66"/>
      <c r="F23" s="66"/>
      <c r="G23" s="66"/>
      <c r="H23" s="66"/>
      <c r="I23" s="66"/>
      <c r="J23" s="19"/>
      <c r="K23" s="20"/>
    </row>
    <row r="24" spans="1:11" x14ac:dyDescent="0.25">
      <c r="A24" s="16"/>
      <c r="B24" s="16"/>
      <c r="C24" s="16"/>
      <c r="D24" s="20"/>
      <c r="E24" s="66"/>
      <c r="F24" s="66"/>
      <c r="G24" s="66"/>
      <c r="H24" s="66"/>
      <c r="I24" s="66"/>
      <c r="J24" s="19"/>
      <c r="K24" s="20"/>
    </row>
    <row r="25" spans="1:11" x14ac:dyDescent="0.25">
      <c r="A25" s="16"/>
      <c r="B25" s="16"/>
      <c r="C25" s="16"/>
      <c r="D25" s="20"/>
      <c r="E25" s="66"/>
      <c r="F25" s="66"/>
      <c r="G25" s="66"/>
      <c r="H25" s="66"/>
      <c r="I25" s="66"/>
      <c r="J25" s="19"/>
      <c r="K25" s="20"/>
    </row>
    <row r="26" spans="1:11" x14ac:dyDescent="0.25">
      <c r="A26" s="16"/>
      <c r="B26" s="16"/>
      <c r="C26" s="16"/>
      <c r="D26" s="20"/>
      <c r="E26" s="66"/>
      <c r="F26" s="66"/>
      <c r="G26" s="66"/>
      <c r="H26" s="66"/>
      <c r="I26" s="66"/>
      <c r="J26" s="19"/>
      <c r="K26" s="20"/>
    </row>
    <row r="27" spans="1:11" x14ac:dyDescent="0.25">
      <c r="A27" s="16"/>
      <c r="B27" s="16"/>
      <c r="C27" s="16"/>
      <c r="D27" s="20"/>
      <c r="E27" s="66"/>
      <c r="F27" s="66"/>
      <c r="G27" s="66"/>
      <c r="H27" s="66"/>
      <c r="I27" s="66"/>
      <c r="J27" s="19"/>
      <c r="K27" s="19"/>
    </row>
    <row r="28" spans="1:11" x14ac:dyDescent="0.25">
      <c r="A28" s="16"/>
      <c r="B28" s="16"/>
      <c r="C28" s="16"/>
      <c r="D28" s="20"/>
      <c r="E28" s="66"/>
      <c r="F28" s="66"/>
      <c r="G28" s="66"/>
      <c r="H28" s="66"/>
      <c r="I28" s="66"/>
      <c r="J28" s="19"/>
      <c r="K28" s="19"/>
    </row>
    <row r="29" spans="1:11" x14ac:dyDescent="0.25">
      <c r="A29" s="16"/>
      <c r="B29" s="16"/>
      <c r="C29" s="16"/>
      <c r="D29" s="20"/>
      <c r="E29" s="66"/>
      <c r="F29" s="66"/>
      <c r="G29" s="66"/>
      <c r="H29" s="66"/>
      <c r="I29" s="66"/>
      <c r="J29" s="19"/>
      <c r="K29" s="19"/>
    </row>
    <row r="30" spans="1:11" x14ac:dyDescent="0.25">
      <c r="A30" s="16"/>
      <c r="B30" s="16"/>
      <c r="C30" s="16"/>
      <c r="D30" s="20"/>
      <c r="E30" s="66"/>
      <c r="F30" s="66"/>
      <c r="G30" s="66"/>
      <c r="H30" s="66"/>
      <c r="I30" s="66"/>
      <c r="J30" s="20"/>
      <c r="K30" s="20"/>
    </row>
    <row r="31" spans="1:11" x14ac:dyDescent="0.25">
      <c r="A31" s="16"/>
      <c r="B31" s="16"/>
      <c r="C31" s="16"/>
      <c r="D31" s="20"/>
      <c r="E31" s="66"/>
      <c r="F31" s="66"/>
      <c r="G31" s="66"/>
      <c r="H31" s="66"/>
      <c r="I31" s="66"/>
      <c r="J31" s="19"/>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16"/>
      <c r="B53" s="16"/>
      <c r="C53" s="16"/>
      <c r="D53" s="20"/>
      <c r="E53" s="66"/>
      <c r="F53" s="66"/>
      <c r="G53" s="66"/>
      <c r="H53" s="66"/>
      <c r="I53" s="66"/>
      <c r="J53" s="20"/>
      <c r="K53" s="20"/>
    </row>
    <row r="54" spans="1:11" x14ac:dyDescent="0.25">
      <c r="A54" s="71" t="s">
        <v>50</v>
      </c>
      <c r="B54" s="71" t="s">
        <v>50</v>
      </c>
      <c r="C54" s="71" t="s">
        <v>50</v>
      </c>
      <c r="D54" s="71" t="s">
        <v>50</v>
      </c>
      <c r="E54" s="71"/>
      <c r="F54" s="71"/>
      <c r="G54" s="71"/>
      <c r="H54" s="71"/>
      <c r="I54" s="71"/>
      <c r="J54" s="71" t="s">
        <v>50</v>
      </c>
      <c r="K54" s="71" t="s">
        <v>50</v>
      </c>
    </row>
    <row r="55" spans="1:11" x14ac:dyDescent="0.25">
      <c r="D55" s="62" t="s">
        <v>31</v>
      </c>
      <c r="E55" s="17">
        <f>SUM(E5:E53)</f>
        <v>0</v>
      </c>
      <c r="F55" s="17">
        <f>SUM(F5:F53)</f>
        <v>3705272.0271055475</v>
      </c>
      <c r="G55" s="17">
        <f>SUM(G5:G53)</f>
        <v>-597154.67550706118</v>
      </c>
      <c r="H55" s="17">
        <f>SUM(H5:H53)</f>
        <v>7343139.4912650883</v>
      </c>
    </row>
    <row r="56" spans="1:11" x14ac:dyDescent="0.25">
      <c r="D56" s="62"/>
      <c r="E56" s="69"/>
      <c r="F56" s="70"/>
      <c r="G56" s="21"/>
      <c r="H56" s="21"/>
    </row>
    <row r="57" spans="1:11" x14ac:dyDescent="0.25">
      <c r="C57" t="s">
        <v>51</v>
      </c>
      <c r="D57" s="68"/>
      <c r="E57" s="69"/>
      <c r="F57" s="69"/>
    </row>
  </sheetData>
  <mergeCells count="1">
    <mergeCell ref="E2:H2"/>
  </mergeCells>
  <phoneticPr fontId="10" type="noConversion"/>
  <dataValidations count="4">
    <dataValidation type="list" allowBlank="1" showInputMessage="1" showErrorMessage="1" sqref="A5:A15 A20:A53" xr:uid="{00000000-0002-0000-0400-000000000000}">
      <formula1>$M$5:$M$10</formula1>
    </dataValidation>
    <dataValidation type="list" allowBlank="1" showInputMessage="1" showErrorMessage="1" sqref="A4" xr:uid="{00000000-0002-0000-0400-000001000000}">
      <formula1>#REF!</formula1>
    </dataValidation>
    <dataValidation type="list" allowBlank="1" showInputMessage="1" showErrorMessage="1" sqref="D5:D53" xr:uid="{50EE2E4A-59B0-4007-AF47-77EA59E22047}">
      <formula1>"Rev Req't, Surcharge, Credit"</formula1>
    </dataValidation>
    <dataValidation type="list" allowBlank="1" showInputMessage="1" showErrorMessage="1" sqref="A16:A19" xr:uid="{A2EDFD23-3448-4C19-BCA8-3DE73A1FE56D}">
      <formula1>$M$5:$M$9</formula1>
    </dataValidation>
  </dataValidation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J54"/>
  <sheetViews>
    <sheetView zoomScale="80" zoomScaleNormal="80" workbookViewId="0">
      <selection activeCell="E10" sqref="E10"/>
    </sheetView>
  </sheetViews>
  <sheetFormatPr defaultRowHeight="15" x14ac:dyDescent="0.25"/>
  <cols>
    <col min="1" max="1" width="33" bestFit="1" customWidth="1"/>
    <col min="2" max="2" width="30.28515625" style="3" customWidth="1"/>
    <col min="3" max="3" width="56.5703125" style="3" bestFit="1" customWidth="1"/>
    <col min="4" max="4" width="13.7109375" style="3" customWidth="1"/>
    <col min="5" max="5" width="22.42578125" style="7" bestFit="1" customWidth="1"/>
    <col min="6" max="6" width="22.28515625" style="3" bestFit="1" customWidth="1"/>
    <col min="7" max="7" width="15.7109375" style="21" customWidth="1"/>
    <col min="8" max="9" width="13.5703125" style="21" customWidth="1"/>
    <col min="10" max="10" width="22.42578125" style="7" bestFit="1" customWidth="1"/>
    <col min="11" max="11" width="22.28515625" style="3" bestFit="1" customWidth="1"/>
    <col min="12" max="12" width="23.7109375" style="3" bestFit="1" customWidth="1"/>
    <col min="13" max="13" width="13.7109375" customWidth="1"/>
    <col min="14" max="14" width="13.5703125" style="21" customWidth="1"/>
    <col min="15" max="15" width="5.7109375" style="3" customWidth="1"/>
    <col min="16" max="16" width="22.42578125" style="7" bestFit="1" customWidth="1"/>
    <col min="17" max="17" width="22.28515625" style="3" bestFit="1" customWidth="1"/>
    <col min="18" max="18" width="15.7109375" style="21" customWidth="1"/>
    <col min="19" max="20" width="13.5703125" style="21" customWidth="1"/>
    <col min="21" max="21" width="22.42578125" style="7" bestFit="1" customWidth="1"/>
    <col min="22" max="22" width="22.28515625" style="3" bestFit="1" customWidth="1"/>
    <col min="23" max="23" width="14.7109375" style="3" customWidth="1"/>
    <col min="24" max="24" width="13.7109375" customWidth="1"/>
    <col min="25" max="25" width="13.5703125" style="21" customWidth="1"/>
    <col min="27" max="27" width="14.28515625" customWidth="1"/>
    <col min="28" max="28" width="12" customWidth="1"/>
    <col min="32" max="32" width="11.28515625" bestFit="1" customWidth="1"/>
    <col min="35" max="35" width="11.28515625" customWidth="1"/>
  </cols>
  <sheetData>
    <row r="1" spans="1:36" x14ac:dyDescent="0.25">
      <c r="A1" s="1" t="str">
        <f>'Rev Req''t_yrs 1-3_CH'!A1</f>
        <v>CALIFORNIA WATER SERVICE</v>
      </c>
      <c r="B1" s="1" t="s">
        <v>138</v>
      </c>
      <c r="C1"/>
      <c r="D1"/>
      <c r="E1" s="50"/>
      <c r="F1" s="17"/>
      <c r="G1" s="17"/>
      <c r="H1" s="17"/>
      <c r="I1" s="17"/>
      <c r="J1" s="17"/>
      <c r="M1" s="3"/>
      <c r="O1" s="60"/>
      <c r="P1"/>
      <c r="Q1"/>
      <c r="R1"/>
      <c r="S1"/>
      <c r="T1"/>
      <c r="U1"/>
      <c r="V1"/>
      <c r="W1"/>
      <c r="Y1"/>
    </row>
    <row r="2" spans="1:36" x14ac:dyDescent="0.25">
      <c r="A2" s="1" t="str">
        <f>'Rev Req''t_yrs 1-3_CH'!A2</f>
        <v>NORTH VALLEY REGION - CHICO</v>
      </c>
      <c r="B2" s="1" t="s">
        <v>37</v>
      </c>
      <c r="C2" s="5" t="str">
        <f>'Rev Req''t_yrs 1-3_CH'!C2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'Rev Req''t_yrs 1-3_CH'!J3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1" t="s">
        <v>44</v>
      </c>
      <c r="AB4" s="141" t="s">
        <v>159</v>
      </c>
      <c r="AC4" s="141" t="s">
        <v>188</v>
      </c>
      <c r="AD4" s="141" t="s">
        <v>189</v>
      </c>
      <c r="AE4" s="141" t="s">
        <v>198</v>
      </c>
      <c r="AF4" s="141" t="s">
        <v>196</v>
      </c>
      <c r="AG4" s="141" t="s">
        <v>199</v>
      </c>
      <c r="AH4" s="141" t="s">
        <v>200</v>
      </c>
      <c r="AI4" s="141" t="s">
        <v>201</v>
      </c>
      <c r="AJ4" s="141" t="s">
        <v>202</v>
      </c>
    </row>
    <row r="5" spans="1:36" x14ac:dyDescent="0.25">
      <c r="A5" s="67" t="str">
        <f>'Rev Req''t_yrs 1-3_CH'!A4</f>
        <v>Last Adopted GRC Revenue Requirement</v>
      </c>
      <c r="B5" s="67" t="str">
        <f>'Rev Req''t_yrs 1-3_CH'!B4</f>
        <v>AL 2433</v>
      </c>
      <c r="C5" s="28" t="str">
        <f>'Rev Req''t_yrs 1-3_CH'!C4</f>
        <v>2022 Step Rates</v>
      </c>
      <c r="D5" s="60" t="str">
        <f>IF('Rev Req''t_yrs 1-3_CH'!J4=""," ",TEXT('Rev Req''t_yrs 1-3_CH'!J4, "yyyy"))</f>
        <v>2022</v>
      </c>
      <c r="E5" s="61">
        <f>AF5</f>
        <v>35.6</v>
      </c>
      <c r="F5" s="61">
        <f>E5*12</f>
        <v>427.20000000000005</v>
      </c>
      <c r="G5" s="48" t="s">
        <v>46</v>
      </c>
      <c r="H5" s="48"/>
      <c r="I5" s="48"/>
      <c r="J5" s="61">
        <f>AH5</f>
        <v>25.089999999999996</v>
      </c>
      <c r="K5" s="61">
        <f>J5*12</f>
        <v>301.07999999999993</v>
      </c>
      <c r="L5" s="48" t="s">
        <v>46</v>
      </c>
      <c r="M5" s="51"/>
      <c r="N5" s="48"/>
      <c r="O5" s="60"/>
      <c r="P5" s="61">
        <f>AI5</f>
        <v>25.62</v>
      </c>
      <c r="Q5" s="61">
        <f>P5*12</f>
        <v>307.44</v>
      </c>
      <c r="R5" s="48" t="s">
        <v>46</v>
      </c>
      <c r="S5" s="48"/>
      <c r="T5" s="48"/>
      <c r="U5" s="61">
        <f>AJ5</f>
        <v>17.200000000000003</v>
      </c>
      <c r="V5" s="61">
        <f>U5*12</f>
        <v>206.40000000000003</v>
      </c>
      <c r="W5" s="48" t="s">
        <v>46</v>
      </c>
      <c r="X5" s="51"/>
      <c r="Y5" s="48"/>
      <c r="AA5" s="161">
        <v>44562</v>
      </c>
      <c r="AB5" s="162" t="s">
        <v>161</v>
      </c>
      <c r="AC5" s="163">
        <v>2022</v>
      </c>
      <c r="AD5" s="163">
        <v>2022</v>
      </c>
      <c r="AE5" s="163">
        <v>10</v>
      </c>
      <c r="AF5" s="164">
        <v>35.6</v>
      </c>
      <c r="AG5" s="163">
        <v>9</v>
      </c>
      <c r="AH5" s="164">
        <v>25.089999999999996</v>
      </c>
      <c r="AI5" s="164">
        <v>25.62</v>
      </c>
      <c r="AJ5" s="164">
        <v>17.200000000000003</v>
      </c>
    </row>
    <row r="6" spans="1:36" x14ac:dyDescent="0.25">
      <c r="A6" s="3" t="str">
        <f>'Rev Req''t_yrs 1-3_CH'!A5</f>
        <v>Existing</v>
      </c>
      <c r="B6" s="3" t="str">
        <f>'Rev Req''t_yrs 1-3_CH'!B5</f>
        <v>AL 2461, 2462, and 2469</v>
      </c>
      <c r="C6" s="3" t="str">
        <f>'Rev Req''t_yrs 1-3_CH'!C5</f>
        <v>CAP Surcharge, RSF Surcharge, and CPUC User Fee</v>
      </c>
      <c r="D6" s="143" t="str">
        <f>IF('Rev Req''t_yrs 1-3_CH'!J5=""," ",TEXT('Rev Req''t_yrs 1-3_CH'!J5, "yyyy"))</f>
        <v>2023</v>
      </c>
      <c r="E6" s="63">
        <f>IF(D6=" ","",AF6-AF5)</f>
        <v>-1.5</v>
      </c>
      <c r="F6" s="64">
        <f>IF(ISBLANK(E6)," ",E6*12)</f>
        <v>-18</v>
      </c>
      <c r="G6" s="65">
        <f>IF(F6=" "," ", F6/I6)</f>
        <v>-4.3988269794721403E-2</v>
      </c>
      <c r="H6" s="65">
        <f t="shared" ref="H6:H8" si="0">IF(F6=" "," ",(F6/F$5))</f>
        <v>-4.2134831460674156E-2</v>
      </c>
      <c r="I6" s="64">
        <f>(E5+E6)*12</f>
        <v>409.20000000000005</v>
      </c>
      <c r="J6" s="63">
        <f>IF(D6=" ","",AH6-AH5)</f>
        <v>-1.6099999999999959</v>
      </c>
      <c r="K6" s="64">
        <f t="shared" ref="K6:K8" si="1">IF(ISBLANK(J6)," ",J6*12)</f>
        <v>-19.319999999999951</v>
      </c>
      <c r="L6" s="65">
        <f>IF(K6=" "," ", K6/N6)</f>
        <v>-6.8568994889267293E-2</v>
      </c>
      <c r="M6" s="65">
        <f t="shared" ref="M6:M8" si="2">IF(K6=" "," ",(K6/K$5))</f>
        <v>-6.4168991630131372E-2</v>
      </c>
      <c r="N6" s="64">
        <f>IF(K7=0,"",K6+K5)</f>
        <v>281.76</v>
      </c>
      <c r="O6" s="60"/>
      <c r="P6" s="63">
        <f>IF(D6=" ","",AI6-AI5)</f>
        <v>1.4000000000000021</v>
      </c>
      <c r="Q6" s="64">
        <f t="shared" ref="Q6:Q8" si="3">IF(ISBLANK(P6)," ",P6*12)</f>
        <v>16.800000000000026</v>
      </c>
      <c r="R6" s="65">
        <f>IF(Q6=" "," ", Q6/T6)</f>
        <v>5.1813471502590754E-2</v>
      </c>
      <c r="S6" s="65">
        <f t="shared" ref="S6:S8" si="4">IF(Q6=" "," ",(Q6/Q$5))</f>
        <v>5.464480874316948E-2</v>
      </c>
      <c r="T6" s="64">
        <f>IF(Q7=0,"",Q6+Q5)</f>
        <v>324.24</v>
      </c>
      <c r="U6" s="63">
        <f>IF(D6=" ","",AJ6-AJ5)</f>
        <v>1.120000000000001</v>
      </c>
      <c r="V6" s="64">
        <f t="shared" ref="V6:V8" si="5">IF(ISBLANK(U6)," ",U6*12)</f>
        <v>13.440000000000012</v>
      </c>
      <c r="W6" s="65">
        <f>IF(V6=" "," ", V6/Y6)</f>
        <v>6.1135371179039347E-2</v>
      </c>
      <c r="X6" s="65">
        <f t="shared" ref="X6:X8" si="6">IF(V6=" "," ",(V6/V$5))</f>
        <v>6.5116279069767483E-2</v>
      </c>
      <c r="Y6" s="64">
        <f>IF(V7=0,"",V6+V5)</f>
        <v>219.84000000000003</v>
      </c>
      <c r="Z6" s="3"/>
      <c r="AA6" s="161">
        <v>44927</v>
      </c>
      <c r="AB6" s="162" t="s">
        <v>161</v>
      </c>
      <c r="AC6" s="163">
        <v>2023</v>
      </c>
      <c r="AD6" s="163">
        <v>2023</v>
      </c>
      <c r="AE6" s="163">
        <v>10</v>
      </c>
      <c r="AF6" s="164">
        <v>34.1</v>
      </c>
      <c r="AG6" s="163">
        <v>9</v>
      </c>
      <c r="AH6" s="164">
        <v>23.48</v>
      </c>
      <c r="AI6" s="164">
        <v>27.020000000000003</v>
      </c>
      <c r="AJ6" s="164">
        <v>18.320000000000004</v>
      </c>
    </row>
    <row r="7" spans="1:36" x14ac:dyDescent="0.25">
      <c r="A7" s="3" t="str">
        <f>'Rev Req''t_yrs 1-3_CH'!A6</f>
        <v>Existing</v>
      </c>
      <c r="B7" s="3" t="str">
        <f>'Rev Req''t_yrs 1-3_CH'!B6</f>
        <v>AL 2475, 2477-A, and 2478</v>
      </c>
      <c r="C7" s="3" t="str">
        <f>'Rev Req''t_yrs 1-3_CH'!C6</f>
        <v>Inflation Adjustment for IRMA, 2022 WRAM/MCBA, and Conservation Expense Balancing Account</v>
      </c>
      <c r="D7" s="143" t="str">
        <f>IF('Rev Req''t_yrs 1-3_CH'!J6=""," ",TEXT('Rev Req''t_yrs 1-3_CH'!J6, "yyyy"))</f>
        <v>2023</v>
      </c>
      <c r="E7" s="63">
        <f t="shared" ref="E7:E13" si="7">IF(D7=" ","",AF7-AF6)</f>
        <v>3.5999999999999943</v>
      </c>
      <c r="F7" s="64">
        <f>IF(ISBLANK(E7)," ",E7*12)</f>
        <v>43.199999999999932</v>
      </c>
      <c r="G7" s="65">
        <f t="shared" ref="G7:G53" si="8">IF(F7=" "," ", F7/I7)</f>
        <v>9.5490716180371207E-2</v>
      </c>
      <c r="H7" s="65">
        <f t="shared" si="0"/>
        <v>0.10112359550561781</v>
      </c>
      <c r="I7" s="64">
        <f>IF(F7=" ","",I6+F7)</f>
        <v>452.4</v>
      </c>
      <c r="J7" s="63">
        <f t="shared" ref="J7:J13" si="9">IF(D7=" ","",AH7-AH6)</f>
        <v>2.9499999999999993</v>
      </c>
      <c r="K7" s="64">
        <f t="shared" si="1"/>
        <v>35.399999999999991</v>
      </c>
      <c r="L7" s="65">
        <f t="shared" ref="L7:L53" si="10">IF(K7=" "," ", K7/N7)</f>
        <v>0.11161558834657584</v>
      </c>
      <c r="M7" s="65">
        <f t="shared" si="2"/>
        <v>0.11757672379434038</v>
      </c>
      <c r="N7" s="64">
        <f t="shared" ref="N7:N8" si="11">IF(K7=" ","",N6+K7)</f>
        <v>317.15999999999997</v>
      </c>
      <c r="O7" s="60"/>
      <c r="P7" s="63">
        <f t="shared" ref="P7:P13" si="12">IF(D7=" ","",AI7-AI6)</f>
        <v>2.4299999999999962</v>
      </c>
      <c r="Q7" s="64">
        <f t="shared" si="3"/>
        <v>29.159999999999954</v>
      </c>
      <c r="R7" s="65">
        <f t="shared" ref="R7:R53" si="13">IF(Q7=" "," ", Q7/T7)</f>
        <v>8.2512733446519396E-2</v>
      </c>
      <c r="S7" s="65">
        <f t="shared" si="4"/>
        <v>9.4847775175643884E-2</v>
      </c>
      <c r="T7" s="64">
        <f t="shared" ref="T7:T8" si="14">IF(Q7=" ","",T6+Q7)</f>
        <v>353.4</v>
      </c>
      <c r="U7" s="63">
        <f t="shared" ref="U7:U13" si="15">IF(D7=" ","",AJ7-AJ6)</f>
        <v>2.0799999999999947</v>
      </c>
      <c r="V7" s="64">
        <f t="shared" si="5"/>
        <v>24.959999999999937</v>
      </c>
      <c r="W7" s="65">
        <f t="shared" ref="W7:W53" si="16">IF(V7=" "," ", V7/Y7)</f>
        <v>0.10196078431372525</v>
      </c>
      <c r="X7" s="65">
        <f t="shared" si="6"/>
        <v>0.12093023255813921</v>
      </c>
      <c r="Y7" s="64">
        <f t="shared" ref="Y7:Y8" si="17">IF(V7=" ","",Y6+V7)</f>
        <v>244.79999999999995</v>
      </c>
      <c r="Z7" s="3"/>
      <c r="AA7" s="161">
        <v>45051</v>
      </c>
      <c r="AB7" s="162" t="s">
        <v>165</v>
      </c>
      <c r="AC7" s="163">
        <v>2023</v>
      </c>
      <c r="AD7" s="163">
        <v>2023</v>
      </c>
      <c r="AE7" s="163">
        <v>10</v>
      </c>
      <c r="AF7" s="164">
        <v>37.699999999999996</v>
      </c>
      <c r="AG7" s="163">
        <v>9</v>
      </c>
      <c r="AH7" s="164">
        <v>26.43</v>
      </c>
      <c r="AI7" s="164">
        <v>29.45</v>
      </c>
      <c r="AJ7" s="164">
        <v>20.399999999999999</v>
      </c>
    </row>
    <row r="8" spans="1:36" x14ac:dyDescent="0.25">
      <c r="A8" s="3" t="str">
        <f>'Rev Req''t_yrs 1-3_CH'!A7</f>
        <v>Existing</v>
      </c>
      <c r="B8" s="3" t="str">
        <f>'Rev Req''t_yrs 1-3_CH'!B7</f>
        <v>AL 2482, 2488, and 2491</v>
      </c>
      <c r="C8" s="3" t="str">
        <f>'Rev Req''t_yrs 1-3_CH'!C7</f>
        <v>PCBA &amp; HCBA Amortization for 2018 GRC, Production Offsets, and Cost of Capital</v>
      </c>
      <c r="D8" s="143" t="str">
        <f>IF('Rev Req''t_yrs 1-3_CH'!J7=""," ",TEXT('Rev Req''t_yrs 1-3_CH'!J7, "yyyy"))</f>
        <v>2023</v>
      </c>
      <c r="E8" s="63">
        <f t="shared" si="7"/>
        <v>-1.509999999999998</v>
      </c>
      <c r="F8" s="64">
        <f t="shared" ref="F8" si="18">IF(ISBLANK(E8)," ",E8*12)</f>
        <v>-18.119999999999976</v>
      </c>
      <c r="G8" s="65">
        <f>IF(F8=" "," ", F8/I8)</f>
        <v>-4.1724233213594863E-2</v>
      </c>
      <c r="H8" s="65">
        <f t="shared" si="0"/>
        <v>-4.2415730337078593E-2</v>
      </c>
      <c r="I8" s="64">
        <f>IF(F8="","",I7+F8)</f>
        <v>434.28</v>
      </c>
      <c r="J8" s="63">
        <f t="shared" si="9"/>
        <v>-1.7499999999999964</v>
      </c>
      <c r="K8" s="64">
        <f t="shared" si="1"/>
        <v>-20.999999999999957</v>
      </c>
      <c r="L8" s="65">
        <f t="shared" si="10"/>
        <v>-7.0907617504051709E-2</v>
      </c>
      <c r="M8" s="65">
        <f t="shared" si="2"/>
        <v>-6.9748903945795013E-2</v>
      </c>
      <c r="N8" s="64">
        <f t="shared" si="11"/>
        <v>296.16000000000003</v>
      </c>
      <c r="O8" s="60"/>
      <c r="P8" s="63">
        <f t="shared" si="12"/>
        <v>-1.8399999999999999</v>
      </c>
      <c r="Q8" s="64">
        <f t="shared" si="3"/>
        <v>-22.08</v>
      </c>
      <c r="R8" s="65">
        <f t="shared" si="13"/>
        <v>-6.6642520825787754E-2</v>
      </c>
      <c r="S8" s="65">
        <f t="shared" si="4"/>
        <v>-7.1818891491022635E-2</v>
      </c>
      <c r="T8" s="64">
        <f t="shared" si="14"/>
        <v>331.32</v>
      </c>
      <c r="U8" s="63">
        <f t="shared" si="15"/>
        <v>-1.9899999999999984</v>
      </c>
      <c r="V8" s="64">
        <f t="shared" si="5"/>
        <v>-23.879999999999981</v>
      </c>
      <c r="W8" s="65">
        <f t="shared" si="16"/>
        <v>-0.1080934274850624</v>
      </c>
      <c r="X8" s="65">
        <f t="shared" si="6"/>
        <v>-0.11569767441860454</v>
      </c>
      <c r="Y8" s="64">
        <f t="shared" si="17"/>
        <v>220.91999999999996</v>
      </c>
      <c r="Z8" s="3"/>
      <c r="AA8" s="161">
        <v>45138</v>
      </c>
      <c r="AB8" s="162" t="s">
        <v>168</v>
      </c>
      <c r="AC8" s="163">
        <v>2023</v>
      </c>
      <c r="AD8" s="163">
        <v>2023</v>
      </c>
      <c r="AE8" s="163">
        <v>10</v>
      </c>
      <c r="AF8" s="164">
        <v>36.19</v>
      </c>
      <c r="AG8" s="163">
        <v>9</v>
      </c>
      <c r="AH8" s="164">
        <v>24.680000000000003</v>
      </c>
      <c r="AI8" s="164">
        <v>27.61</v>
      </c>
      <c r="AJ8" s="164">
        <v>18.41</v>
      </c>
    </row>
    <row r="9" spans="1:36" x14ac:dyDescent="0.25">
      <c r="A9" s="169" t="str">
        <f>'Rev Req''t_yrs 1-3_NVR'!A6</f>
        <v>Existing</v>
      </c>
      <c r="B9" s="3" t="str">
        <f>'Rev Req''t_yrs 1-3_NVR'!B6</f>
        <v>AL 2515</v>
      </c>
      <c r="C9" s="3" t="str">
        <f>'Rev Req''t_yrs 1-3_NVR'!C6</f>
        <v>2024 Step Rates, Production Cost Adj, Cost of Capital, and Rate Base Offsets</v>
      </c>
      <c r="D9" s="3" t="str">
        <f>IF('Rev Req''t_yrs 1-3_NVR'!J6=""," ",TEXT('Rev Req''t_yrs 1-3_NVR'!J6, "yyyy"))</f>
        <v>2024</v>
      </c>
      <c r="E9" s="63">
        <f t="shared" si="7"/>
        <v>-2.4499999999999957</v>
      </c>
      <c r="F9" s="64">
        <f t="shared" ref="F9" si="19">IF(ISBLANK(E9)," ",E9*12)</f>
        <v>-29.399999999999949</v>
      </c>
      <c r="G9" s="65">
        <f>IF(F9=" "," ", F9/I9)</f>
        <v>-7.2614107883817308E-2</v>
      </c>
      <c r="H9" s="65">
        <f t="shared" ref="H9" si="20">IF(F9=" "," ",(F9/F$5))</f>
        <v>-6.8820224719101E-2</v>
      </c>
      <c r="I9" s="64">
        <f>IF(F9="","",I8+F9)</f>
        <v>404.88</v>
      </c>
      <c r="J9" s="63">
        <f t="shared" si="9"/>
        <v>-4.8300000000000018</v>
      </c>
      <c r="K9" s="64">
        <f t="shared" ref="K9" si="21">IF(ISBLANK(J9)," ",J9*12)</f>
        <v>-57.960000000000022</v>
      </c>
      <c r="L9" s="65">
        <f t="shared" ref="L9" si="22">IF(K9=" "," ", K9/N9)</f>
        <v>-0.24332493702770791</v>
      </c>
      <c r="M9" s="65">
        <f t="shared" ref="M9" si="23">IF(K9=" "," ",(K9/K$5))</f>
        <v>-0.1925069748903947</v>
      </c>
      <c r="N9" s="64">
        <f t="shared" ref="N9" si="24">IF(K9=" ","",N8+K9)</f>
        <v>238.2</v>
      </c>
      <c r="O9" s="60"/>
      <c r="P9" s="63">
        <f t="shared" si="12"/>
        <v>1.240000000000002</v>
      </c>
      <c r="Q9" s="64">
        <f t="shared" ref="Q9" si="25">IF(ISBLANK(P9)," ",P9*12)</f>
        <v>14.880000000000024</v>
      </c>
      <c r="R9" s="65">
        <f t="shared" ref="R9" si="26">IF(Q9=" "," ", Q9/T9)</f>
        <v>4.2980935875216703E-2</v>
      </c>
      <c r="S9" s="65">
        <f t="shared" ref="S9" si="27">IF(Q9=" "," ",(Q9/Q$5))</f>
        <v>4.8399687743950114E-2</v>
      </c>
      <c r="T9" s="64">
        <f t="shared" ref="T9" si="28">IF(Q9=" ","",T8+Q9)</f>
        <v>346.20000000000005</v>
      </c>
      <c r="U9" s="63">
        <f t="shared" si="15"/>
        <v>-3.3200000000000021</v>
      </c>
      <c r="V9" s="64">
        <f t="shared" ref="V9" si="29">IF(ISBLANK(U9)," ",U9*12)</f>
        <v>-39.840000000000025</v>
      </c>
      <c r="W9" s="65">
        <f t="shared" ref="W9" si="30">IF(V9=" "," ", V9/Y9)</f>
        <v>-0.22001325381047074</v>
      </c>
      <c r="X9" s="65">
        <f t="shared" ref="X9" si="31">IF(V9=" "," ",(V9/V$5))</f>
        <v>-0.19302325581395358</v>
      </c>
      <c r="Y9" s="64">
        <f t="shared" ref="Y9" si="32">IF(V9=" ","",Y8+V9)</f>
        <v>181.07999999999993</v>
      </c>
      <c r="Z9" s="3"/>
      <c r="AA9" s="143">
        <f>'Rev Req''t_yrs 1-3_NVR'!J6</f>
        <v>45413</v>
      </c>
      <c r="AB9" s="139" t="str">
        <f t="shared" ref="AB9:AB53" si="33">IF(AA9=0," ",IF(DAY(AA9)&lt;=14,TEXT(AA9,"mmmm"),TEXT(EOMONTH(AA9,1),"mmmm")))</f>
        <v>May</v>
      </c>
      <c r="AC9" s="140">
        <f t="shared" ref="AC9:AC53" si="34">YEAR(AA9)</f>
        <v>2024</v>
      </c>
      <c r="AD9" s="140">
        <f t="shared" ref="AD9:AD53" si="35">IF(AA9=0," ",YEAR(AA9))</f>
        <v>2024</v>
      </c>
      <c r="AE9" s="140">
        <f>'CH Input'!$C$5</f>
        <v>8</v>
      </c>
      <c r="AF9" s="144" cm="1">
        <f t="array" ref="AF9">IF(AD9=2022,SUMPRODUCT(
(AB9='Calculator Data Summary_CH'!$A$8:$A$20)*'Calculator Data Summary_CH'!$G$8:$G$20),SUMPRODUCT((AB9='Calculator Data Summary_CH'!$A$8:$A$19)*(AD9='Calculator Data Summary_CH'!$G$7:$I$7)*'Calculator Data Summary_CH'!$G$8:$I$19))</f>
        <v>33.74</v>
      </c>
      <c r="AG9" s="140">
        <f>'CH Input'!$D$5</f>
        <v>8</v>
      </c>
      <c r="AH9" s="144" cm="1">
        <f t="array" ref="AH9">IF(AD9=2022,
SUMPRODUCT((AB9='Calculator Data Summary_CH'!$A$8:$A$20)*'Calculator Data Summary_CH'!$M$8:$M$20),
SUMPRODUCT((AB9='Calculator Data Summary_CH'!$A$8:$A$19)*(AD9='Calculator Data Summary_CH'!$O$7:$Q$7)*'Calculator Data Summary_CH'!$O$8:$Q$19))</f>
        <v>19.850000000000001</v>
      </c>
      <c r="AI9" s="144" cm="1">
        <f t="array" ref="AI9">IF(AD9=2022,
SUMPRODUCT((AB9='Calculator Data Summary_CH'!$A$8:$A$20)*'Calculator Data Summary_CH'!$S$8:$S$20),
SUMPRODUCT((AB9='Calculator Data Summary_CH'!$A$8:$A$19)*(AD9='Calculator Data Summary_CH'!$V$7:$Y$7)*'Calculator Data Summary_CH'!$V$8:$Y$19))</f>
        <v>28.85</v>
      </c>
      <c r="AJ9" s="144" cm="1">
        <f t="array" ref="AJ9">IF(AD9=2022,
SUMPRODUCT((AB9='Calculator Data Summary_CH'!$A$8:$A$20)*'Calculator Data Summary_CH'!$Y$8:$Y$20),
SUMPRODUCT((AB9='Calculator Data Summary_CH'!$A$8:$A$19)*(AD9='Calculator Data Summary_CH'!$AD$7:$AG$7)*'Calculator Data Summary_CH'!$AD$8:$AG$19))</f>
        <v>15.089999999999998</v>
      </c>
    </row>
    <row r="10" spans="1:36" x14ac:dyDescent="0.25">
      <c r="A10" s="169" t="str">
        <f>'Rev Req''t_yrs 1-3_NVR'!A7</f>
        <v>Existing</v>
      </c>
      <c r="B10" s="3" t="str">
        <f>'Rev Req''t_yrs 1-3_NVR'!B7</f>
        <v>AL 2520</v>
      </c>
      <c r="C10" s="3" t="str">
        <f>'Rev Req''t_yrs 1-3_NVR'!C7</f>
        <v>Extended Arrearage Program</v>
      </c>
      <c r="D10" s="3" t="str">
        <f>IF('Rev Req''t_yrs 1-3_NVR'!J7=""," ",TEXT('Rev Req''t_yrs 1-3_NVR'!J7, "yyyy"))</f>
        <v>2024</v>
      </c>
      <c r="E10" s="63">
        <f t="shared" si="7"/>
        <v>-1.8599999999999994</v>
      </c>
      <c r="F10" s="64">
        <f t="shared" ref="F10" si="36">IF(ISBLANK(E10)," ",E10*12)</f>
        <v>-22.319999999999993</v>
      </c>
      <c r="G10" s="65">
        <f>IF(F10=" "," ", F10/I10)</f>
        <v>-5.8343789209535743E-2</v>
      </c>
      <c r="H10" s="65">
        <f t="shared" ref="H10" si="37">IF(F10=" "," ",(F10/F$5))</f>
        <v>-5.2247191011235934E-2</v>
      </c>
      <c r="I10" s="64">
        <f>IF(F10="","",I9+F10)</f>
        <v>382.56</v>
      </c>
      <c r="J10" s="63">
        <f t="shared" si="9"/>
        <v>-1.8599999999999994</v>
      </c>
      <c r="K10" s="64">
        <f t="shared" ref="K10" si="38">IF(ISBLANK(J10)," ",J10*12)</f>
        <v>-22.319999999999993</v>
      </c>
      <c r="L10" s="65">
        <f t="shared" ref="L10" si="39">IF(K10=" "," ", K10/N10)</f>
        <v>-0.10339077265147301</v>
      </c>
      <c r="M10" s="65">
        <f t="shared" ref="M10" si="40">IF(K10=" "," ",(K10/K$5))</f>
        <v>-7.4133120765245114E-2</v>
      </c>
      <c r="N10" s="64">
        <f t="shared" ref="N10" si="41">IF(K10=" ","",N9+K10)</f>
        <v>215.88</v>
      </c>
      <c r="O10" s="60"/>
      <c r="P10" s="63">
        <f t="shared" si="12"/>
        <v>-1.3900000000000006</v>
      </c>
      <c r="Q10" s="64">
        <f t="shared" ref="Q10" si="42">IF(ISBLANK(P10)," ",P10*12)</f>
        <v>-16.680000000000007</v>
      </c>
      <c r="R10" s="65">
        <f t="shared" ref="R10" si="43">IF(Q10=" "," ", Q10/T10)</f>
        <v>-5.0619082301529512E-2</v>
      </c>
      <c r="S10" s="65">
        <f t="shared" ref="S10" si="44">IF(Q10=" "," ",(Q10/Q$5))</f>
        <v>-5.4254488680718214E-2</v>
      </c>
      <c r="T10" s="64">
        <f t="shared" ref="T10" si="45">IF(Q10=" ","",T9+Q10)</f>
        <v>329.52000000000004</v>
      </c>
      <c r="U10" s="63">
        <f t="shared" si="15"/>
        <v>-1.3899999999999988</v>
      </c>
      <c r="V10" s="64">
        <f t="shared" ref="V10" si="46">IF(ISBLANK(U10)," ",U10*12)</f>
        <v>-16.679999999999986</v>
      </c>
      <c r="W10" s="65">
        <f t="shared" ref="W10" si="47">IF(V10=" "," ", V10/Y10)</f>
        <v>-0.10145985401459848</v>
      </c>
      <c r="X10" s="65">
        <f t="shared" ref="X10" si="48">IF(V10=" "," ",(V10/V$5))</f>
        <v>-8.0813953488372003E-2</v>
      </c>
      <c r="Y10" s="64">
        <f t="shared" ref="Y10" si="49">IF(V10=" ","",Y9+V10)</f>
        <v>164.39999999999995</v>
      </c>
      <c r="Z10" s="3"/>
      <c r="AA10" s="143">
        <f>'Rev Req''t_yrs 1-3_NVR'!J7</f>
        <v>45443</v>
      </c>
      <c r="AB10" s="139" t="str">
        <f t="shared" si="33"/>
        <v>June</v>
      </c>
      <c r="AC10" s="140">
        <f t="shared" si="34"/>
        <v>2024</v>
      </c>
      <c r="AD10" s="140">
        <f t="shared" si="35"/>
        <v>2024</v>
      </c>
      <c r="AE10" s="140">
        <f>IFERROR(IF(AD10=2022,'[5]Calculator Data Summary'!$G$20,VLOOKUP(AD10,'CH Input'!$B$9:$D$11,2,FALSE)),0)</f>
        <v>8</v>
      </c>
      <c r="AF10" s="144" cm="1">
        <f t="array" ref="AF10">IF(AD10=2022,SUMPRODUCT(
(AB10='Calculator Data Summary_CH'!$A$8:$A$20)*'Calculator Data Summary_CH'!$G$8:$G$20),SUMPRODUCT((AB10='Calculator Data Summary_CH'!$A$8:$A$19)*(AD10='Calculator Data Summary_CH'!$G$7:$I$7)*'Calculator Data Summary_CH'!$G$8:$I$19))</f>
        <v>31.880000000000003</v>
      </c>
      <c r="AG10" s="140">
        <f>'CH Input'!$D$5</f>
        <v>8</v>
      </c>
      <c r="AH10" s="144" cm="1">
        <f t="array" ref="AH10">IF(AD10=2022,
SUMPRODUCT((AB10='Calculator Data Summary_CH'!$A$8:$A$20)*'Calculator Data Summary_CH'!$M$8:$M$20),
SUMPRODUCT((AB10='Calculator Data Summary_CH'!$A$8:$A$19)*(AD10='Calculator Data Summary_CH'!$O$7:$Q$7)*'Calculator Data Summary_CH'!$O$8:$Q$19))</f>
        <v>17.990000000000002</v>
      </c>
      <c r="AI10" s="144" cm="1">
        <f t="array" ref="AI10">IF(AD10=2022,
SUMPRODUCT((AB10='Calculator Data Summary_CH'!$A$8:$A$20)*'Calculator Data Summary_CH'!$S$8:$S$20),
SUMPRODUCT((AB10='Calculator Data Summary_CH'!$A$8:$A$19)*(AD10='Calculator Data Summary_CH'!$V$7:$Y$7)*'Calculator Data Summary_CH'!$V$8:$Y$19))</f>
        <v>27.46</v>
      </c>
      <c r="AJ10" s="144" cm="1">
        <f t="array" ref="AJ10">IF(AD10=2022,
SUMPRODUCT((AB10='Calculator Data Summary_CH'!$A$8:$A$20)*'Calculator Data Summary_CH'!$Y$8:$Y$20),
SUMPRODUCT((AB10='Calculator Data Summary_CH'!$A$8:$A$19)*(AD10='Calculator Data Summary_CH'!$AD$7:$AG$7)*'Calculator Data Summary_CH'!$AD$8:$AG$19))</f>
        <v>13.7</v>
      </c>
    </row>
    <row r="11" spans="1:36" x14ac:dyDescent="0.25">
      <c r="A11" s="169" t="str">
        <f>'Rev Req''t_yrs 1-3_NVR'!A8</f>
        <v>Pending</v>
      </c>
      <c r="B11" s="3" t="str">
        <f>'Rev Req''t_yrs 1-3_NVR'!B8</f>
        <v>AL 2530-A, AL 2527, AL 2532, AL 2533</v>
      </c>
      <c r="C11" s="3" t="str">
        <f>'Rev Req''t_yrs 1-3_NVR'!C8</f>
        <v>General Balancing Account, Lead Service Line Account Amortizarion, IRMA, M-WRAM, ICBA</v>
      </c>
      <c r="D11" s="3" t="str">
        <f>IF('Rev Req''t_yrs 1-3_NVR'!J8=""," ",TEXT('Rev Req''t_yrs 1-3_NVR'!J8, "yyyy"))</f>
        <v>2024</v>
      </c>
      <c r="E11" s="63">
        <f t="shared" si="7"/>
        <v>4.1899999999999977</v>
      </c>
      <c r="F11" s="64">
        <f t="shared" ref="F11:F13" si="50">IF(ISBLANK(E11)," ",E11*12)</f>
        <v>50.279999999999973</v>
      </c>
      <c r="G11" s="65">
        <f t="shared" ref="G11:G13" si="51">IF(F11=" "," ", F11/I11)</f>
        <v>0.1161630163570834</v>
      </c>
      <c r="H11" s="65">
        <f t="shared" ref="H11:H13" si="52">IF(F11=" "," ",(F11/F$5))</f>
        <v>0.11769662921348308</v>
      </c>
      <c r="I11" s="64">
        <f t="shared" ref="I11:I13" si="53">IF(F11="","",I10+F11)</f>
        <v>432.84</v>
      </c>
      <c r="J11" s="63">
        <f t="shared" si="9"/>
        <v>-1.9100000000000001</v>
      </c>
      <c r="K11" s="64">
        <f t="shared" ref="K11:K13" si="54">IF(ISBLANK(J11)," ",J11*12)</f>
        <v>-22.92</v>
      </c>
      <c r="L11" s="65">
        <f t="shared" ref="L11:L13" si="55">IF(K11=" "," ", K11/N11)</f>
        <v>-0.11878109452736321</v>
      </c>
      <c r="M11" s="65">
        <f t="shared" ref="M11:M13" si="56">IF(K11=" "," ",(K11/K$5))</f>
        <v>-7.612594659226786E-2</v>
      </c>
      <c r="N11" s="64">
        <f t="shared" ref="N11:N13" si="57">IF(K11=" ","",N10+K11)</f>
        <v>192.95999999999998</v>
      </c>
      <c r="O11" s="60"/>
      <c r="P11" s="63">
        <f t="shared" si="12"/>
        <v>3.8000000000000007</v>
      </c>
      <c r="Q11" s="64">
        <f t="shared" ref="Q11:Q13" si="58">IF(ISBLANK(P11)," ",P11*12)</f>
        <v>45.600000000000009</v>
      </c>
      <c r="R11" s="65">
        <f t="shared" ref="R11:R13" si="59">IF(Q11=" "," ", Q11/T11)</f>
        <v>0.12156110044785669</v>
      </c>
      <c r="S11" s="65">
        <f t="shared" ref="S11:S13" si="60">IF(Q11=" "," ",(Q11/Q$5))</f>
        <v>0.14832162373145982</v>
      </c>
      <c r="T11" s="64">
        <f t="shared" ref="T11:T13" si="61">IF(Q11=" ","",T10+Q11)</f>
        <v>375.12000000000006</v>
      </c>
      <c r="U11" s="63">
        <f t="shared" si="15"/>
        <v>-2.2999999999999989</v>
      </c>
      <c r="V11" s="64">
        <f t="shared" ref="V11:V13" si="62">IF(ISBLANK(U11)," ",U11*12)</f>
        <v>-27.599999999999987</v>
      </c>
      <c r="W11" s="65">
        <f t="shared" ref="W11:W13" si="63">IF(V11=" "," ", V11/Y11)</f>
        <v>-0.20175438596491224</v>
      </c>
      <c r="X11" s="65">
        <f t="shared" ref="X11:X13" si="64">IF(V11=" "," ",(V11/V$5))</f>
        <v>-0.13372093023255804</v>
      </c>
      <c r="Y11" s="64">
        <f t="shared" ref="Y11:Y13" si="65">IF(V11=" ","",Y10+V11)</f>
        <v>136.79999999999995</v>
      </c>
      <c r="Z11" s="3"/>
      <c r="AA11" s="143">
        <f>'Rev Req''t_yrs 1-3_NVR'!J8</f>
        <v>45566</v>
      </c>
      <c r="AB11" s="139" t="str">
        <f t="shared" si="33"/>
        <v>October</v>
      </c>
      <c r="AC11" s="140">
        <f t="shared" si="34"/>
        <v>2024</v>
      </c>
      <c r="AD11" s="140">
        <f t="shared" si="35"/>
        <v>2024</v>
      </c>
      <c r="AE11" s="140">
        <f>IFERROR(IF(AD11=2022,'[5]Calculator Data Summary'!$G$20,VLOOKUP(AD11,'CH Input'!$B$9:$D$11,2,FALSE)),0)</f>
        <v>8</v>
      </c>
      <c r="AF11" s="144" cm="1">
        <f t="array" ref="AF11">IF(AD11=2022,SUMPRODUCT(
(AB11='Calculator Data Summary_CH'!$A$8:$A$20)*'Calculator Data Summary_CH'!$G$8:$G$20),SUMPRODUCT((AB11='Calculator Data Summary_CH'!$A$8:$A$19)*(AD11='Calculator Data Summary_CH'!$G$7:$I$7)*'Calculator Data Summary_CH'!$G$8:$I$19))</f>
        <v>36.07</v>
      </c>
      <c r="AG11" s="140">
        <f>'CH Input'!$D$5</f>
        <v>8</v>
      </c>
      <c r="AH11" s="144" cm="1">
        <f t="array" ref="AH11">IF(AD11=2022,
SUMPRODUCT((AB11='Calculator Data Summary_CH'!$A$8:$A$20)*'Calculator Data Summary_CH'!$M$8:$M$20),
SUMPRODUCT((AB11='Calculator Data Summary_CH'!$A$8:$A$19)*(AD11='Calculator Data Summary_CH'!$O$7:$Q$7)*'Calculator Data Summary_CH'!$O$8:$Q$19))</f>
        <v>16.080000000000002</v>
      </c>
      <c r="AI11" s="144" cm="1">
        <f t="array" ref="AI11">IF(AD11=2022,
SUMPRODUCT((AB11='Calculator Data Summary_CH'!$A$8:$A$20)*'Calculator Data Summary_CH'!$S$8:$S$20),
SUMPRODUCT((AB11='Calculator Data Summary_CH'!$A$8:$A$19)*(AD11='Calculator Data Summary_CH'!$V$7:$Y$7)*'Calculator Data Summary_CH'!$V$8:$Y$19))</f>
        <v>31.26</v>
      </c>
      <c r="AJ11" s="144" cm="1">
        <f t="array" ref="AJ11">IF(AD11=2022,
SUMPRODUCT((AB11='Calculator Data Summary_CH'!$A$8:$A$20)*'Calculator Data Summary_CH'!$Y$8:$Y$20),
SUMPRODUCT((AB11='Calculator Data Summary_CH'!$A$8:$A$19)*(AD11='Calculator Data Summary_CH'!$AD$7:$AG$7)*'Calculator Data Summary_CH'!$AD$8:$AG$19))</f>
        <v>11.4</v>
      </c>
    </row>
    <row r="12" spans="1:36" x14ac:dyDescent="0.25">
      <c r="A12" s="169" t="str">
        <f>'Rev Req''t_yrs 1-3_NVR'!A9</f>
        <v>Anticipated</v>
      </c>
      <c r="B12" s="3" t="str">
        <f>'Rev Req''t_yrs 1-3_NVR'!B9</f>
        <v>D.24-03-042</v>
      </c>
      <c r="C12" s="3" t="str">
        <f>'Rev Req''t_yrs 1-3_NVR'!C9</f>
        <v>2021 GRC  (Attrition Year)</v>
      </c>
      <c r="D12" s="3" t="str">
        <f>IF('Rev Req''t_yrs 1-3_NVR'!J9=""," ",TEXT('Rev Req''t_yrs 1-3_NVR'!J9, "yyyy"))</f>
        <v>2025</v>
      </c>
      <c r="E12" s="63">
        <f t="shared" si="7"/>
        <v>1.2215100000000092</v>
      </c>
      <c r="F12" s="64">
        <f t="shared" si="50"/>
        <v>14.65812000000011</v>
      </c>
      <c r="G12" s="65">
        <f t="shared" si="51"/>
        <v>3.2755713029587942E-2</v>
      </c>
      <c r="H12" s="65">
        <f t="shared" si="52"/>
        <v>3.4312078651685646E-2</v>
      </c>
      <c r="I12" s="64">
        <f t="shared" si="53"/>
        <v>447.49812000000009</v>
      </c>
      <c r="J12" s="63">
        <f t="shared" si="9"/>
        <v>0.90909000000000262</v>
      </c>
      <c r="K12" s="64">
        <f t="shared" si="54"/>
        <v>10.909080000000031</v>
      </c>
      <c r="L12" s="65">
        <f t="shared" si="55"/>
        <v>5.3510223325675635E-2</v>
      </c>
      <c r="M12" s="65">
        <f t="shared" si="56"/>
        <v>3.6233160621761774E-2</v>
      </c>
      <c r="N12" s="64">
        <f t="shared" si="57"/>
        <v>203.86908</v>
      </c>
      <c r="O12" s="60"/>
      <c r="P12" s="63">
        <f t="shared" si="12"/>
        <v>1.4599999999999973</v>
      </c>
      <c r="Q12" s="64">
        <f t="shared" si="58"/>
        <v>17.519999999999968</v>
      </c>
      <c r="R12" s="65">
        <f t="shared" si="59"/>
        <v>4.462102689486544E-2</v>
      </c>
      <c r="S12" s="65">
        <f t="shared" si="60"/>
        <v>5.6986729117876556E-2</v>
      </c>
      <c r="T12" s="64">
        <f t="shared" si="61"/>
        <v>392.64000000000004</v>
      </c>
      <c r="U12" s="63">
        <f t="shared" si="15"/>
        <v>1.1500000000000004</v>
      </c>
      <c r="V12" s="64">
        <f t="shared" si="62"/>
        <v>13.800000000000004</v>
      </c>
      <c r="W12" s="65">
        <f t="shared" si="63"/>
        <v>9.1633466135458211E-2</v>
      </c>
      <c r="X12" s="65">
        <f t="shared" si="64"/>
        <v>6.6860465116279078E-2</v>
      </c>
      <c r="Y12" s="64">
        <f t="shared" si="65"/>
        <v>150.59999999999997</v>
      </c>
      <c r="Z12" s="3"/>
      <c r="AA12" s="143">
        <f>'Rev Req''t_yrs 1-3_NVR'!J9</f>
        <v>45658</v>
      </c>
      <c r="AB12" s="139" t="str">
        <f t="shared" ref="AB12" si="66">IF(AA12=0," ",IF(DAY(AA12)&lt;=14,TEXT(AA12,"mmmm"),TEXT(EOMONTH(AA12,1),"mmmm")))</f>
        <v>January</v>
      </c>
      <c r="AC12" s="140">
        <f t="shared" ref="AC12" si="67">YEAR(AA12)</f>
        <v>2025</v>
      </c>
      <c r="AD12" s="140">
        <f t="shared" ref="AD12" si="68">IF(AA12=0," ",YEAR(AA12))</f>
        <v>2025</v>
      </c>
      <c r="AE12" s="140">
        <f>IFERROR(IF(AD12=2022,'[5]Calculator Data Summary'!$G$20,VLOOKUP(AD12,'CH Input'!$B$9:$D$11,2,FALSE)),0)</f>
        <v>8</v>
      </c>
      <c r="AF12" s="144" cm="1">
        <f t="array" ref="AF12">IF(AD12=2022,SUMPRODUCT(
(AB12='Calculator Data Summary_CH'!$A$8:$A$20)*'Calculator Data Summary_CH'!$G$8:$G$20),SUMPRODUCT((AB12='Calculator Data Summary_CH'!$A$8:$A$19)*(AD12='Calculator Data Summary_CH'!$G$7:$I$7)*'Calculator Data Summary_CH'!$G$8:$I$19))</f>
        <v>37.291510000000009</v>
      </c>
      <c r="AG12" s="140">
        <f>'CH Input'!$D$5</f>
        <v>8</v>
      </c>
      <c r="AH12" s="144" cm="1">
        <f t="array" ref="AH12">IF(AD12=2022,
SUMPRODUCT((AB12='Calculator Data Summary_CH'!$A$8:$A$20)*'Calculator Data Summary_CH'!$M$8:$M$20),
SUMPRODUCT((AB12='Calculator Data Summary_CH'!$A$8:$A$19)*(AD12='Calculator Data Summary_CH'!$O$7:$Q$7)*'Calculator Data Summary_CH'!$O$8:$Q$19))</f>
        <v>16.989090000000004</v>
      </c>
      <c r="AI12" s="144" cm="1">
        <f t="array" ref="AI12">IF(AD12=2022,
SUMPRODUCT((AB12='Calculator Data Summary_CH'!$A$8:$A$20)*'Calculator Data Summary_CH'!$S$8:$S$20),
SUMPRODUCT((AB12='Calculator Data Summary_CH'!$A$8:$A$19)*(AD12='Calculator Data Summary_CH'!$V$7:$Y$7)*'Calculator Data Summary_CH'!$V$8:$Y$19))</f>
        <v>32.72</v>
      </c>
      <c r="AJ12" s="144" cm="1">
        <f t="array" ref="AJ12">IF(AD12=2022,
SUMPRODUCT((AB12='Calculator Data Summary_CH'!$A$8:$A$20)*'Calculator Data Summary_CH'!$Y$8:$Y$20),
SUMPRODUCT((AB12='Calculator Data Summary_CH'!$A$8:$A$19)*(AD12='Calculator Data Summary_CH'!$AD$7:$AG$7)*'Calculator Data Summary_CH'!$AD$8:$AG$19))</f>
        <v>12.55</v>
      </c>
    </row>
    <row r="13" spans="1:36" x14ac:dyDescent="0.25">
      <c r="A13" s="169" t="str">
        <f>'Rev Req''t_yrs 1-3_NVR'!A10</f>
        <v>Anticipated</v>
      </c>
      <c r="B13" s="3" t="str">
        <f>'Rev Req''t_yrs 1-3_NVR'!B10</f>
        <v>A.24-07-003</v>
      </c>
      <c r="C13" s="3" t="str">
        <f>'Rev Req''t_yrs 1-3_NVR'!C10</f>
        <v>2024 GRC Application Test Year</v>
      </c>
      <c r="D13" s="3" t="str">
        <f>IF('Rev Req''t_yrs 1-3_NVR'!J10=""," ",TEXT('Rev Req''t_yrs 1-3_NVR'!J10, "yyyy"))</f>
        <v>2026</v>
      </c>
      <c r="E13" s="63">
        <f t="shared" si="7"/>
        <v>2.8684899999999942</v>
      </c>
      <c r="F13" s="64">
        <f t="shared" si="50"/>
        <v>34.421879999999931</v>
      </c>
      <c r="G13" s="65">
        <f t="shared" si="51"/>
        <v>7.1426543824701053E-2</v>
      </c>
      <c r="H13" s="65">
        <f t="shared" si="52"/>
        <v>8.0575561797752632E-2</v>
      </c>
      <c r="I13" s="64">
        <f t="shared" si="53"/>
        <v>481.92</v>
      </c>
      <c r="J13" s="63">
        <f t="shared" si="9"/>
        <v>8.1309099999999965</v>
      </c>
      <c r="K13" s="64">
        <f t="shared" si="54"/>
        <v>97.570919999999958</v>
      </c>
      <c r="L13" s="65">
        <f t="shared" si="55"/>
        <v>0.32368272292993622</v>
      </c>
      <c r="M13" s="65">
        <f t="shared" si="56"/>
        <v>0.32406974890394574</v>
      </c>
      <c r="N13" s="64">
        <f t="shared" si="57"/>
        <v>301.43999999999994</v>
      </c>
      <c r="O13" s="60"/>
      <c r="P13" s="63">
        <f t="shared" si="12"/>
        <v>1.6799999999999997</v>
      </c>
      <c r="Q13" s="64">
        <f t="shared" si="58"/>
        <v>20.159999999999997</v>
      </c>
      <c r="R13" s="65">
        <f t="shared" si="59"/>
        <v>4.8837209302325567E-2</v>
      </c>
      <c r="S13" s="65">
        <f t="shared" si="60"/>
        <v>6.5573770491803268E-2</v>
      </c>
      <c r="T13" s="64">
        <f t="shared" si="61"/>
        <v>412.80000000000007</v>
      </c>
      <c r="U13" s="63">
        <f t="shared" si="15"/>
        <v>6.990000000000002</v>
      </c>
      <c r="V13" s="64">
        <f t="shared" si="62"/>
        <v>83.880000000000024</v>
      </c>
      <c r="W13" s="65">
        <f t="shared" si="63"/>
        <v>0.35772773797338803</v>
      </c>
      <c r="X13" s="65">
        <f t="shared" si="64"/>
        <v>0.40639534883720935</v>
      </c>
      <c r="Y13" s="64">
        <f t="shared" si="65"/>
        <v>234.48</v>
      </c>
      <c r="Z13" s="3"/>
      <c r="AA13" s="143">
        <f>'Rev Req''t_yrs 1-3_NVR'!J10</f>
        <v>46023</v>
      </c>
      <c r="AB13" s="139" t="str">
        <f t="shared" ref="AB13" si="69">IF(AA13=0," ",IF(DAY(AA13)&lt;=14,TEXT(AA13,"mmmm"),TEXT(EOMONTH(AA13,1),"mmmm")))</f>
        <v>January</v>
      </c>
      <c r="AC13" s="140">
        <f t="shared" ref="AC13" si="70">YEAR(AA13)</f>
        <v>2026</v>
      </c>
      <c r="AD13" s="140">
        <f t="shared" ref="AD13" si="71">IF(AA13=0," ",YEAR(AA13))</f>
        <v>2026</v>
      </c>
      <c r="AE13" s="140">
        <f>IFERROR(IF(AD13=2022,'[5]Calculator Data Summary'!$G$20,VLOOKUP(AD13,'CH Input'!$B$9:$D$11,2,FALSE)),0)</f>
        <v>8</v>
      </c>
      <c r="AF13" s="144" cm="1">
        <f t="array" ref="AF13">IF(AD13=2022,SUMPRODUCT(
(AB13='Calculator Data Summary_CH'!$A$8:$A$20)*'Calculator Data Summary_CH'!$G$8:$G$20),SUMPRODUCT((AB13='Calculator Data Summary_CH'!$A$8:$A$19)*(AD13='Calculator Data Summary_CH'!$G$7:$I$7)*'Calculator Data Summary_CH'!$G$8:$I$19))</f>
        <v>40.160000000000004</v>
      </c>
      <c r="AG13" s="140">
        <f>'CH Input'!$D$5</f>
        <v>8</v>
      </c>
      <c r="AH13" s="144" cm="1">
        <f t="array" ref="AH13">IF(AD13=2022,
SUMPRODUCT((AB13='Calculator Data Summary_CH'!$A$8:$A$20)*'Calculator Data Summary_CH'!$M$8:$M$20),
SUMPRODUCT((AB13='Calculator Data Summary_CH'!$A$8:$A$19)*(AD13='Calculator Data Summary_CH'!$O$7:$Q$7)*'Calculator Data Summary_CH'!$O$8:$Q$19))</f>
        <v>25.12</v>
      </c>
      <c r="AI13" s="144" cm="1">
        <f t="array" ref="AI13">IF(AD13=2022,
SUMPRODUCT((AB13='Calculator Data Summary_CH'!$A$8:$A$20)*'Calculator Data Summary_CH'!$S$8:$S$20),
SUMPRODUCT((AB13='Calculator Data Summary_CH'!$A$8:$A$19)*(AD13='Calculator Data Summary_CH'!$V$7:$Y$7)*'Calculator Data Summary_CH'!$V$8:$Y$19))</f>
        <v>34.4</v>
      </c>
      <c r="AJ13" s="144" cm="1">
        <f t="array" ref="AJ13">IF(AD13=2022,
SUMPRODUCT((AB13='Calculator Data Summary_CH'!$A$8:$A$20)*'Calculator Data Summary_CH'!$Y$8:$Y$20),
SUMPRODUCT((AB13='Calculator Data Summary_CH'!$A$8:$A$19)*(AD13='Calculator Data Summary_CH'!$AD$7:$AG$7)*'Calculator Data Summary_CH'!$AD$8:$AG$19))</f>
        <v>19.540000000000003</v>
      </c>
    </row>
    <row r="14" spans="1:36" x14ac:dyDescent="0.25">
      <c r="A14" s="169" t="str">
        <f>'Rev Req''t_yrs 1-3_NVR'!A11</f>
        <v>Anticipated</v>
      </c>
      <c r="B14" s="3" t="str">
        <f>'Rev Req''t_yrs 1-3_NVR'!B11</f>
        <v>AL 2490</v>
      </c>
      <c r="C14" s="3" t="str">
        <f>'Rev Req''t_yrs 1-3_NVR'!C11</f>
        <v>Drought Memo Account (DRMA)</v>
      </c>
      <c r="D14" s="3" t="str">
        <f>IF('Rev Req''t_yrs 1-3_NVR'!J11=""," ",TEXT('Rev Req''t_yrs 1-3_NVR'!J11, "yyyy"))</f>
        <v xml:space="preserve"> </v>
      </c>
      <c r="E14" s="63" t="str">
        <f t="shared" ref="E14:E26" si="72">IF(D14=" ","",AF14-$AF$5)</f>
        <v/>
      </c>
      <c r="F14" s="64"/>
      <c r="G14" s="65"/>
      <c r="H14" s="65"/>
      <c r="I14" s="64"/>
      <c r="J14" s="63"/>
      <c r="K14" s="64"/>
      <c r="L14" s="65"/>
      <c r="M14" s="65"/>
      <c r="N14" s="64"/>
      <c r="O14" s="60"/>
      <c r="P14" s="63"/>
      <c r="Q14" s="64"/>
      <c r="R14" s="65"/>
      <c r="S14" s="65"/>
      <c r="T14" s="64"/>
      <c r="U14" s="63"/>
      <c r="V14" s="64"/>
      <c r="W14" s="65"/>
      <c r="X14" s="65"/>
      <c r="Y14" s="64"/>
      <c r="Z14" s="3"/>
      <c r="AA14" s="143">
        <f>'Rev Req''t_yrs 1-3_NVR'!J11</f>
        <v>0</v>
      </c>
      <c r="AB14" s="139" t="str">
        <f t="shared" si="33"/>
        <v xml:space="preserve"> </v>
      </c>
      <c r="AC14" s="140">
        <f t="shared" si="34"/>
        <v>1900</v>
      </c>
      <c r="AD14" s="140" t="str">
        <f t="shared" si="35"/>
        <v xml:space="preserve"> </v>
      </c>
      <c r="AE14" s="140">
        <f>IFERROR(IF(AD14=2022,'[5]Calculator Data Summary'!$G$20,VLOOKUP(AD14,'CH Input'!$B$9:$D$11,2,FALSE)),0)</f>
        <v>0</v>
      </c>
      <c r="AF14" s="144" cm="1">
        <f t="array" ref="AF14">IF(AD14=2022,SUMPRODUCT(
(AB14='Calculator Data Summary_CH'!$A$8:$A$20)*'Calculator Data Summary_CH'!$G$8:$G$20),SUMPRODUCT((AB14='Calculator Data Summary_CH'!$A$8:$A$19)*(AD14='Calculator Data Summary_CH'!$G$7:$I$7)*'Calculator Data Summary_CH'!$G$8:$I$19))</f>
        <v>0</v>
      </c>
      <c r="AG14" s="140">
        <f>'CH Input'!$D$5</f>
        <v>8</v>
      </c>
      <c r="AH14" s="144" cm="1">
        <f t="array" ref="AH14">IF(AD14=2022,
SUMPRODUCT((AB14='Calculator Data Summary_CH'!$A$8:$A$20)*'Calculator Data Summary_CH'!$M$8:$M$20),
SUMPRODUCT((AB14='Calculator Data Summary_CH'!$A$8:$A$19)*(AD14='Calculator Data Summary_CH'!$O$7:$Q$7)*'Calculator Data Summary_CH'!$O$8:$Q$19))</f>
        <v>0</v>
      </c>
      <c r="AI14" s="144" cm="1">
        <f t="array" ref="AI14">IF(AD14=2022,
SUMPRODUCT((AB14='Calculator Data Summary_CH'!$A$8:$A$20)*'Calculator Data Summary_CH'!$S$8:$S$20),
SUMPRODUCT((AB14='Calculator Data Summary_CH'!$A$8:$A$19)*(AD14='Calculator Data Summary_CH'!$V$7:$Y$7)*'Calculator Data Summary_CH'!$V$8:$Y$19))</f>
        <v>0</v>
      </c>
      <c r="AJ14" s="144" cm="1">
        <f t="array" ref="AJ14">IF(AD14=2022,
SUMPRODUCT((AB14='Calculator Data Summary_CH'!$A$8:$A$20)*'Calculator Data Summary_CH'!$Y$8:$Y$20),
SUMPRODUCT((AB14='Calculator Data Summary_CH'!$A$8:$A$19)*(AD14='Calculator Data Summary_CH'!$AD$7:$AG$7)*'Calculator Data Summary_CH'!$AD$8:$AG$19))</f>
        <v>0</v>
      </c>
    </row>
    <row r="15" spans="1:36" x14ac:dyDescent="0.25">
      <c r="A15" s="169" t="str">
        <f>'Rev Req''t_yrs 1-3_NVR'!A12</f>
        <v>Anticipated</v>
      </c>
      <c r="B15" s="3" t="str">
        <f>'Rev Req''t_yrs 1-3_NVR'!B12</f>
        <v>TBD</v>
      </c>
      <c r="C15" s="3" t="str">
        <f>'Rev Req''t_yrs 1-3_NVR'!C12</f>
        <v>Public Safety Power Shut-Off Memo Account (PSPS)</v>
      </c>
      <c r="D15" s="3" t="str">
        <f>IF('Rev Req''t_yrs 1-3_NVR'!J12=""," ",TEXT('Rev Req''t_yrs 1-3_NVR'!J12, "yyyy"))</f>
        <v xml:space="preserve"> </v>
      </c>
      <c r="E15" s="63" t="str">
        <f t="shared" si="72"/>
        <v/>
      </c>
      <c r="F15" s="64"/>
      <c r="G15" s="65"/>
      <c r="H15" s="65"/>
      <c r="I15" s="64"/>
      <c r="J15" s="63"/>
      <c r="K15" s="64"/>
      <c r="L15" s="65"/>
      <c r="M15" s="65"/>
      <c r="N15" s="64"/>
      <c r="O15" s="60"/>
      <c r="P15" s="63"/>
      <c r="Q15" s="64"/>
      <c r="R15" s="65"/>
      <c r="S15" s="65"/>
      <c r="T15" s="64"/>
      <c r="U15" s="63"/>
      <c r="V15" s="64"/>
      <c r="W15" s="65"/>
      <c r="X15" s="65"/>
      <c r="Y15" s="64"/>
      <c r="Z15" s="3"/>
      <c r="AA15" s="143">
        <f>'Rev Req''t_yrs 1-3_NVR'!J12</f>
        <v>0</v>
      </c>
      <c r="AB15" s="139" t="str">
        <f t="shared" si="33"/>
        <v xml:space="preserve"> </v>
      </c>
      <c r="AC15" s="140">
        <f t="shared" si="34"/>
        <v>1900</v>
      </c>
      <c r="AD15" s="140" t="str">
        <f t="shared" si="35"/>
        <v xml:space="preserve"> </v>
      </c>
      <c r="AE15" s="140">
        <f>IFERROR(IF(AD15=2022,'[5]Calculator Data Summary'!$G$20,VLOOKUP(AD15,'CH Input'!$B$9:$D$11,2,FALSE)),0)</f>
        <v>0</v>
      </c>
      <c r="AF15" s="144" cm="1">
        <f t="array" ref="AF15">IF(AD15=2022,SUMPRODUCT(
(AB15='Calculator Data Summary_CH'!$A$8:$A$20)*'Calculator Data Summary_CH'!$G$8:$G$20),SUMPRODUCT((AB15='Calculator Data Summary_CH'!$A$8:$A$19)*(AD15='Calculator Data Summary_CH'!$G$7:$I$7)*'Calculator Data Summary_CH'!$G$8:$I$19))</f>
        <v>0</v>
      </c>
      <c r="AG15" s="140">
        <f>'CH Input'!$D$5</f>
        <v>8</v>
      </c>
      <c r="AH15" s="144" cm="1">
        <f t="array" ref="AH15">IF(AD15=2022,
SUMPRODUCT((AB15='Calculator Data Summary_CH'!$A$8:$A$20)*'Calculator Data Summary_CH'!$M$8:$M$20),
SUMPRODUCT((AB15='Calculator Data Summary_CH'!$A$8:$A$19)*(AD15='Calculator Data Summary_CH'!$O$7:$Q$7)*'Calculator Data Summary_CH'!$O$8:$Q$19))</f>
        <v>0</v>
      </c>
      <c r="AI15" s="144" cm="1">
        <f t="array" ref="AI15">IF(AD15=2022,
SUMPRODUCT((AB15='Calculator Data Summary_CH'!$A$8:$A$20)*'Calculator Data Summary_CH'!$S$8:$S$20),
SUMPRODUCT((AB15='Calculator Data Summary_CH'!$A$8:$A$19)*(AD15='Calculator Data Summary_CH'!$V$7:$Y$7)*'Calculator Data Summary_CH'!$V$8:$Y$19))</f>
        <v>0</v>
      </c>
      <c r="AJ15" s="144" cm="1">
        <f t="array" ref="AJ15">IF(AD15=2022,
SUMPRODUCT((AB15='Calculator Data Summary_CH'!$A$8:$A$20)*'Calculator Data Summary_CH'!$Y$8:$Y$20),
SUMPRODUCT((AB15='Calculator Data Summary_CH'!$A$8:$A$19)*(AD15='Calculator Data Summary_CH'!$AD$7:$AG$7)*'Calculator Data Summary_CH'!$AD$8:$AG$19))</f>
        <v>0</v>
      </c>
    </row>
    <row r="16" spans="1:36" x14ac:dyDescent="0.25">
      <c r="A16" s="169" t="str">
        <f>'Rev Req''t_yrs 1-3_NVR'!A13</f>
        <v>Anticipated</v>
      </c>
      <c r="B16" s="3" t="str">
        <f>'Rev Req''t_yrs 1-3_NVR'!B13</f>
        <v>TBD</v>
      </c>
      <c r="C16" s="3" t="str">
        <f>'Rev Req''t_yrs 1-3_NVR'!C13</f>
        <v>Drought Response Memo Account (DREMA)</v>
      </c>
      <c r="D16" s="3" t="str">
        <f>IF('Rev Req''t_yrs 1-3_NVR'!J13=""," ",TEXT('Rev Req''t_yrs 1-3_NVR'!J13, "yyyy"))</f>
        <v xml:space="preserve"> </v>
      </c>
      <c r="E16" s="63" t="str">
        <f t="shared" si="72"/>
        <v/>
      </c>
      <c r="F16" s="64"/>
      <c r="G16" s="65"/>
      <c r="H16" s="65"/>
      <c r="I16" s="64"/>
      <c r="J16" s="63"/>
      <c r="K16" s="64"/>
      <c r="L16" s="65"/>
      <c r="M16" s="65"/>
      <c r="N16" s="64"/>
      <c r="O16" s="60"/>
      <c r="P16" s="63"/>
      <c r="Q16" s="64"/>
      <c r="R16" s="65"/>
      <c r="S16" s="65"/>
      <c r="T16" s="64"/>
      <c r="U16" s="63"/>
      <c r="V16" s="64"/>
      <c r="W16" s="65"/>
      <c r="X16" s="65"/>
      <c r="Y16" s="64"/>
      <c r="Z16" s="3"/>
      <c r="AA16" s="143">
        <f>'Rev Req''t_yrs 1-3_NVR'!J13</f>
        <v>0</v>
      </c>
      <c r="AB16" s="139" t="str">
        <f t="shared" si="33"/>
        <v xml:space="preserve"> </v>
      </c>
      <c r="AC16" s="140">
        <f t="shared" si="34"/>
        <v>1900</v>
      </c>
      <c r="AD16" s="140" t="str">
        <f t="shared" si="35"/>
        <v xml:space="preserve"> </v>
      </c>
      <c r="AE16" s="140">
        <f>IFERROR(IF(AD16=2022,'[5]Calculator Data Summary'!$G$20,VLOOKUP(AD16,'CH Input'!$B$9:$D$11,2,FALSE)),0)</f>
        <v>0</v>
      </c>
      <c r="AF16" s="144" cm="1">
        <f t="array" ref="AF16">IF(AD16=2022,SUMPRODUCT(
(AB16='Calculator Data Summary_CH'!$A$8:$A$20)*'Calculator Data Summary_CH'!$G$8:$G$20),SUMPRODUCT((AB16='Calculator Data Summary_CH'!$A$8:$A$19)*(AD16='Calculator Data Summary_CH'!$G$7:$I$7)*'Calculator Data Summary_CH'!$G$8:$I$19))</f>
        <v>0</v>
      </c>
      <c r="AG16" s="140">
        <f>'CH Input'!$D$5</f>
        <v>8</v>
      </c>
      <c r="AH16" s="144" cm="1">
        <f t="array" ref="AH16">IF(AD16=2022,
SUMPRODUCT((AB16='Calculator Data Summary_CH'!$A$8:$A$20)*'Calculator Data Summary_CH'!$M$8:$M$20),
SUMPRODUCT((AB16='Calculator Data Summary_CH'!$A$8:$A$19)*(AD16='Calculator Data Summary_CH'!$O$7:$Q$7)*'Calculator Data Summary_CH'!$O$8:$Q$19))</f>
        <v>0</v>
      </c>
      <c r="AI16" s="144" cm="1">
        <f t="array" ref="AI16">IF(AD16=2022,
SUMPRODUCT((AB16='Calculator Data Summary_CH'!$A$8:$A$20)*'Calculator Data Summary_CH'!$S$8:$S$20),
SUMPRODUCT((AB16='Calculator Data Summary_CH'!$A$8:$A$19)*(AD16='Calculator Data Summary_CH'!$V$7:$Y$7)*'Calculator Data Summary_CH'!$V$8:$Y$19))</f>
        <v>0</v>
      </c>
      <c r="AJ16" s="144" cm="1">
        <f t="array" ref="AJ16">IF(AD16=2022,
SUMPRODUCT((AB16='Calculator Data Summary_CH'!$A$8:$A$20)*'Calculator Data Summary_CH'!$Y$8:$Y$20),
SUMPRODUCT((AB16='Calculator Data Summary_CH'!$A$8:$A$19)*(AD16='Calculator Data Summary_CH'!$AD$7:$AG$7)*'Calculator Data Summary_CH'!$AD$8:$AG$19))</f>
        <v>0</v>
      </c>
    </row>
    <row r="17" spans="1:36" x14ac:dyDescent="0.25">
      <c r="A17" s="169" t="str">
        <f>'Rev Req''t_yrs 1-3_NVR'!A14</f>
        <v>Anticipated</v>
      </c>
      <c r="B17" s="3" t="str">
        <f>'Rev Req''t_yrs 1-3_NVR'!B14</f>
        <v>TBD</v>
      </c>
      <c r="C17" s="3" t="str">
        <f>'Rev Req''t_yrs 1-3_NVR'!C14</f>
        <v>Catastrophic Events Memo Account (CEMA)</v>
      </c>
      <c r="D17" s="3" t="str">
        <f>IF('Rev Req''t_yrs 1-3_NVR'!J14=""," ",TEXT('Rev Req''t_yrs 1-3_NVR'!J14, "yyyy"))</f>
        <v xml:space="preserve"> </v>
      </c>
      <c r="E17" s="63" t="str">
        <f t="shared" si="72"/>
        <v/>
      </c>
      <c r="F17" s="64"/>
      <c r="G17" s="65"/>
      <c r="H17" s="65"/>
      <c r="I17" s="64"/>
      <c r="J17" s="63"/>
      <c r="K17" s="64"/>
      <c r="L17" s="65"/>
      <c r="M17" s="65"/>
      <c r="N17" s="64"/>
      <c r="O17" s="60"/>
      <c r="P17" s="63"/>
      <c r="Q17" s="64"/>
      <c r="R17" s="65"/>
      <c r="S17" s="65"/>
      <c r="T17" s="64"/>
      <c r="U17" s="63"/>
      <c r="V17" s="64"/>
      <c r="W17" s="65"/>
      <c r="X17" s="65"/>
      <c r="Y17" s="64"/>
      <c r="Z17" s="3"/>
      <c r="AA17" s="143">
        <f>'Rev Req''t_yrs 1-3_NVR'!J14</f>
        <v>0</v>
      </c>
      <c r="AB17" s="139" t="str">
        <f t="shared" si="33"/>
        <v xml:space="preserve"> </v>
      </c>
      <c r="AC17" s="140">
        <f t="shared" si="34"/>
        <v>1900</v>
      </c>
      <c r="AD17" s="140" t="str">
        <f t="shared" si="35"/>
        <v xml:space="preserve"> </v>
      </c>
      <c r="AE17" s="140">
        <f>IFERROR(IF(AD17=2022,'[5]Calculator Data Summary'!$G$20,VLOOKUP(AD17,'CH Input'!$B$9:$D$11,2,FALSE)),0)</f>
        <v>0</v>
      </c>
      <c r="AF17" s="144" cm="1">
        <f t="array" ref="AF17">IF(AD17=2022,SUMPRODUCT(
(AB17='Calculator Data Summary_CH'!$A$8:$A$20)*'Calculator Data Summary_CH'!$G$8:$G$20),SUMPRODUCT((AB17='Calculator Data Summary_CH'!$A$8:$A$19)*(AD17='Calculator Data Summary_CH'!$G$7:$I$7)*'Calculator Data Summary_CH'!$G$8:$I$19))</f>
        <v>0</v>
      </c>
      <c r="AG17" s="140">
        <f>'CH Input'!$D$5</f>
        <v>8</v>
      </c>
      <c r="AH17" s="144" cm="1">
        <f t="array" ref="AH17">IF(AD17=2022,
SUMPRODUCT((AB17='Calculator Data Summary_CH'!$A$8:$A$20)*'Calculator Data Summary_CH'!$M$8:$M$20),
SUMPRODUCT((AB17='Calculator Data Summary_CH'!$A$8:$A$19)*(AD17='Calculator Data Summary_CH'!$O$7:$Q$7)*'Calculator Data Summary_CH'!$O$8:$Q$19))</f>
        <v>0</v>
      </c>
      <c r="AI17" s="144" cm="1">
        <f t="array" ref="AI17">IF(AD17=2022,
SUMPRODUCT((AB17='Calculator Data Summary_CH'!$A$8:$A$20)*'Calculator Data Summary_CH'!$S$8:$S$20),
SUMPRODUCT((AB17='Calculator Data Summary_CH'!$A$8:$A$19)*(AD17='Calculator Data Summary_CH'!$V$7:$Y$7)*'Calculator Data Summary_CH'!$V$8:$Y$19))</f>
        <v>0</v>
      </c>
      <c r="AJ17" s="144" cm="1">
        <f t="array" ref="AJ17">IF(AD17=2022,
SUMPRODUCT((AB17='Calculator Data Summary_CH'!$A$8:$A$20)*'Calculator Data Summary_CH'!$Y$8:$Y$20),
SUMPRODUCT((AB17='Calculator Data Summary_CH'!$A$8:$A$19)*(AD17='Calculator Data Summary_CH'!$AD$7:$AG$7)*'Calculator Data Summary_CH'!$AD$8:$AG$19))</f>
        <v>0</v>
      </c>
    </row>
    <row r="18" spans="1:36" x14ac:dyDescent="0.25">
      <c r="A18" s="169" t="str">
        <f>'Rev Req''t_yrs 1-3_NVR'!A15</f>
        <v>Anticipated</v>
      </c>
      <c r="B18" s="3" t="str">
        <f>'Rev Req''t_yrs 1-3_NVR'!B15</f>
        <v>TBD</v>
      </c>
      <c r="C18" s="3" t="str">
        <f>'Rev Req''t_yrs 1-3_NVR'!C15</f>
        <v>2021 GRC IRMA</v>
      </c>
      <c r="D18" s="3" t="str">
        <f>IF('Rev Req''t_yrs 1-3_NVR'!J15=""," ",TEXT('Rev Req''t_yrs 1-3_NVR'!J15, "yyyy"))</f>
        <v xml:space="preserve"> </v>
      </c>
      <c r="E18" s="63" t="str">
        <f t="shared" si="72"/>
        <v/>
      </c>
      <c r="F18" s="64"/>
      <c r="G18" s="65"/>
      <c r="H18" s="65"/>
      <c r="I18" s="64"/>
      <c r="J18" s="63"/>
      <c r="K18" s="64"/>
      <c r="L18" s="65"/>
      <c r="M18" s="65"/>
      <c r="N18" s="64"/>
      <c r="O18" s="60"/>
      <c r="P18" s="63"/>
      <c r="Q18" s="64"/>
      <c r="R18" s="65"/>
      <c r="S18" s="65"/>
      <c r="T18" s="64"/>
      <c r="U18" s="63"/>
      <c r="V18" s="64"/>
      <c r="W18" s="65"/>
      <c r="X18" s="65"/>
      <c r="Y18" s="64"/>
      <c r="Z18" s="3"/>
      <c r="AA18" s="143">
        <f>'Rev Req''t_yrs 1-3_NVR'!J15</f>
        <v>0</v>
      </c>
      <c r="AB18" s="139" t="str">
        <f t="shared" si="33"/>
        <v xml:space="preserve"> </v>
      </c>
      <c r="AC18" s="140">
        <f t="shared" si="34"/>
        <v>1900</v>
      </c>
      <c r="AD18" s="140" t="str">
        <f t="shared" si="35"/>
        <v xml:space="preserve"> </v>
      </c>
      <c r="AE18" s="140">
        <f>IFERROR(IF(AD18=2022,'[5]Calculator Data Summary'!$G$20,VLOOKUP(AD18,'CH Input'!$B$9:$D$11,2,FALSE)),0)</f>
        <v>0</v>
      </c>
      <c r="AF18" s="144" cm="1">
        <f t="array" ref="AF18">IF(AD18=2022,SUMPRODUCT(
(AB18='Calculator Data Summary_CH'!$A$8:$A$20)*'Calculator Data Summary_CH'!$G$8:$G$20),SUMPRODUCT((AB18='Calculator Data Summary_CH'!$A$8:$A$19)*(AD18='Calculator Data Summary_CH'!$G$7:$I$7)*'Calculator Data Summary_CH'!$G$8:$I$19))</f>
        <v>0</v>
      </c>
      <c r="AG18" s="140">
        <f>'CH Input'!$D$5</f>
        <v>8</v>
      </c>
      <c r="AH18" s="144" cm="1">
        <f t="array" ref="AH18">IF(AD18=2022,
SUMPRODUCT((AB18='Calculator Data Summary_CH'!$A$8:$A$20)*'Calculator Data Summary_CH'!$M$8:$M$20),
SUMPRODUCT((AB18='Calculator Data Summary_CH'!$A$8:$A$19)*(AD18='Calculator Data Summary_CH'!$O$7:$Q$7)*'Calculator Data Summary_CH'!$O$8:$Q$19))</f>
        <v>0</v>
      </c>
      <c r="AI18" s="144" cm="1">
        <f t="array" ref="AI18">IF(AD18=2022,
SUMPRODUCT((AB18='Calculator Data Summary_CH'!$A$8:$A$20)*'Calculator Data Summary_CH'!$S$8:$S$20),
SUMPRODUCT((AB18='Calculator Data Summary_CH'!$A$8:$A$19)*(AD18='Calculator Data Summary_CH'!$V$7:$Y$7)*'Calculator Data Summary_CH'!$V$8:$Y$19))</f>
        <v>0</v>
      </c>
      <c r="AJ18" s="144" cm="1">
        <f t="array" ref="AJ18">IF(AD18=2022,
SUMPRODUCT((AB18='Calculator Data Summary_CH'!$A$8:$A$20)*'Calculator Data Summary_CH'!$Y$8:$Y$20),
SUMPRODUCT((AB18='Calculator Data Summary_CH'!$A$8:$A$19)*(AD18='Calculator Data Summary_CH'!$AD$7:$AG$7)*'Calculator Data Summary_CH'!$AD$8:$AG$19))</f>
        <v>0</v>
      </c>
    </row>
    <row r="19" spans="1:36" x14ac:dyDescent="0.25">
      <c r="A19" s="169" t="str">
        <f>'Rev Req''t_yrs 1-3_NVR'!A16</f>
        <v>Anticipated</v>
      </c>
      <c r="B19" s="3" t="str">
        <f>'Rev Req''t_yrs 1-3_NVR'!B16</f>
        <v>TBD</v>
      </c>
      <c r="C19" s="3" t="str">
        <f>'Rev Req''t_yrs 1-3_NVR'!C16</f>
        <v>January 2025 Step Rates</v>
      </c>
      <c r="D19" s="3" t="str">
        <f>IF('Rev Req''t_yrs 1-3_NVR'!J16=""," ",TEXT('Rev Req''t_yrs 1-3_NVR'!J16, "yyyy"))</f>
        <v>2025</v>
      </c>
      <c r="E19" s="63">
        <f t="shared" si="72"/>
        <v>1.6915100000000081</v>
      </c>
      <c r="F19" s="64"/>
      <c r="G19" s="65"/>
      <c r="H19" s="65"/>
      <c r="I19" s="64"/>
      <c r="J19" s="63"/>
      <c r="K19" s="64"/>
      <c r="L19" s="65"/>
      <c r="M19" s="65"/>
      <c r="N19" s="64"/>
      <c r="O19" s="60"/>
      <c r="P19" s="63"/>
      <c r="Q19" s="64"/>
      <c r="R19" s="65"/>
      <c r="S19" s="65"/>
      <c r="T19" s="64"/>
      <c r="U19" s="63"/>
      <c r="V19" s="64"/>
      <c r="W19" s="65"/>
      <c r="X19" s="65"/>
      <c r="Y19" s="64"/>
      <c r="Z19" s="3"/>
      <c r="AA19" s="143">
        <f>'Rev Req''t_yrs 1-3_NVR'!J16</f>
        <v>45658</v>
      </c>
      <c r="AB19" s="139" t="str">
        <f t="shared" si="33"/>
        <v>January</v>
      </c>
      <c r="AC19" s="140">
        <f t="shared" si="34"/>
        <v>2025</v>
      </c>
      <c r="AD19" s="140">
        <f t="shared" si="35"/>
        <v>2025</v>
      </c>
      <c r="AE19" s="140">
        <f>IFERROR(IF(AD19=2022,'[5]Calculator Data Summary'!$G$20,VLOOKUP(AD19,'CH Input'!$B$9:$D$11,2,FALSE)),0)</f>
        <v>8</v>
      </c>
      <c r="AF19" s="144" cm="1">
        <f t="array" ref="AF19">IF(AD19=2022,SUMPRODUCT(
(AB19='Calculator Data Summary_CH'!$A$8:$A$20)*'Calculator Data Summary_CH'!$G$8:$G$20),SUMPRODUCT((AB19='Calculator Data Summary_CH'!$A$8:$A$19)*(AD19='Calculator Data Summary_CH'!$G$7:$I$7)*'Calculator Data Summary_CH'!$G$8:$I$19))</f>
        <v>37.291510000000009</v>
      </c>
      <c r="AG19" s="140">
        <f>'CH Input'!$D$5</f>
        <v>8</v>
      </c>
      <c r="AH19" s="144" cm="1">
        <f t="array" ref="AH19">IF(AD19=2022,
SUMPRODUCT((AB19='Calculator Data Summary_CH'!$A$8:$A$20)*'Calculator Data Summary_CH'!$M$8:$M$20),
SUMPRODUCT((AB19='Calculator Data Summary_CH'!$A$8:$A$19)*(AD19='Calculator Data Summary_CH'!$O$7:$Q$7)*'Calculator Data Summary_CH'!$O$8:$Q$19))</f>
        <v>16.989090000000004</v>
      </c>
      <c r="AI19" s="144" cm="1">
        <f t="array" ref="AI19">IF(AD19=2022,
SUMPRODUCT((AB19='Calculator Data Summary_CH'!$A$8:$A$20)*'Calculator Data Summary_CH'!$S$8:$S$20),
SUMPRODUCT((AB19='Calculator Data Summary_CH'!$A$8:$A$19)*(AD19='Calculator Data Summary_CH'!$V$7:$Y$7)*'Calculator Data Summary_CH'!$V$8:$Y$19))</f>
        <v>32.72</v>
      </c>
      <c r="AJ19" s="144" cm="1">
        <f t="array" ref="AJ19">IF(AD19=2022,
SUMPRODUCT((AB19='Calculator Data Summary_CH'!$A$8:$A$20)*'Calculator Data Summary_CH'!$Y$8:$Y$20),
SUMPRODUCT((AB19='Calculator Data Summary_CH'!$A$8:$A$19)*(AD19='Calculator Data Summary_CH'!$AD$7:$AG$7)*'Calculator Data Summary_CH'!$AD$8:$AG$19))</f>
        <v>12.55</v>
      </c>
    </row>
    <row r="20" spans="1:36" x14ac:dyDescent="0.25">
      <c r="A20" s="169" t="str">
        <f>'Rev Req''t_yrs 1-3_NVR'!A17</f>
        <v>Anticipated</v>
      </c>
      <c r="B20" s="3" t="str">
        <f>'Rev Req''t_yrs 1-3_NVR'!B17</f>
        <v>TBD</v>
      </c>
      <c r="C20" s="3" t="str">
        <f>'Rev Req''t_yrs 1-3_NVR'!C17</f>
        <v>RSF Sucharge</v>
      </c>
      <c r="D20" s="3" t="str">
        <f>IF('Rev Req''t_yrs 1-3_NVR'!J17=""," ",TEXT('Rev Req''t_yrs 1-3_NVR'!J17, "yyyy"))</f>
        <v>2025</v>
      </c>
      <c r="E20" s="63">
        <f t="shared" si="72"/>
        <v>1.6915100000000081</v>
      </c>
      <c r="F20" s="64"/>
      <c r="G20" s="65"/>
      <c r="H20" s="65"/>
      <c r="I20" s="64"/>
      <c r="J20" s="63"/>
      <c r="K20" s="64"/>
      <c r="L20" s="65"/>
      <c r="M20" s="65"/>
      <c r="N20" s="64"/>
      <c r="O20" s="60"/>
      <c r="P20" s="63"/>
      <c r="Q20" s="64"/>
      <c r="R20" s="65"/>
      <c r="S20" s="65"/>
      <c r="T20" s="64"/>
      <c r="U20" s="63"/>
      <c r="V20" s="64"/>
      <c r="W20" s="65"/>
      <c r="X20" s="65"/>
      <c r="Y20" s="64"/>
      <c r="Z20" s="3"/>
      <c r="AA20" s="143">
        <f>'Rev Req''t_yrs 1-3_NVR'!J17</f>
        <v>45658</v>
      </c>
      <c r="AB20" s="139" t="str">
        <f t="shared" si="33"/>
        <v>January</v>
      </c>
      <c r="AC20" s="140">
        <f t="shared" si="34"/>
        <v>2025</v>
      </c>
      <c r="AD20" s="140">
        <f t="shared" si="35"/>
        <v>2025</v>
      </c>
      <c r="AE20" s="140">
        <f>IFERROR(IF(AD20=2022,'[5]Calculator Data Summary'!$G$20,VLOOKUP(AD20,'CH Input'!$B$9:$D$11,2,FALSE)),0)</f>
        <v>8</v>
      </c>
      <c r="AF20" s="144" cm="1">
        <f t="array" ref="AF20">IF(AD20=2022,SUMPRODUCT(
(AB20='Calculator Data Summary_CH'!$A$8:$A$20)*'Calculator Data Summary_CH'!$G$8:$G$20),SUMPRODUCT((AB20='Calculator Data Summary_CH'!$A$8:$A$19)*(AD20='Calculator Data Summary_CH'!$G$7:$I$7)*'Calculator Data Summary_CH'!$G$8:$I$19))</f>
        <v>37.291510000000009</v>
      </c>
      <c r="AG20" s="140">
        <f>'CH Input'!$D$5</f>
        <v>8</v>
      </c>
      <c r="AH20" s="144" cm="1">
        <f t="array" ref="AH20">IF(AD20=2022,
SUMPRODUCT((AB20='Calculator Data Summary_CH'!$A$8:$A$20)*'Calculator Data Summary_CH'!$M$8:$M$20),
SUMPRODUCT((AB20='Calculator Data Summary_CH'!$A$8:$A$19)*(AD20='Calculator Data Summary_CH'!$O$7:$Q$7)*'Calculator Data Summary_CH'!$O$8:$Q$19))</f>
        <v>16.989090000000004</v>
      </c>
      <c r="AI20" s="144" cm="1">
        <f t="array" ref="AI20">IF(AD20=2022,
SUMPRODUCT((AB20='Calculator Data Summary_CH'!$A$8:$A$20)*'Calculator Data Summary_CH'!$S$8:$S$20),
SUMPRODUCT((AB20='Calculator Data Summary_CH'!$A$8:$A$19)*(AD20='Calculator Data Summary_CH'!$V$7:$Y$7)*'Calculator Data Summary_CH'!$V$8:$Y$19))</f>
        <v>32.72</v>
      </c>
      <c r="AJ20" s="144" cm="1">
        <f t="array" ref="AJ20">IF(AD20=2022,
SUMPRODUCT((AB20='Calculator Data Summary_CH'!$A$8:$A$20)*'Calculator Data Summary_CH'!$Y$8:$Y$20),
SUMPRODUCT((AB20='Calculator Data Summary_CH'!$A$8:$A$19)*(AD20='Calculator Data Summary_CH'!$AD$7:$AG$7)*'Calculator Data Summary_CH'!$AD$8:$AG$19))</f>
        <v>12.55</v>
      </c>
    </row>
    <row r="21" spans="1:36" x14ac:dyDescent="0.25">
      <c r="A21" s="169" t="str">
        <f>'Rev Req''t_yrs 1-3_NVR'!A18</f>
        <v>Anticipated</v>
      </c>
      <c r="B21" s="3" t="str">
        <f>'Rev Req''t_yrs 1-3_NVR'!B18</f>
        <v>TBD</v>
      </c>
      <c r="C21" s="3" t="str">
        <f>'Rev Req''t_yrs 1-3_NVR'!C18</f>
        <v>CAP Sucharge</v>
      </c>
      <c r="D21" s="3" t="str">
        <f>IF('Rev Req''t_yrs 1-3_NVR'!J18=""," ",TEXT('Rev Req''t_yrs 1-3_NVR'!J18, "yyyy"))</f>
        <v>2025</v>
      </c>
      <c r="E21" s="63">
        <f t="shared" si="72"/>
        <v>1.6915100000000081</v>
      </c>
      <c r="F21" s="64"/>
      <c r="G21" s="65"/>
      <c r="H21" s="65"/>
      <c r="I21" s="64"/>
      <c r="J21" s="63"/>
      <c r="K21" s="64"/>
      <c r="L21" s="65"/>
      <c r="M21" s="65"/>
      <c r="N21" s="64"/>
      <c r="O21" s="60"/>
      <c r="P21" s="63"/>
      <c r="Q21" s="64"/>
      <c r="R21" s="65"/>
      <c r="S21" s="65"/>
      <c r="T21" s="64"/>
      <c r="U21" s="63"/>
      <c r="V21" s="64"/>
      <c r="W21" s="65"/>
      <c r="X21" s="65"/>
      <c r="Y21" s="64"/>
      <c r="Z21" s="3"/>
      <c r="AA21" s="143">
        <f>'Rev Req''t_yrs 1-3_NVR'!J18</f>
        <v>45658</v>
      </c>
      <c r="AB21" s="139" t="str">
        <f t="shared" si="33"/>
        <v>January</v>
      </c>
      <c r="AC21" s="140">
        <f t="shared" si="34"/>
        <v>2025</v>
      </c>
      <c r="AD21" s="140">
        <f t="shared" si="35"/>
        <v>2025</v>
      </c>
      <c r="AE21" s="140">
        <f>IFERROR(IF(AD21=2022,'[5]Calculator Data Summary'!$G$20,VLOOKUP(AD21,'CH Input'!$B$9:$D$11,2,FALSE)),0)</f>
        <v>8</v>
      </c>
      <c r="AF21" s="144" cm="1">
        <f t="array" ref="AF21">IF(AD21=2022,SUMPRODUCT(
(AB21='Calculator Data Summary_CH'!$A$8:$A$20)*'Calculator Data Summary_CH'!$G$8:$G$20),SUMPRODUCT((AB21='Calculator Data Summary_CH'!$A$8:$A$19)*(AD21='Calculator Data Summary_CH'!$G$7:$I$7)*'Calculator Data Summary_CH'!$G$8:$I$19))</f>
        <v>37.291510000000009</v>
      </c>
      <c r="AG21" s="140">
        <f>'CH Input'!$D$5</f>
        <v>8</v>
      </c>
      <c r="AH21" s="144" cm="1">
        <f t="array" ref="AH21">IF(AD21=2022,
SUMPRODUCT((AB21='Calculator Data Summary_CH'!$A$8:$A$20)*'Calculator Data Summary_CH'!$M$8:$M$20),
SUMPRODUCT((AB21='Calculator Data Summary_CH'!$A$8:$A$19)*(AD21='Calculator Data Summary_CH'!$O$7:$Q$7)*'Calculator Data Summary_CH'!$O$8:$Q$19))</f>
        <v>16.989090000000004</v>
      </c>
      <c r="AI21" s="144" cm="1">
        <f t="array" ref="AI21">IF(AD21=2022,
SUMPRODUCT((AB21='Calculator Data Summary_CH'!$A$8:$A$20)*'Calculator Data Summary_CH'!$S$8:$S$20),
SUMPRODUCT((AB21='Calculator Data Summary_CH'!$A$8:$A$19)*(AD21='Calculator Data Summary_CH'!$V$7:$Y$7)*'Calculator Data Summary_CH'!$V$8:$Y$19))</f>
        <v>32.72</v>
      </c>
      <c r="AJ21" s="144" cm="1">
        <f t="array" ref="AJ21">IF(AD21=2022,
SUMPRODUCT((AB21='Calculator Data Summary_CH'!$A$8:$A$20)*'Calculator Data Summary_CH'!$Y$8:$Y$20),
SUMPRODUCT((AB21='Calculator Data Summary_CH'!$A$8:$A$19)*(AD21='Calculator Data Summary_CH'!$AD$7:$AG$7)*'Calculator Data Summary_CH'!$AD$8:$AG$19))</f>
        <v>12.55</v>
      </c>
    </row>
    <row r="22" spans="1:36" x14ac:dyDescent="0.25">
      <c r="A22" s="169" t="str">
        <f>'Rev Req''t_yrs 1-3_NVR'!A19</f>
        <v>Anticipated</v>
      </c>
      <c r="B22" s="3" t="str">
        <f>'Rev Req''t_yrs 1-3_NVR'!B19</f>
        <v>TBD</v>
      </c>
      <c r="C22" s="3" t="str">
        <f>'Rev Req''t_yrs 1-3_NVR'!C19</f>
        <v>CPUC Fee</v>
      </c>
      <c r="D22" s="3" t="str">
        <f>IF('Rev Req''t_yrs 1-3_NVR'!J19=""," ",TEXT('Rev Req''t_yrs 1-3_NVR'!J19, "yyyy"))</f>
        <v>2025</v>
      </c>
      <c r="E22" s="63">
        <f t="shared" si="72"/>
        <v>1.6915100000000081</v>
      </c>
      <c r="F22" s="64"/>
      <c r="G22" s="65"/>
      <c r="H22" s="65"/>
      <c r="I22" s="64"/>
      <c r="J22" s="63"/>
      <c r="K22" s="64"/>
      <c r="L22" s="65"/>
      <c r="M22" s="65"/>
      <c r="N22" s="64"/>
      <c r="O22" s="60"/>
      <c r="P22" s="63"/>
      <c r="Q22" s="64"/>
      <c r="R22" s="65"/>
      <c r="S22" s="65"/>
      <c r="T22" s="64"/>
      <c r="U22" s="63"/>
      <c r="V22" s="64"/>
      <c r="W22" s="65"/>
      <c r="X22" s="65"/>
      <c r="Y22" s="64"/>
      <c r="Z22" s="3"/>
      <c r="AA22" s="143">
        <f>'Rev Req''t_yrs 1-3_NVR'!J19</f>
        <v>45658</v>
      </c>
      <c r="AB22" s="139" t="str">
        <f t="shared" si="33"/>
        <v>January</v>
      </c>
      <c r="AC22" s="140">
        <f t="shared" si="34"/>
        <v>2025</v>
      </c>
      <c r="AD22" s="140">
        <f t="shared" si="35"/>
        <v>2025</v>
      </c>
      <c r="AE22" s="140">
        <f>IFERROR(IF(AD22=2022,'[5]Calculator Data Summary'!$G$20,VLOOKUP(AD22,'CH Input'!$B$9:$D$11,2,FALSE)),0)</f>
        <v>8</v>
      </c>
      <c r="AF22" s="144" cm="1">
        <f t="array" ref="AF22">IF(AD22=2022,SUMPRODUCT(
(AB22='Calculator Data Summary_CH'!$A$8:$A$20)*'Calculator Data Summary_CH'!$G$8:$G$20),SUMPRODUCT((AB22='Calculator Data Summary_CH'!$A$8:$A$19)*(AD22='Calculator Data Summary_CH'!$G$7:$I$7)*'Calculator Data Summary_CH'!$G$8:$I$19))</f>
        <v>37.291510000000009</v>
      </c>
      <c r="AG22" s="140">
        <f>'CH Input'!$D$5</f>
        <v>8</v>
      </c>
      <c r="AH22" s="144" cm="1">
        <f t="array" ref="AH22">IF(AD22=2022,
SUMPRODUCT((AB22='Calculator Data Summary_CH'!$A$8:$A$20)*'Calculator Data Summary_CH'!$M$8:$M$20),
SUMPRODUCT((AB22='Calculator Data Summary_CH'!$A$8:$A$19)*(AD22='Calculator Data Summary_CH'!$O$7:$Q$7)*'Calculator Data Summary_CH'!$O$8:$Q$19))</f>
        <v>16.989090000000004</v>
      </c>
      <c r="AI22" s="144" cm="1">
        <f t="array" ref="AI22">IF(AD22=2022,
SUMPRODUCT((AB22='Calculator Data Summary_CH'!$A$8:$A$20)*'Calculator Data Summary_CH'!$S$8:$S$20),
SUMPRODUCT((AB22='Calculator Data Summary_CH'!$A$8:$A$19)*(AD22='Calculator Data Summary_CH'!$V$7:$Y$7)*'Calculator Data Summary_CH'!$V$8:$Y$19))</f>
        <v>32.72</v>
      </c>
      <c r="AJ22" s="144" cm="1">
        <f t="array" ref="AJ22">IF(AD22=2022,
SUMPRODUCT((AB22='Calculator Data Summary_CH'!$A$8:$A$20)*'Calculator Data Summary_CH'!$Y$8:$Y$20),
SUMPRODUCT((AB22='Calculator Data Summary_CH'!$A$8:$A$19)*(AD22='Calculator Data Summary_CH'!$AD$7:$AG$7)*'Calculator Data Summary_CH'!$AD$8:$AG$19))</f>
        <v>12.55</v>
      </c>
    </row>
    <row r="23" spans="1:36" x14ac:dyDescent="0.25">
      <c r="A23" s="169">
        <f>'Rev Req''t_yrs 1-3_NVR'!A20</f>
        <v>0</v>
      </c>
      <c r="B23" s="3">
        <f>'Rev Req''t_yrs 1-3_NVR'!B20</f>
        <v>0</v>
      </c>
      <c r="C23" s="3">
        <f>'Rev Req''t_yrs 1-3_NVR'!C20</f>
        <v>0</v>
      </c>
      <c r="D23" s="3" t="str">
        <f>IF('Rev Req''t_yrs 1-3_NVR'!J20=""," ",TEXT('Rev Req''t_yrs 1-3_NVR'!J20, "yyyy"))</f>
        <v xml:space="preserve"> </v>
      </c>
      <c r="E23" s="63" t="str">
        <f t="shared" si="72"/>
        <v/>
      </c>
      <c r="F23" s="64"/>
      <c r="G23" s="65"/>
      <c r="H23" s="65"/>
      <c r="I23" s="64"/>
      <c r="J23" s="63"/>
      <c r="K23" s="64"/>
      <c r="L23" s="65"/>
      <c r="M23" s="65"/>
      <c r="N23" s="64"/>
      <c r="O23" s="60"/>
      <c r="P23" s="63"/>
      <c r="Q23" s="64"/>
      <c r="R23" s="65"/>
      <c r="S23" s="65"/>
      <c r="T23" s="64"/>
      <c r="U23" s="63"/>
      <c r="V23" s="64"/>
      <c r="W23" s="65"/>
      <c r="X23" s="65"/>
      <c r="Y23" s="64"/>
      <c r="Z23" s="3"/>
      <c r="AA23" s="143">
        <f>'Rev Req''t_yrs 1-3_NVR'!J20</f>
        <v>0</v>
      </c>
      <c r="AB23" s="139" t="str">
        <f t="shared" si="33"/>
        <v xml:space="preserve"> </v>
      </c>
      <c r="AC23" s="140">
        <f t="shared" si="34"/>
        <v>1900</v>
      </c>
      <c r="AD23" s="140" t="str">
        <f t="shared" si="35"/>
        <v xml:space="preserve"> </v>
      </c>
      <c r="AE23" s="140">
        <f>IFERROR(IF(AD23=2022,'[5]Calculator Data Summary'!$G$20,VLOOKUP(AD23,'CH Input'!$B$9:$D$11,2,FALSE)),0)</f>
        <v>0</v>
      </c>
      <c r="AF23" s="144" cm="1">
        <f t="array" ref="AF23">IF(AD23=2022,SUMPRODUCT(
(AB23='Calculator Data Summary_CH'!$A$8:$A$20)*'Calculator Data Summary_CH'!$G$8:$G$20),SUMPRODUCT((AB23='Calculator Data Summary_CH'!$A$8:$A$19)*(AD23='Calculator Data Summary_CH'!$G$7:$I$7)*'Calculator Data Summary_CH'!$G$8:$I$19))</f>
        <v>0</v>
      </c>
      <c r="AG23" s="140">
        <f>'CH Input'!$D$5</f>
        <v>8</v>
      </c>
      <c r="AH23" s="144" cm="1">
        <f t="array" ref="AH23">IF(AD23=2022,
SUMPRODUCT((AB23='Calculator Data Summary_CH'!$A$8:$A$20)*'Calculator Data Summary_CH'!$M$8:$M$20),
SUMPRODUCT((AB23='Calculator Data Summary_CH'!$A$8:$A$19)*(AD23='Calculator Data Summary_CH'!$O$7:$Q$7)*'Calculator Data Summary_CH'!$O$8:$Q$19))</f>
        <v>0</v>
      </c>
      <c r="AI23" s="144" cm="1">
        <f t="array" ref="AI23">IF(AD23=2022,
SUMPRODUCT((AB23='Calculator Data Summary_CH'!$A$8:$A$20)*'Calculator Data Summary_CH'!$S$8:$S$20),
SUMPRODUCT((AB23='Calculator Data Summary_CH'!$A$8:$A$19)*(AD23='Calculator Data Summary_CH'!$V$7:$Y$7)*'Calculator Data Summary_CH'!$V$8:$Y$19))</f>
        <v>0</v>
      </c>
      <c r="AJ23" s="144" cm="1">
        <f t="array" ref="AJ23">IF(AD23=2022,
SUMPRODUCT((AB23='Calculator Data Summary_CH'!$A$8:$A$20)*'Calculator Data Summary_CH'!$Y$8:$Y$20),
SUMPRODUCT((AB23='Calculator Data Summary_CH'!$A$8:$A$19)*(AD23='Calculator Data Summary_CH'!$AD$7:$AG$7)*'Calculator Data Summary_CH'!$AD$8:$AG$19))</f>
        <v>0</v>
      </c>
    </row>
    <row r="24" spans="1:36" x14ac:dyDescent="0.25">
      <c r="A24" s="169">
        <f>'Rev Req''t_yrs 1-3_NVR'!A21</f>
        <v>0</v>
      </c>
      <c r="B24" s="3">
        <f>'Rev Req''t_yrs 1-3_NVR'!B21</f>
        <v>0</v>
      </c>
      <c r="C24" s="3">
        <f>'Rev Req''t_yrs 1-3_NVR'!C21</f>
        <v>0</v>
      </c>
      <c r="D24" s="3" t="str">
        <f>IF('Rev Req''t_yrs 1-3_NVR'!J21=""," ",TEXT('Rev Req''t_yrs 1-3_NVR'!J21, "yyyy"))</f>
        <v xml:space="preserve"> </v>
      </c>
      <c r="E24" s="63" t="str">
        <f t="shared" si="72"/>
        <v/>
      </c>
      <c r="F24" s="64"/>
      <c r="G24" s="65"/>
      <c r="H24" s="65"/>
      <c r="I24" s="64"/>
      <c r="J24" s="63"/>
      <c r="K24" s="64"/>
      <c r="L24" s="65"/>
      <c r="M24" s="65"/>
      <c r="N24" s="64"/>
      <c r="O24" s="60"/>
      <c r="P24" s="63"/>
      <c r="Q24" s="64"/>
      <c r="R24" s="65"/>
      <c r="S24" s="65"/>
      <c r="T24" s="64"/>
      <c r="U24" s="63"/>
      <c r="V24" s="64"/>
      <c r="W24" s="65"/>
      <c r="X24" s="65"/>
      <c r="Y24" s="64"/>
      <c r="Z24" s="3"/>
      <c r="AA24" s="143">
        <f>'Rev Req''t_yrs 1-3_NVR'!J21</f>
        <v>0</v>
      </c>
      <c r="AB24" s="139" t="str">
        <f t="shared" si="33"/>
        <v xml:space="preserve"> </v>
      </c>
      <c r="AC24" s="140">
        <f t="shared" si="34"/>
        <v>1900</v>
      </c>
      <c r="AD24" s="140" t="str">
        <f t="shared" si="35"/>
        <v xml:space="preserve"> </v>
      </c>
      <c r="AE24" s="140">
        <f>IFERROR(IF(AD24=2022,'[5]Calculator Data Summary'!$G$20,VLOOKUP(AD24,'CH Input'!$B$9:$D$11,2,FALSE)),0)</f>
        <v>0</v>
      </c>
      <c r="AF24" s="144" cm="1">
        <f t="array" ref="AF24">IF(AD24=2022,SUMPRODUCT(
(AB24='Calculator Data Summary_CH'!$A$8:$A$20)*'Calculator Data Summary_CH'!$G$8:$G$20),SUMPRODUCT((AB24='Calculator Data Summary_CH'!$A$8:$A$19)*(AD24='Calculator Data Summary_CH'!$G$7:$I$7)*'Calculator Data Summary_CH'!$G$8:$I$19))</f>
        <v>0</v>
      </c>
      <c r="AG24" s="140">
        <f>'CH Input'!$D$5</f>
        <v>8</v>
      </c>
      <c r="AH24" s="144" cm="1">
        <f t="array" ref="AH24">IF(AD24=2022,
SUMPRODUCT((AB24='Calculator Data Summary_CH'!$A$8:$A$20)*'Calculator Data Summary_CH'!$M$8:$M$20),
SUMPRODUCT((AB24='Calculator Data Summary_CH'!$A$8:$A$19)*(AD24='Calculator Data Summary_CH'!$O$7:$Q$7)*'Calculator Data Summary_CH'!$O$8:$Q$19))</f>
        <v>0</v>
      </c>
      <c r="AI24" s="144" cm="1">
        <f t="array" ref="AI24">IF(AD24=2022,
SUMPRODUCT((AB24='Calculator Data Summary_CH'!$A$8:$A$20)*'Calculator Data Summary_CH'!$S$8:$S$20),
SUMPRODUCT((AB24='Calculator Data Summary_CH'!$A$8:$A$19)*(AD24='Calculator Data Summary_CH'!$V$7:$Y$7)*'Calculator Data Summary_CH'!$V$8:$Y$19))</f>
        <v>0</v>
      </c>
      <c r="AJ24" s="144" cm="1">
        <f t="array" ref="AJ24">IF(AD24=2022,
SUMPRODUCT((AB24='Calculator Data Summary_CH'!$A$8:$A$20)*'Calculator Data Summary_CH'!$Y$8:$Y$20),
SUMPRODUCT((AB24='Calculator Data Summary_CH'!$A$8:$A$19)*(AD24='Calculator Data Summary_CH'!$AD$7:$AG$7)*'Calculator Data Summary_CH'!$AD$8:$AG$19))</f>
        <v>0</v>
      </c>
    </row>
    <row r="25" spans="1:36" x14ac:dyDescent="0.25">
      <c r="A25" s="169">
        <f>'Rev Req''t_yrs 1-3_NVR'!A22</f>
        <v>0</v>
      </c>
      <c r="B25" s="3">
        <f>'Rev Req''t_yrs 1-3_NVR'!B22</f>
        <v>0</v>
      </c>
      <c r="C25" s="3">
        <f>'Rev Req''t_yrs 1-3_NVR'!C22</f>
        <v>0</v>
      </c>
      <c r="D25" s="3" t="str">
        <f>IF('Rev Req''t_yrs 1-3_NVR'!J22=""," ",TEXT('Rev Req''t_yrs 1-3_NVR'!J22, "yyyy"))</f>
        <v xml:space="preserve"> </v>
      </c>
      <c r="E25" s="63" t="str">
        <f t="shared" si="72"/>
        <v/>
      </c>
      <c r="F25" s="64"/>
      <c r="G25" s="65"/>
      <c r="H25" s="65"/>
      <c r="I25" s="64"/>
      <c r="J25" s="63"/>
      <c r="K25" s="64"/>
      <c r="L25" s="65"/>
      <c r="M25" s="65"/>
      <c r="N25" s="64"/>
      <c r="O25" s="60"/>
      <c r="P25" s="63"/>
      <c r="Q25" s="64"/>
      <c r="R25" s="65"/>
      <c r="S25" s="65"/>
      <c r="T25" s="64"/>
      <c r="U25" s="63"/>
      <c r="V25" s="64"/>
      <c r="W25" s="65"/>
      <c r="X25" s="65"/>
      <c r="Y25" s="64"/>
      <c r="Z25" s="3"/>
      <c r="AA25" s="143">
        <f>'Rev Req''t_yrs 1-3_NVR'!J22</f>
        <v>0</v>
      </c>
      <c r="AB25" s="139" t="str">
        <f t="shared" si="33"/>
        <v xml:space="preserve"> </v>
      </c>
      <c r="AC25" s="140">
        <f t="shared" si="34"/>
        <v>1900</v>
      </c>
      <c r="AD25" s="140" t="str">
        <f t="shared" si="35"/>
        <v xml:space="preserve"> </v>
      </c>
      <c r="AE25" s="140">
        <f>IFERROR(IF(AD25=2022,'[5]Calculator Data Summary'!$G$20,VLOOKUP(AD25,'CH Input'!$B$9:$D$11,2,FALSE)),0)</f>
        <v>0</v>
      </c>
      <c r="AF25" s="144" cm="1">
        <f t="array" ref="AF25">IF(AD25=2022,SUMPRODUCT(
(AB25='Calculator Data Summary_CH'!$A$8:$A$20)*'Calculator Data Summary_CH'!$G$8:$G$20),SUMPRODUCT((AB25='Calculator Data Summary_CH'!$A$8:$A$19)*(AD25='Calculator Data Summary_CH'!$G$7:$I$7)*'Calculator Data Summary_CH'!$G$8:$I$19))</f>
        <v>0</v>
      </c>
      <c r="AG25" s="140">
        <f>'CH Input'!$D$5</f>
        <v>8</v>
      </c>
      <c r="AH25" s="144" cm="1">
        <f t="array" ref="AH25">IF(AD25=2022,
SUMPRODUCT((AB25='Calculator Data Summary_CH'!$A$8:$A$20)*'Calculator Data Summary_CH'!$M$8:$M$20),
SUMPRODUCT((AB25='Calculator Data Summary_CH'!$A$8:$A$19)*(AD25='Calculator Data Summary_CH'!$O$7:$Q$7)*'Calculator Data Summary_CH'!$O$8:$Q$19))</f>
        <v>0</v>
      </c>
      <c r="AI25" s="144" cm="1">
        <f t="array" ref="AI25">IF(AD25=2022,
SUMPRODUCT((AB25='Calculator Data Summary_CH'!$A$8:$A$20)*'Calculator Data Summary_CH'!$S$8:$S$20),
SUMPRODUCT((AB25='Calculator Data Summary_CH'!$A$8:$A$19)*(AD25='Calculator Data Summary_CH'!$V$7:$Y$7)*'Calculator Data Summary_CH'!$V$8:$Y$19))</f>
        <v>0</v>
      </c>
      <c r="AJ25" s="144" cm="1">
        <f t="array" ref="AJ25">IF(AD25=2022,
SUMPRODUCT((AB25='Calculator Data Summary_CH'!$A$8:$A$20)*'Calculator Data Summary_CH'!$Y$8:$Y$20),
SUMPRODUCT((AB25='Calculator Data Summary_CH'!$A$8:$A$19)*(AD25='Calculator Data Summary_CH'!$AD$7:$AG$7)*'Calculator Data Summary_CH'!$AD$8:$AG$19))</f>
        <v>0</v>
      </c>
    </row>
    <row r="26" spans="1:36" x14ac:dyDescent="0.25">
      <c r="A26" s="169">
        <f>'Rev Req''t_yrs 1-3_NVR'!A23</f>
        <v>0</v>
      </c>
      <c r="B26" s="3">
        <f>'Rev Req''t_yrs 1-3_NVR'!B23</f>
        <v>0</v>
      </c>
      <c r="C26" s="3">
        <f>'Rev Req''t_yrs 1-3_NVR'!C23</f>
        <v>0</v>
      </c>
      <c r="D26" s="3" t="str">
        <f>IF('Rev Req''t_yrs 1-3_NVR'!J23=""," ",TEXT('Rev Req''t_yrs 1-3_NVR'!J23, "yyyy"))</f>
        <v xml:space="preserve"> </v>
      </c>
      <c r="E26" s="63" t="str">
        <f t="shared" si="72"/>
        <v/>
      </c>
      <c r="F26" s="64"/>
      <c r="G26" s="65"/>
      <c r="H26" s="65"/>
      <c r="I26" s="64"/>
      <c r="J26" s="63"/>
      <c r="K26" s="64"/>
      <c r="L26" s="65"/>
      <c r="M26" s="65"/>
      <c r="N26" s="64"/>
      <c r="O26" s="60"/>
      <c r="P26" s="63"/>
      <c r="Q26" s="64"/>
      <c r="R26" s="65"/>
      <c r="S26" s="65"/>
      <c r="T26" s="64"/>
      <c r="U26" s="63"/>
      <c r="V26" s="64"/>
      <c r="W26" s="65"/>
      <c r="X26" s="65"/>
      <c r="Y26" s="64"/>
      <c r="Z26" s="3"/>
      <c r="AA26" s="143">
        <f>'Rev Req''t_yrs 1-3_NVR'!J23</f>
        <v>0</v>
      </c>
      <c r="AB26" s="139" t="str">
        <f t="shared" si="33"/>
        <v xml:space="preserve"> </v>
      </c>
      <c r="AC26" s="140">
        <f t="shared" si="34"/>
        <v>1900</v>
      </c>
      <c r="AD26" s="140" t="str">
        <f t="shared" si="35"/>
        <v xml:space="preserve"> </v>
      </c>
      <c r="AE26" s="140">
        <f>IFERROR(IF(AD26=2022,'[5]Calculator Data Summary'!$G$20,VLOOKUP(AD26,'CH Input'!$B$9:$D$11,2,FALSE)),0)</f>
        <v>0</v>
      </c>
      <c r="AF26" s="144" cm="1">
        <f t="array" ref="AF26">IF(AD26=2022,SUMPRODUCT(
(AB26='Calculator Data Summary_CH'!$A$8:$A$20)*'Calculator Data Summary_CH'!$G$8:$G$20),SUMPRODUCT((AB26='Calculator Data Summary_CH'!$A$8:$A$19)*(AD26='Calculator Data Summary_CH'!$G$7:$I$7)*'Calculator Data Summary_CH'!$G$8:$I$19))</f>
        <v>0</v>
      </c>
      <c r="AG26" s="140">
        <f>'CH Input'!$D$5</f>
        <v>8</v>
      </c>
      <c r="AH26" s="144" cm="1">
        <f t="array" ref="AH26">IF(AD26=2022,
SUMPRODUCT((AB26='Calculator Data Summary_CH'!$A$8:$A$20)*'Calculator Data Summary_CH'!$M$8:$M$20),
SUMPRODUCT((AB26='Calculator Data Summary_CH'!$A$8:$A$19)*(AD26='Calculator Data Summary_CH'!$O$7:$Q$7)*'Calculator Data Summary_CH'!$O$8:$Q$19))</f>
        <v>0</v>
      </c>
      <c r="AI26" s="144" cm="1">
        <f t="array" ref="AI26">IF(AD26=2022,
SUMPRODUCT((AB26='Calculator Data Summary_CH'!$A$8:$A$20)*'Calculator Data Summary_CH'!$S$8:$S$20),
SUMPRODUCT((AB26='Calculator Data Summary_CH'!$A$8:$A$19)*(AD26='Calculator Data Summary_CH'!$V$7:$Y$7)*'Calculator Data Summary_CH'!$V$8:$Y$19))</f>
        <v>0</v>
      </c>
      <c r="AJ26" s="144" cm="1">
        <f t="array" ref="AJ26">IF(AD26=2022,
SUMPRODUCT((AB26='Calculator Data Summary_CH'!$A$8:$A$20)*'Calculator Data Summary_CH'!$Y$8:$Y$20),
SUMPRODUCT((AB26='Calculator Data Summary_CH'!$A$8:$A$19)*(AD26='Calculator Data Summary_CH'!$AD$7:$AG$7)*'Calculator Data Summary_CH'!$AD$8:$AG$19))</f>
        <v>0</v>
      </c>
    </row>
    <row r="27" spans="1:36" x14ac:dyDescent="0.25">
      <c r="A27" s="3">
        <f>'Rev Req''t_yrs 1-3_CH'!A27</f>
        <v>0</v>
      </c>
      <c r="B27" s="3">
        <f>'Rev Req''t_yrs 1-3_CH'!B27</f>
        <v>0</v>
      </c>
      <c r="C27" s="3">
        <f>'Rev Req''t_yrs 1-3_CH'!C27</f>
        <v>0</v>
      </c>
      <c r="D27" s="143"/>
      <c r="E27" s="63"/>
      <c r="F27" s="64" t="str">
        <f t="shared" ref="F27:F53" si="73">IF(ISBLANK(E27)," ",E27*12)</f>
        <v xml:space="preserve"> </v>
      </c>
      <c r="G27" s="65" t="str">
        <f t="shared" si="8"/>
        <v xml:space="preserve"> </v>
      </c>
      <c r="H27" s="65" t="str">
        <f t="shared" ref="H27:H53" si="74">IF(F27=" "," ",(F27/F$5))</f>
        <v xml:space="preserve"> </v>
      </c>
      <c r="I27" s="64" t="str">
        <f t="shared" ref="I27:I53" si="75">IF(F27=" ","",I26+F27)</f>
        <v/>
      </c>
      <c r="J27" s="63"/>
      <c r="K27" s="64" t="str">
        <f t="shared" ref="K27:K53" si="76">IF(ISBLANK(J27)," ",J27*12)</f>
        <v xml:space="preserve"> </v>
      </c>
      <c r="L27" s="65" t="str">
        <f t="shared" si="10"/>
        <v xml:space="preserve"> </v>
      </c>
      <c r="M27" s="65" t="str">
        <f t="shared" ref="M27:M53" si="77">IF(K27=" "," ",(K27/K$5))</f>
        <v xml:space="preserve"> </v>
      </c>
      <c r="N27" s="64" t="str">
        <f t="shared" ref="N27:N53" si="78">IF(K27=" ","",N26+K27)</f>
        <v/>
      </c>
      <c r="O27" s="60"/>
      <c r="P27" s="63"/>
      <c r="Q27" s="64" t="str">
        <f t="shared" ref="Q27:Q53" si="79">IF(ISBLANK(P27)," ",P27*12)</f>
        <v xml:space="preserve"> </v>
      </c>
      <c r="R27" s="65" t="str">
        <f t="shared" si="13"/>
        <v xml:space="preserve"> </v>
      </c>
      <c r="S27" s="65" t="str">
        <f t="shared" ref="S27:S53" si="80">IF(Q27=" "," ",(Q27/Q$5))</f>
        <v xml:space="preserve"> </v>
      </c>
      <c r="T27" s="64" t="str">
        <f t="shared" ref="T27:T53" si="81">IF(Q27=" ","",T26+Q27)</f>
        <v/>
      </c>
      <c r="U27" s="63"/>
      <c r="V27" s="64" t="str">
        <f t="shared" ref="V27:V53" si="82">IF(ISBLANK(U27)," ",U27*12)</f>
        <v xml:space="preserve"> </v>
      </c>
      <c r="W27" s="65" t="str">
        <f t="shared" si="16"/>
        <v xml:space="preserve"> </v>
      </c>
      <c r="X27" s="65" t="str">
        <f t="shared" ref="X27:X53" si="83">IF(V27=" "," ",(V27/V$5))</f>
        <v xml:space="preserve"> </v>
      </c>
      <c r="Y27" s="64" t="str">
        <f t="shared" ref="Y27:Y53" si="84">IF(V27=" ","",Y26+V27)</f>
        <v/>
      </c>
      <c r="Z27" s="3"/>
      <c r="AA27" s="143">
        <f>'Rev Req''t_yrs 1-3_NVR'!J24</f>
        <v>0</v>
      </c>
      <c r="AB27" s="139" t="str">
        <f t="shared" si="33"/>
        <v xml:space="preserve"> </v>
      </c>
      <c r="AC27" s="140">
        <f t="shared" si="34"/>
        <v>1900</v>
      </c>
      <c r="AD27" s="140" t="str">
        <f t="shared" si="35"/>
        <v xml:space="preserve"> </v>
      </c>
      <c r="AE27" s="140">
        <f>IFERROR(IF(AD27=2022,'[5]Calculator Data Summary'!$G$20,VLOOKUP(AD27,'CH Input'!$B$9:$D$11,2,FALSE)),0)</f>
        <v>0</v>
      </c>
      <c r="AF27" s="144" cm="1">
        <f t="array" ref="AF27">IF(AD27=2022,SUMPRODUCT(
(AB27='Calculator Data Summary_CH'!$A$8:$A$20)*'Calculator Data Summary_CH'!$G$8:$G$20),SUMPRODUCT((AB27='Calculator Data Summary_CH'!$A$8:$A$19)*(AD27='Calculator Data Summary_CH'!$G$7:$I$7)*'Calculator Data Summary_CH'!$G$8:$I$19))</f>
        <v>0</v>
      </c>
      <c r="AG27" s="140">
        <f>'CH Input'!$D$5</f>
        <v>8</v>
      </c>
      <c r="AH27" s="144" cm="1">
        <f t="array" ref="AH27">IF(AD27=2022,
SUMPRODUCT((AB27='Calculator Data Summary_CH'!$A$8:$A$20)*'Calculator Data Summary_CH'!$M$8:$M$20),
SUMPRODUCT((AB27='Calculator Data Summary_CH'!$A$8:$A$19)*(AD27='Calculator Data Summary_CH'!$O$7:$Q$7)*'Calculator Data Summary_CH'!$O$8:$Q$19))</f>
        <v>0</v>
      </c>
      <c r="AI27" s="144" cm="1">
        <f t="array" ref="AI27">IF(AD27=2022,
SUMPRODUCT((AB27='Calculator Data Summary_CH'!$A$8:$A$20)*'Calculator Data Summary_CH'!$S$8:$S$20),
SUMPRODUCT((AB27='Calculator Data Summary_CH'!$A$8:$A$19)*(AD27='Calculator Data Summary_CH'!$V$7:$Y$7)*'Calculator Data Summary_CH'!$V$8:$Y$19))</f>
        <v>0</v>
      </c>
      <c r="AJ27" s="144" cm="1">
        <f t="array" ref="AJ27">IF(AD27=2022,
SUMPRODUCT((AB27='Calculator Data Summary_CH'!$A$8:$A$20)*'Calculator Data Summary_CH'!$Y$8:$Y$20),
SUMPRODUCT((AB27='Calculator Data Summary_CH'!$A$8:$A$19)*(AD27='Calculator Data Summary_CH'!$AD$7:$AG$7)*'Calculator Data Summary_CH'!$AD$8:$AG$19))</f>
        <v>0</v>
      </c>
    </row>
    <row r="28" spans="1:36" x14ac:dyDescent="0.25">
      <c r="A28" s="3">
        <f>'Rev Req''t_yrs 1-3_CH'!A28</f>
        <v>0</v>
      </c>
      <c r="B28" s="3">
        <f>'Rev Req''t_yrs 1-3_CH'!B28</f>
        <v>0</v>
      </c>
      <c r="C28" s="3">
        <f>'Rev Req''t_yrs 1-3_CH'!C28</f>
        <v>0</v>
      </c>
      <c r="D28" s="143"/>
      <c r="E28" s="63"/>
      <c r="F28" s="64" t="str">
        <f t="shared" si="73"/>
        <v xml:space="preserve"> </v>
      </c>
      <c r="G28" s="65" t="str">
        <f t="shared" si="8"/>
        <v xml:space="preserve"> </v>
      </c>
      <c r="H28" s="65" t="str">
        <f t="shared" si="74"/>
        <v xml:space="preserve"> </v>
      </c>
      <c r="I28" s="64" t="str">
        <f t="shared" si="75"/>
        <v/>
      </c>
      <c r="J28" s="63"/>
      <c r="K28" s="64" t="str">
        <f t="shared" si="76"/>
        <v xml:space="preserve"> </v>
      </c>
      <c r="L28" s="65" t="str">
        <f t="shared" si="10"/>
        <v xml:space="preserve"> </v>
      </c>
      <c r="M28" s="65" t="str">
        <f t="shared" si="77"/>
        <v xml:space="preserve"> </v>
      </c>
      <c r="N28" s="64" t="str">
        <f t="shared" si="78"/>
        <v/>
      </c>
      <c r="O28" s="60"/>
      <c r="P28" s="63"/>
      <c r="Q28" s="64" t="str">
        <f t="shared" si="79"/>
        <v xml:space="preserve"> </v>
      </c>
      <c r="R28" s="65" t="str">
        <f t="shared" si="13"/>
        <v xml:space="preserve"> </v>
      </c>
      <c r="S28" s="65" t="str">
        <f t="shared" si="80"/>
        <v xml:space="preserve"> </v>
      </c>
      <c r="T28" s="64" t="str">
        <f t="shared" si="81"/>
        <v/>
      </c>
      <c r="U28" s="63"/>
      <c r="V28" s="64" t="str">
        <f t="shared" si="82"/>
        <v xml:space="preserve"> </v>
      </c>
      <c r="W28" s="65" t="str">
        <f t="shared" si="16"/>
        <v xml:space="preserve"> </v>
      </c>
      <c r="X28" s="65" t="str">
        <f t="shared" si="83"/>
        <v xml:space="preserve"> </v>
      </c>
      <c r="Y28" s="64" t="str">
        <f t="shared" si="84"/>
        <v/>
      </c>
      <c r="Z28" s="3"/>
      <c r="AA28" s="143">
        <f>'Rev Req''t_yrs 1-3_NVR'!J25</f>
        <v>0</v>
      </c>
      <c r="AB28" s="139" t="str">
        <f t="shared" si="33"/>
        <v xml:space="preserve"> </v>
      </c>
      <c r="AC28" s="140">
        <f t="shared" si="34"/>
        <v>1900</v>
      </c>
      <c r="AD28" s="140" t="str">
        <f t="shared" si="35"/>
        <v xml:space="preserve"> </v>
      </c>
      <c r="AE28" s="140">
        <f>IFERROR(IF(AD28=2022,'[5]Calculator Data Summary'!$G$20,VLOOKUP(AD28,'CH Input'!$B$9:$D$11,2,FALSE)),0)</f>
        <v>0</v>
      </c>
      <c r="AF28" s="144" cm="1">
        <f t="array" ref="AF28">IF(AD28=2022,SUMPRODUCT(
(AB28='Calculator Data Summary_CH'!$A$8:$A$20)*'Calculator Data Summary_CH'!$G$8:$G$20),SUMPRODUCT((AB28='Calculator Data Summary_CH'!$A$8:$A$19)*(AD28='Calculator Data Summary_CH'!$G$7:$I$7)*'Calculator Data Summary_CH'!$G$8:$I$19))</f>
        <v>0</v>
      </c>
      <c r="AG28" s="140">
        <f>'CH Input'!$D$5</f>
        <v>8</v>
      </c>
      <c r="AH28" s="144" cm="1">
        <f t="array" ref="AH28">IF(AD28=2022,
SUMPRODUCT((AB28='Calculator Data Summary_CH'!$A$8:$A$20)*'Calculator Data Summary_CH'!$M$8:$M$20),
SUMPRODUCT((AB28='Calculator Data Summary_CH'!$A$8:$A$19)*(AD28='Calculator Data Summary_CH'!$O$7:$Q$7)*'Calculator Data Summary_CH'!$O$8:$Q$19))</f>
        <v>0</v>
      </c>
      <c r="AI28" s="144" cm="1">
        <f t="array" ref="AI28">IF(AD28=2022,
SUMPRODUCT((AB28='Calculator Data Summary_CH'!$A$8:$A$20)*'Calculator Data Summary_CH'!$S$8:$S$20),
SUMPRODUCT((AB28='Calculator Data Summary_CH'!$A$8:$A$19)*(AD28='Calculator Data Summary_CH'!$V$7:$Y$7)*'Calculator Data Summary_CH'!$V$8:$Y$19))</f>
        <v>0</v>
      </c>
      <c r="AJ28" s="144" cm="1">
        <f t="array" ref="AJ28">IF(AD28=2022,
SUMPRODUCT((AB28='Calculator Data Summary_CH'!$A$8:$A$20)*'Calculator Data Summary_CH'!$Y$8:$Y$20),
SUMPRODUCT((AB28='Calculator Data Summary_CH'!$A$8:$A$19)*(AD28='Calculator Data Summary_CH'!$AD$7:$AG$7)*'Calculator Data Summary_CH'!$AD$8:$AG$19))</f>
        <v>0</v>
      </c>
    </row>
    <row r="29" spans="1:36" x14ac:dyDescent="0.25">
      <c r="A29" s="3">
        <f>'Rev Req''t_yrs 1-3_CH'!A29</f>
        <v>0</v>
      </c>
      <c r="B29" s="3">
        <f>'Rev Req''t_yrs 1-3_CH'!B29</f>
        <v>0</v>
      </c>
      <c r="C29" s="3">
        <f>'Rev Req''t_yrs 1-3_CH'!C29</f>
        <v>0</v>
      </c>
      <c r="D29" s="143"/>
      <c r="E29" s="63"/>
      <c r="F29" s="64" t="str">
        <f t="shared" si="73"/>
        <v xml:space="preserve"> </v>
      </c>
      <c r="G29" s="65" t="str">
        <f t="shared" si="8"/>
        <v xml:space="preserve"> </v>
      </c>
      <c r="H29" s="65" t="str">
        <f t="shared" si="74"/>
        <v xml:space="preserve"> </v>
      </c>
      <c r="I29" s="64" t="str">
        <f t="shared" si="75"/>
        <v/>
      </c>
      <c r="J29" s="63"/>
      <c r="K29" s="64" t="str">
        <f t="shared" si="76"/>
        <v xml:space="preserve"> </v>
      </c>
      <c r="L29" s="65" t="str">
        <f t="shared" si="10"/>
        <v xml:space="preserve"> </v>
      </c>
      <c r="M29" s="65" t="str">
        <f t="shared" si="77"/>
        <v xml:space="preserve"> </v>
      </c>
      <c r="N29" s="64" t="str">
        <f t="shared" si="78"/>
        <v/>
      </c>
      <c r="O29" s="60"/>
      <c r="P29" s="63"/>
      <c r="Q29" s="64" t="str">
        <f t="shared" si="79"/>
        <v xml:space="preserve"> </v>
      </c>
      <c r="R29" s="65" t="str">
        <f t="shared" si="13"/>
        <v xml:space="preserve"> </v>
      </c>
      <c r="S29" s="65" t="str">
        <f t="shared" si="80"/>
        <v xml:space="preserve"> </v>
      </c>
      <c r="T29" s="64" t="str">
        <f t="shared" si="81"/>
        <v/>
      </c>
      <c r="U29" s="63"/>
      <c r="V29" s="64" t="str">
        <f t="shared" si="82"/>
        <v xml:space="preserve"> </v>
      </c>
      <c r="W29" s="65" t="str">
        <f t="shared" si="16"/>
        <v xml:space="preserve"> </v>
      </c>
      <c r="X29" s="65" t="str">
        <f t="shared" si="83"/>
        <v xml:space="preserve"> </v>
      </c>
      <c r="Y29" s="64" t="str">
        <f t="shared" si="84"/>
        <v/>
      </c>
      <c r="Z29" s="3"/>
      <c r="AA29" s="143">
        <f>'Rev Req''t_yrs 1-3_NVR'!J26</f>
        <v>0</v>
      </c>
      <c r="AB29" s="139" t="str">
        <f t="shared" si="33"/>
        <v xml:space="preserve"> </v>
      </c>
      <c r="AC29" s="140">
        <f t="shared" si="34"/>
        <v>1900</v>
      </c>
      <c r="AD29" s="140" t="str">
        <f t="shared" si="35"/>
        <v xml:space="preserve"> </v>
      </c>
      <c r="AE29" s="140">
        <f>IFERROR(IF(AD29=2022,'[5]Calculator Data Summary'!$G$20,VLOOKUP(AD29,'CH Input'!$B$9:$D$11,2,FALSE)),0)</f>
        <v>0</v>
      </c>
      <c r="AF29" s="144" cm="1">
        <f t="array" ref="AF29">IF(AD29=2022,SUMPRODUCT(
(AB29='Calculator Data Summary_CH'!$A$8:$A$20)*'Calculator Data Summary_CH'!$G$8:$G$20),SUMPRODUCT((AB29='Calculator Data Summary_CH'!$A$8:$A$19)*(AD29='Calculator Data Summary_CH'!$G$7:$I$7)*'Calculator Data Summary_CH'!$G$8:$I$19))</f>
        <v>0</v>
      </c>
      <c r="AG29" s="140">
        <f>'CH Input'!$D$5</f>
        <v>8</v>
      </c>
      <c r="AH29" s="144" cm="1">
        <f t="array" ref="AH29">IF(AD29=2022,
SUMPRODUCT((AB29='Calculator Data Summary_CH'!$A$8:$A$20)*'Calculator Data Summary_CH'!$M$8:$M$20),
SUMPRODUCT((AB29='Calculator Data Summary_CH'!$A$8:$A$19)*(AD29='Calculator Data Summary_CH'!$O$7:$Q$7)*'Calculator Data Summary_CH'!$O$8:$Q$19))</f>
        <v>0</v>
      </c>
      <c r="AI29" s="144" cm="1">
        <f t="array" ref="AI29">IF(AD29=2022,
SUMPRODUCT((AB29='Calculator Data Summary_CH'!$A$8:$A$20)*'Calculator Data Summary_CH'!$S$8:$S$20),
SUMPRODUCT((AB29='Calculator Data Summary_CH'!$A$8:$A$19)*(AD29='Calculator Data Summary_CH'!$V$7:$Y$7)*'Calculator Data Summary_CH'!$V$8:$Y$19))</f>
        <v>0</v>
      </c>
      <c r="AJ29" s="144" cm="1">
        <f t="array" ref="AJ29">IF(AD29=2022,
SUMPRODUCT((AB29='Calculator Data Summary_CH'!$A$8:$A$20)*'Calculator Data Summary_CH'!$Y$8:$Y$20),
SUMPRODUCT((AB29='Calculator Data Summary_CH'!$A$8:$A$19)*(AD29='Calculator Data Summary_CH'!$AD$7:$AG$7)*'Calculator Data Summary_CH'!$AD$8:$AG$19))</f>
        <v>0</v>
      </c>
    </row>
    <row r="30" spans="1:36" x14ac:dyDescent="0.25">
      <c r="A30" s="3">
        <f>'Rev Req''t_yrs 1-3_CH'!A30</f>
        <v>0</v>
      </c>
      <c r="B30" s="3">
        <f>'Rev Req''t_yrs 1-3_CH'!B30</f>
        <v>0</v>
      </c>
      <c r="C30" s="3">
        <f>'Rev Req''t_yrs 1-3_CH'!C30</f>
        <v>0</v>
      </c>
      <c r="D30" s="143"/>
      <c r="E30" s="63"/>
      <c r="F30" s="64" t="str">
        <f t="shared" si="73"/>
        <v xml:space="preserve"> </v>
      </c>
      <c r="G30" s="65" t="str">
        <f t="shared" si="8"/>
        <v xml:space="preserve"> </v>
      </c>
      <c r="H30" s="65" t="str">
        <f t="shared" si="74"/>
        <v xml:space="preserve"> </v>
      </c>
      <c r="I30" s="64" t="str">
        <f t="shared" si="75"/>
        <v/>
      </c>
      <c r="J30" s="63"/>
      <c r="K30" s="64" t="str">
        <f t="shared" si="76"/>
        <v xml:space="preserve"> </v>
      </c>
      <c r="L30" s="65" t="str">
        <f t="shared" si="10"/>
        <v xml:space="preserve"> </v>
      </c>
      <c r="M30" s="65" t="str">
        <f t="shared" si="77"/>
        <v xml:space="preserve"> </v>
      </c>
      <c r="N30" s="64" t="str">
        <f t="shared" si="78"/>
        <v/>
      </c>
      <c r="O30" s="60"/>
      <c r="P30" s="63"/>
      <c r="Q30" s="64" t="str">
        <f t="shared" si="79"/>
        <v xml:space="preserve"> </v>
      </c>
      <c r="R30" s="65" t="str">
        <f t="shared" si="13"/>
        <v xml:space="preserve"> </v>
      </c>
      <c r="S30" s="65" t="str">
        <f t="shared" si="80"/>
        <v xml:space="preserve"> </v>
      </c>
      <c r="T30" s="64" t="str">
        <f t="shared" si="81"/>
        <v/>
      </c>
      <c r="U30" s="63"/>
      <c r="V30" s="64" t="str">
        <f t="shared" si="82"/>
        <v xml:space="preserve"> </v>
      </c>
      <c r="W30" s="65" t="str">
        <f t="shared" si="16"/>
        <v xml:space="preserve"> </v>
      </c>
      <c r="X30" s="65" t="str">
        <f t="shared" si="83"/>
        <v xml:space="preserve"> </v>
      </c>
      <c r="Y30" s="64" t="str">
        <f t="shared" si="84"/>
        <v/>
      </c>
      <c r="Z30" s="3"/>
      <c r="AA30" s="143">
        <f>'Rev Req''t_yrs 1-3_NVR'!J27</f>
        <v>0</v>
      </c>
      <c r="AB30" s="139" t="str">
        <f t="shared" si="33"/>
        <v xml:space="preserve"> </v>
      </c>
      <c r="AC30" s="140">
        <f t="shared" si="34"/>
        <v>1900</v>
      </c>
      <c r="AD30" s="140" t="str">
        <f t="shared" si="35"/>
        <v xml:space="preserve"> </v>
      </c>
      <c r="AE30" s="140">
        <f>IFERROR(IF(AD30=2022,'[5]Calculator Data Summary'!$G$20,VLOOKUP(AD30,'CH Input'!$B$9:$D$11,2,FALSE)),0)</f>
        <v>0</v>
      </c>
      <c r="AF30" s="144" cm="1">
        <f t="array" ref="AF30">IF(AD30=2022,SUMPRODUCT(
(AB30='Calculator Data Summary_CH'!$A$8:$A$20)*'Calculator Data Summary_CH'!$G$8:$G$20),SUMPRODUCT((AB30='Calculator Data Summary_CH'!$A$8:$A$19)*(AD30='Calculator Data Summary_CH'!$G$7:$I$7)*'Calculator Data Summary_CH'!$G$8:$I$19))</f>
        <v>0</v>
      </c>
      <c r="AG30" s="140">
        <f>'CH Input'!$D$5</f>
        <v>8</v>
      </c>
      <c r="AH30" s="144" cm="1">
        <f t="array" ref="AH30">IF(AD30=2022,
SUMPRODUCT((AB30='Calculator Data Summary_CH'!$A$8:$A$20)*'Calculator Data Summary_CH'!$M$8:$M$20),
SUMPRODUCT((AB30='Calculator Data Summary_CH'!$A$8:$A$19)*(AD30='Calculator Data Summary_CH'!$O$7:$Q$7)*'Calculator Data Summary_CH'!$O$8:$Q$19))</f>
        <v>0</v>
      </c>
      <c r="AI30" s="144" cm="1">
        <f t="array" ref="AI30">IF(AD30=2022,
SUMPRODUCT((AB30='Calculator Data Summary_CH'!$A$8:$A$20)*'Calculator Data Summary_CH'!$S$8:$S$20),
SUMPRODUCT((AB30='Calculator Data Summary_CH'!$A$8:$A$19)*(AD30='Calculator Data Summary_CH'!$V$7:$Y$7)*'Calculator Data Summary_CH'!$V$8:$Y$19))</f>
        <v>0</v>
      </c>
      <c r="AJ30" s="144" cm="1">
        <f t="array" ref="AJ30">IF(AD30=2022,
SUMPRODUCT((AB30='Calculator Data Summary_CH'!$A$8:$A$20)*'Calculator Data Summary_CH'!$Y$8:$Y$20),
SUMPRODUCT((AB30='Calculator Data Summary_CH'!$A$8:$A$19)*(AD30='Calculator Data Summary_CH'!$AD$7:$AG$7)*'Calculator Data Summary_CH'!$AD$8:$AG$19))</f>
        <v>0</v>
      </c>
    </row>
    <row r="31" spans="1:36" x14ac:dyDescent="0.25">
      <c r="A31" s="3">
        <f>'Rev Req''t_yrs 1-3_CH'!A31</f>
        <v>0</v>
      </c>
      <c r="B31" s="3">
        <f>'Rev Req''t_yrs 1-3_CH'!B31</f>
        <v>0</v>
      </c>
      <c r="C31" s="3">
        <f>'Rev Req''t_yrs 1-3_CH'!C31</f>
        <v>0</v>
      </c>
      <c r="D31" s="143"/>
      <c r="E31" s="63"/>
      <c r="F31" s="64" t="str">
        <f t="shared" si="73"/>
        <v xml:space="preserve"> </v>
      </c>
      <c r="G31" s="65" t="str">
        <f t="shared" si="8"/>
        <v xml:space="preserve"> </v>
      </c>
      <c r="H31" s="65" t="str">
        <f t="shared" si="74"/>
        <v xml:space="preserve"> </v>
      </c>
      <c r="I31" s="64" t="str">
        <f t="shared" si="75"/>
        <v/>
      </c>
      <c r="J31" s="63"/>
      <c r="K31" s="64" t="str">
        <f t="shared" si="76"/>
        <v xml:space="preserve"> </v>
      </c>
      <c r="L31" s="65" t="str">
        <f t="shared" si="10"/>
        <v xml:space="preserve"> </v>
      </c>
      <c r="M31" s="65" t="str">
        <f t="shared" si="77"/>
        <v xml:space="preserve"> </v>
      </c>
      <c r="N31" s="64" t="str">
        <f t="shared" si="78"/>
        <v/>
      </c>
      <c r="O31" s="60"/>
      <c r="P31" s="63"/>
      <c r="Q31" s="64" t="str">
        <f t="shared" si="79"/>
        <v xml:space="preserve"> </v>
      </c>
      <c r="R31" s="65" t="str">
        <f t="shared" si="13"/>
        <v xml:space="preserve"> </v>
      </c>
      <c r="S31" s="65" t="str">
        <f t="shared" si="80"/>
        <v xml:space="preserve"> </v>
      </c>
      <c r="T31" s="64" t="str">
        <f t="shared" si="81"/>
        <v/>
      </c>
      <c r="U31" s="63"/>
      <c r="V31" s="64" t="str">
        <f t="shared" si="82"/>
        <v xml:space="preserve"> </v>
      </c>
      <c r="W31" s="65" t="str">
        <f t="shared" si="16"/>
        <v xml:space="preserve"> </v>
      </c>
      <c r="X31" s="65" t="str">
        <f t="shared" si="83"/>
        <v xml:space="preserve"> </v>
      </c>
      <c r="Y31" s="64" t="str">
        <f t="shared" si="84"/>
        <v/>
      </c>
      <c r="Z31" s="3"/>
      <c r="AA31" s="143">
        <f>'Rev Req''t_yrs 1-3_NVR'!J28</f>
        <v>0</v>
      </c>
      <c r="AB31" s="139" t="str">
        <f t="shared" si="33"/>
        <v xml:space="preserve"> </v>
      </c>
      <c r="AC31" s="140">
        <f t="shared" si="34"/>
        <v>1900</v>
      </c>
      <c r="AD31" s="140" t="str">
        <f t="shared" si="35"/>
        <v xml:space="preserve"> </v>
      </c>
      <c r="AE31" s="140">
        <f>IFERROR(IF(AD31=2022,'[5]Calculator Data Summary'!$G$20,VLOOKUP(AD31,'CH Input'!$B$9:$D$11,2,FALSE)),0)</f>
        <v>0</v>
      </c>
      <c r="AF31" s="144" cm="1">
        <f t="array" ref="AF31">IF(AD31=2022,SUMPRODUCT(
(AB31='Calculator Data Summary_CH'!$A$8:$A$20)*'Calculator Data Summary_CH'!$G$8:$G$20),SUMPRODUCT((AB31='Calculator Data Summary_CH'!$A$8:$A$19)*(AD31='Calculator Data Summary_CH'!$G$7:$I$7)*'Calculator Data Summary_CH'!$G$8:$I$19))</f>
        <v>0</v>
      </c>
      <c r="AG31" s="140">
        <f>'CH Input'!$D$5</f>
        <v>8</v>
      </c>
      <c r="AH31" s="144" cm="1">
        <f t="array" ref="AH31">IF(AD31=2022,
SUMPRODUCT((AB31='Calculator Data Summary_CH'!$A$8:$A$20)*'Calculator Data Summary_CH'!$M$8:$M$20),
SUMPRODUCT((AB31='Calculator Data Summary_CH'!$A$8:$A$19)*(AD31='Calculator Data Summary_CH'!$O$7:$Q$7)*'Calculator Data Summary_CH'!$O$8:$Q$19))</f>
        <v>0</v>
      </c>
      <c r="AI31" s="144" cm="1">
        <f t="array" ref="AI31">IF(AD31=2022,
SUMPRODUCT((AB31='Calculator Data Summary_CH'!$A$8:$A$20)*'Calculator Data Summary_CH'!$S$8:$S$20),
SUMPRODUCT((AB31='Calculator Data Summary_CH'!$A$8:$A$19)*(AD31='Calculator Data Summary_CH'!$V$7:$Y$7)*'Calculator Data Summary_CH'!$V$8:$Y$19))</f>
        <v>0</v>
      </c>
      <c r="AJ31" s="144" cm="1">
        <f t="array" ref="AJ31">IF(AD31=2022,
SUMPRODUCT((AB31='Calculator Data Summary_CH'!$A$8:$A$20)*'Calculator Data Summary_CH'!$Y$8:$Y$20),
SUMPRODUCT((AB31='Calculator Data Summary_CH'!$A$8:$A$19)*(AD31='Calculator Data Summary_CH'!$AD$7:$AG$7)*'Calculator Data Summary_CH'!$AD$8:$AG$19))</f>
        <v>0</v>
      </c>
    </row>
    <row r="32" spans="1:36" x14ac:dyDescent="0.25">
      <c r="A32" s="3">
        <f>'Rev Req''t_yrs 1-3_CH'!A32</f>
        <v>0</v>
      </c>
      <c r="B32" s="3">
        <f>'Rev Req''t_yrs 1-3_CH'!B32</f>
        <v>0</v>
      </c>
      <c r="C32" s="3">
        <f>'Rev Req''t_yrs 1-3_CH'!C32</f>
        <v>0</v>
      </c>
      <c r="D32" s="143"/>
      <c r="E32" s="63"/>
      <c r="F32" s="64" t="str">
        <f t="shared" si="73"/>
        <v xml:space="preserve"> </v>
      </c>
      <c r="G32" s="65" t="str">
        <f t="shared" si="8"/>
        <v xml:space="preserve"> </v>
      </c>
      <c r="H32" s="65" t="str">
        <f t="shared" si="74"/>
        <v xml:space="preserve"> </v>
      </c>
      <c r="I32" s="64" t="str">
        <f t="shared" si="75"/>
        <v/>
      </c>
      <c r="J32" s="63"/>
      <c r="K32" s="64" t="str">
        <f t="shared" si="76"/>
        <v xml:space="preserve"> </v>
      </c>
      <c r="L32" s="65" t="str">
        <f t="shared" si="10"/>
        <v xml:space="preserve"> </v>
      </c>
      <c r="M32" s="65" t="str">
        <f t="shared" si="77"/>
        <v xml:space="preserve"> </v>
      </c>
      <c r="N32" s="64" t="str">
        <f t="shared" si="78"/>
        <v/>
      </c>
      <c r="O32" s="60"/>
      <c r="P32" s="63"/>
      <c r="Q32" s="64" t="str">
        <f t="shared" si="79"/>
        <v xml:space="preserve"> </v>
      </c>
      <c r="R32" s="65" t="str">
        <f t="shared" si="13"/>
        <v xml:space="preserve"> </v>
      </c>
      <c r="S32" s="65" t="str">
        <f t="shared" si="80"/>
        <v xml:space="preserve"> </v>
      </c>
      <c r="T32" s="64" t="str">
        <f t="shared" si="81"/>
        <v/>
      </c>
      <c r="U32" s="63"/>
      <c r="V32" s="64" t="str">
        <f t="shared" si="82"/>
        <v xml:space="preserve"> </v>
      </c>
      <c r="W32" s="65" t="str">
        <f t="shared" si="16"/>
        <v xml:space="preserve"> </v>
      </c>
      <c r="X32" s="65" t="str">
        <f t="shared" si="83"/>
        <v xml:space="preserve"> </v>
      </c>
      <c r="Y32" s="64" t="str">
        <f t="shared" si="84"/>
        <v/>
      </c>
      <c r="Z32" s="3"/>
      <c r="AA32" s="143">
        <f>'Rev Req''t_yrs 1-3_NVR'!J29</f>
        <v>0</v>
      </c>
      <c r="AB32" s="139" t="str">
        <f t="shared" si="33"/>
        <v xml:space="preserve"> </v>
      </c>
      <c r="AC32" s="140">
        <f t="shared" si="34"/>
        <v>1900</v>
      </c>
      <c r="AD32" s="140" t="str">
        <f t="shared" si="35"/>
        <v xml:space="preserve"> </v>
      </c>
      <c r="AE32" s="140">
        <f>IFERROR(IF(AD32=2022,'[5]Calculator Data Summary'!$G$20,VLOOKUP(AD32,'CH Input'!$B$9:$D$11,2,FALSE)),0)</f>
        <v>0</v>
      </c>
      <c r="AF32" s="144" cm="1">
        <f t="array" ref="AF32">IF(AD32=2022,SUMPRODUCT(
(AB32='Calculator Data Summary_CH'!$A$8:$A$20)*'Calculator Data Summary_CH'!$G$8:$G$20),SUMPRODUCT((AB32='Calculator Data Summary_CH'!$A$8:$A$19)*(AD32='Calculator Data Summary_CH'!$G$7:$I$7)*'Calculator Data Summary_CH'!$G$8:$I$19))</f>
        <v>0</v>
      </c>
      <c r="AG32" s="140">
        <f>'CH Input'!$D$5</f>
        <v>8</v>
      </c>
      <c r="AH32" s="144" cm="1">
        <f t="array" ref="AH32">IF(AD32=2022,
SUMPRODUCT((AB32='Calculator Data Summary_CH'!$A$8:$A$20)*'Calculator Data Summary_CH'!$M$8:$M$20),
SUMPRODUCT((AB32='Calculator Data Summary_CH'!$A$8:$A$19)*(AD32='Calculator Data Summary_CH'!$O$7:$Q$7)*'Calculator Data Summary_CH'!$O$8:$Q$19))</f>
        <v>0</v>
      </c>
      <c r="AI32" s="144" cm="1">
        <f t="array" ref="AI32">IF(AD32=2022,
SUMPRODUCT((AB32='Calculator Data Summary_CH'!$A$8:$A$20)*'Calculator Data Summary_CH'!$S$8:$S$20),
SUMPRODUCT((AB32='Calculator Data Summary_CH'!$A$8:$A$19)*(AD32='Calculator Data Summary_CH'!$V$7:$Y$7)*'Calculator Data Summary_CH'!$V$8:$Y$19))</f>
        <v>0</v>
      </c>
      <c r="AJ32" s="144" cm="1">
        <f t="array" ref="AJ32">IF(AD32=2022,
SUMPRODUCT((AB32='Calculator Data Summary_CH'!$A$8:$A$20)*'Calculator Data Summary_CH'!$Y$8:$Y$20),
SUMPRODUCT((AB32='Calculator Data Summary_CH'!$A$8:$A$19)*(AD32='Calculator Data Summary_CH'!$AD$7:$AG$7)*'Calculator Data Summary_CH'!$AD$8:$AG$19))</f>
        <v>0</v>
      </c>
    </row>
    <row r="33" spans="1:36" x14ac:dyDescent="0.25">
      <c r="A33" s="3">
        <f>'Rev Req''t_yrs 1-3_CH'!A33</f>
        <v>0</v>
      </c>
      <c r="B33" s="3">
        <f>'Rev Req''t_yrs 1-3_CH'!B33</f>
        <v>0</v>
      </c>
      <c r="C33" s="3">
        <f>'Rev Req''t_yrs 1-3_CH'!C33</f>
        <v>0</v>
      </c>
      <c r="D33" s="143"/>
      <c r="E33" s="63"/>
      <c r="F33" s="64" t="str">
        <f t="shared" si="73"/>
        <v xml:space="preserve"> </v>
      </c>
      <c r="G33" s="65" t="str">
        <f t="shared" si="8"/>
        <v xml:space="preserve"> </v>
      </c>
      <c r="H33" s="65" t="str">
        <f t="shared" si="74"/>
        <v xml:space="preserve"> </v>
      </c>
      <c r="I33" s="64" t="str">
        <f t="shared" si="75"/>
        <v/>
      </c>
      <c r="J33" s="63"/>
      <c r="K33" s="64" t="str">
        <f t="shared" si="76"/>
        <v xml:space="preserve"> </v>
      </c>
      <c r="L33" s="65" t="str">
        <f t="shared" si="10"/>
        <v xml:space="preserve"> </v>
      </c>
      <c r="M33" s="65" t="str">
        <f t="shared" si="77"/>
        <v xml:space="preserve"> </v>
      </c>
      <c r="N33" s="64" t="str">
        <f t="shared" si="78"/>
        <v/>
      </c>
      <c r="O33" s="60"/>
      <c r="P33" s="63"/>
      <c r="Q33" s="64" t="str">
        <f t="shared" si="79"/>
        <v xml:space="preserve"> </v>
      </c>
      <c r="R33" s="65" t="str">
        <f t="shared" si="13"/>
        <v xml:space="preserve"> </v>
      </c>
      <c r="S33" s="65" t="str">
        <f t="shared" si="80"/>
        <v xml:space="preserve"> </v>
      </c>
      <c r="T33" s="64" t="str">
        <f t="shared" si="81"/>
        <v/>
      </c>
      <c r="U33" s="63"/>
      <c r="V33" s="64" t="str">
        <f t="shared" si="82"/>
        <v xml:space="preserve"> </v>
      </c>
      <c r="W33" s="65" t="str">
        <f t="shared" si="16"/>
        <v xml:space="preserve"> </v>
      </c>
      <c r="X33" s="65" t="str">
        <f t="shared" si="83"/>
        <v xml:space="preserve"> </v>
      </c>
      <c r="Y33" s="64" t="str">
        <f t="shared" si="84"/>
        <v/>
      </c>
      <c r="Z33" s="3"/>
      <c r="AA33" s="143">
        <f>'Rev Req''t_yrs 1-3_NVR'!J30</f>
        <v>0</v>
      </c>
      <c r="AB33" s="139" t="str">
        <f t="shared" si="33"/>
        <v xml:space="preserve"> </v>
      </c>
      <c r="AC33" s="140">
        <f t="shared" si="34"/>
        <v>1900</v>
      </c>
      <c r="AD33" s="140" t="str">
        <f t="shared" si="35"/>
        <v xml:space="preserve"> </v>
      </c>
      <c r="AE33" s="140">
        <f>IFERROR(IF(AD33=2022,'[5]Calculator Data Summary'!$G$20,VLOOKUP(AD33,'CH Input'!$B$9:$D$11,2,FALSE)),0)</f>
        <v>0</v>
      </c>
      <c r="AF33" s="144" cm="1">
        <f t="array" ref="AF33">IF(AD33=2022,SUMPRODUCT(
(AB33='Calculator Data Summary_CH'!$A$8:$A$20)*'Calculator Data Summary_CH'!$G$8:$G$20),SUMPRODUCT((AB33='Calculator Data Summary_CH'!$A$8:$A$19)*(AD33='Calculator Data Summary_CH'!$G$7:$I$7)*'Calculator Data Summary_CH'!$G$8:$I$19))</f>
        <v>0</v>
      </c>
      <c r="AG33" s="140">
        <f>'CH Input'!$D$5</f>
        <v>8</v>
      </c>
      <c r="AH33" s="144" cm="1">
        <f t="array" ref="AH33">IF(AD33=2022,
SUMPRODUCT((AB33='Calculator Data Summary_CH'!$A$8:$A$20)*'Calculator Data Summary_CH'!$M$8:$M$20),
SUMPRODUCT((AB33='Calculator Data Summary_CH'!$A$8:$A$19)*(AD33='Calculator Data Summary_CH'!$O$7:$Q$7)*'Calculator Data Summary_CH'!$O$8:$Q$19))</f>
        <v>0</v>
      </c>
      <c r="AI33" s="144" cm="1">
        <f t="array" ref="AI33">IF(AD33=2022,
SUMPRODUCT((AB33='Calculator Data Summary_CH'!$A$8:$A$20)*'Calculator Data Summary_CH'!$S$8:$S$20),
SUMPRODUCT((AB33='Calculator Data Summary_CH'!$A$8:$A$19)*(AD33='Calculator Data Summary_CH'!$V$7:$Y$7)*'Calculator Data Summary_CH'!$V$8:$Y$19))</f>
        <v>0</v>
      </c>
      <c r="AJ33" s="144" cm="1">
        <f t="array" ref="AJ33">IF(AD33=2022,
SUMPRODUCT((AB33='Calculator Data Summary_CH'!$A$8:$A$20)*'Calculator Data Summary_CH'!$Y$8:$Y$20),
SUMPRODUCT((AB33='Calculator Data Summary_CH'!$A$8:$A$19)*(AD33='Calculator Data Summary_CH'!$AD$7:$AG$7)*'Calculator Data Summary_CH'!$AD$8:$AG$19))</f>
        <v>0</v>
      </c>
    </row>
    <row r="34" spans="1:36" x14ac:dyDescent="0.25">
      <c r="A34" s="3">
        <f>'Rev Req''t_yrs 1-3_CH'!A34</f>
        <v>0</v>
      </c>
      <c r="B34" s="3">
        <f>'Rev Req''t_yrs 1-3_CH'!B34</f>
        <v>0</v>
      </c>
      <c r="C34" s="3">
        <f>'Rev Req''t_yrs 1-3_CH'!C34</f>
        <v>0</v>
      </c>
      <c r="D34" s="143"/>
      <c r="E34" s="63"/>
      <c r="F34" s="64" t="str">
        <f t="shared" si="73"/>
        <v xml:space="preserve"> </v>
      </c>
      <c r="G34" s="65" t="str">
        <f t="shared" si="8"/>
        <v xml:space="preserve"> </v>
      </c>
      <c r="H34" s="65" t="str">
        <f t="shared" si="74"/>
        <v xml:space="preserve"> </v>
      </c>
      <c r="I34" s="64" t="str">
        <f t="shared" si="75"/>
        <v/>
      </c>
      <c r="J34" s="63"/>
      <c r="K34" s="64" t="str">
        <f t="shared" si="76"/>
        <v xml:space="preserve"> </v>
      </c>
      <c r="L34" s="65" t="str">
        <f t="shared" si="10"/>
        <v xml:space="preserve"> </v>
      </c>
      <c r="M34" s="65" t="str">
        <f t="shared" si="77"/>
        <v xml:space="preserve"> </v>
      </c>
      <c r="N34" s="64" t="str">
        <f t="shared" si="78"/>
        <v/>
      </c>
      <c r="O34" s="60"/>
      <c r="P34" s="63"/>
      <c r="Q34" s="64" t="str">
        <f t="shared" si="79"/>
        <v xml:space="preserve"> </v>
      </c>
      <c r="R34" s="65" t="str">
        <f t="shared" si="13"/>
        <v xml:space="preserve"> </v>
      </c>
      <c r="S34" s="65" t="str">
        <f t="shared" si="80"/>
        <v xml:space="preserve"> </v>
      </c>
      <c r="T34" s="64" t="str">
        <f t="shared" si="81"/>
        <v/>
      </c>
      <c r="U34" s="63"/>
      <c r="V34" s="64" t="str">
        <f t="shared" si="82"/>
        <v xml:space="preserve"> </v>
      </c>
      <c r="W34" s="65" t="str">
        <f t="shared" si="16"/>
        <v xml:space="preserve"> </v>
      </c>
      <c r="X34" s="65" t="str">
        <f t="shared" si="83"/>
        <v xml:space="preserve"> </v>
      </c>
      <c r="Y34" s="64" t="str">
        <f t="shared" si="84"/>
        <v/>
      </c>
      <c r="Z34" s="3"/>
      <c r="AA34" s="143">
        <f>'Rev Req''t_yrs 1-3_NVR'!J31</f>
        <v>0</v>
      </c>
      <c r="AB34" s="139" t="str">
        <f t="shared" si="33"/>
        <v xml:space="preserve"> </v>
      </c>
      <c r="AC34" s="140">
        <f t="shared" si="34"/>
        <v>1900</v>
      </c>
      <c r="AD34" s="140" t="str">
        <f t="shared" si="35"/>
        <v xml:space="preserve"> </v>
      </c>
      <c r="AE34" s="140">
        <f>IFERROR(IF(AD34=2022,'[5]Calculator Data Summary'!$G$20,VLOOKUP(AD34,'CH Input'!$B$9:$D$11,2,FALSE)),0)</f>
        <v>0</v>
      </c>
      <c r="AF34" s="144" cm="1">
        <f t="array" ref="AF34">IF(AD34=2022,SUMPRODUCT(
(AB34='Calculator Data Summary_CH'!$A$8:$A$20)*'Calculator Data Summary_CH'!$G$8:$G$20),SUMPRODUCT((AB34='Calculator Data Summary_CH'!$A$8:$A$19)*(AD34='Calculator Data Summary_CH'!$G$7:$I$7)*'Calculator Data Summary_CH'!$G$8:$I$19))</f>
        <v>0</v>
      </c>
      <c r="AG34" s="140">
        <f>'CH Input'!$D$5</f>
        <v>8</v>
      </c>
      <c r="AH34" s="144" cm="1">
        <f t="array" ref="AH34">IF(AD34=2022,
SUMPRODUCT((AB34='Calculator Data Summary_CH'!$A$8:$A$20)*'Calculator Data Summary_CH'!$M$8:$M$20),
SUMPRODUCT((AB34='Calculator Data Summary_CH'!$A$8:$A$19)*(AD34='Calculator Data Summary_CH'!$O$7:$Q$7)*'Calculator Data Summary_CH'!$O$8:$Q$19))</f>
        <v>0</v>
      </c>
      <c r="AI34" s="144" cm="1">
        <f t="array" ref="AI34">IF(AD34=2022,
SUMPRODUCT((AB34='Calculator Data Summary_CH'!$A$8:$A$20)*'Calculator Data Summary_CH'!$S$8:$S$20),
SUMPRODUCT((AB34='Calculator Data Summary_CH'!$A$8:$A$19)*(AD34='Calculator Data Summary_CH'!$V$7:$Y$7)*'Calculator Data Summary_CH'!$V$8:$Y$19))</f>
        <v>0</v>
      </c>
      <c r="AJ34" s="144" cm="1">
        <f t="array" ref="AJ34">IF(AD34=2022,
SUMPRODUCT((AB34='Calculator Data Summary_CH'!$A$8:$A$20)*'Calculator Data Summary_CH'!$Y$8:$Y$20),
SUMPRODUCT((AB34='Calculator Data Summary_CH'!$A$8:$A$19)*(AD34='Calculator Data Summary_CH'!$AD$7:$AG$7)*'Calculator Data Summary_CH'!$AD$8:$AG$19))</f>
        <v>0</v>
      </c>
    </row>
    <row r="35" spans="1:36" x14ac:dyDescent="0.25">
      <c r="A35" s="3">
        <f>'Rev Req''t_yrs 1-3_CH'!A35</f>
        <v>0</v>
      </c>
      <c r="B35" s="3">
        <f>'Rev Req''t_yrs 1-3_CH'!B35</f>
        <v>0</v>
      </c>
      <c r="C35" s="3">
        <f>'Rev Req''t_yrs 1-3_CH'!C35</f>
        <v>0</v>
      </c>
      <c r="D35" s="143"/>
      <c r="E35" s="63"/>
      <c r="F35" s="64" t="str">
        <f t="shared" si="73"/>
        <v xml:space="preserve"> </v>
      </c>
      <c r="G35" s="65" t="str">
        <f t="shared" si="8"/>
        <v xml:space="preserve"> </v>
      </c>
      <c r="H35" s="65" t="str">
        <f t="shared" si="74"/>
        <v xml:space="preserve"> </v>
      </c>
      <c r="I35" s="64" t="str">
        <f t="shared" si="75"/>
        <v/>
      </c>
      <c r="J35" s="63"/>
      <c r="K35" s="64" t="str">
        <f t="shared" si="76"/>
        <v xml:space="preserve"> </v>
      </c>
      <c r="L35" s="65" t="str">
        <f t="shared" si="10"/>
        <v xml:space="preserve"> </v>
      </c>
      <c r="M35" s="65" t="str">
        <f t="shared" si="77"/>
        <v xml:space="preserve"> </v>
      </c>
      <c r="N35" s="64" t="str">
        <f t="shared" si="78"/>
        <v/>
      </c>
      <c r="O35" s="60"/>
      <c r="P35" s="63"/>
      <c r="Q35" s="64" t="str">
        <f t="shared" si="79"/>
        <v xml:space="preserve"> </v>
      </c>
      <c r="R35" s="65" t="str">
        <f t="shared" si="13"/>
        <v xml:space="preserve"> </v>
      </c>
      <c r="S35" s="65" t="str">
        <f t="shared" si="80"/>
        <v xml:space="preserve"> </v>
      </c>
      <c r="T35" s="64" t="str">
        <f t="shared" si="81"/>
        <v/>
      </c>
      <c r="U35" s="63"/>
      <c r="V35" s="64" t="str">
        <f t="shared" si="82"/>
        <v xml:space="preserve"> </v>
      </c>
      <c r="W35" s="65" t="str">
        <f t="shared" si="16"/>
        <v xml:space="preserve"> </v>
      </c>
      <c r="X35" s="65" t="str">
        <f t="shared" si="83"/>
        <v xml:space="preserve"> </v>
      </c>
      <c r="Y35" s="64" t="str">
        <f t="shared" si="84"/>
        <v/>
      </c>
      <c r="Z35" s="3"/>
      <c r="AA35" s="143">
        <f>'Rev Req''t_yrs 1-3_NVR'!J32</f>
        <v>0</v>
      </c>
      <c r="AB35" s="139" t="str">
        <f t="shared" si="33"/>
        <v xml:space="preserve"> </v>
      </c>
      <c r="AC35" s="140">
        <f t="shared" si="34"/>
        <v>1900</v>
      </c>
      <c r="AD35" s="140" t="str">
        <f t="shared" si="35"/>
        <v xml:space="preserve"> </v>
      </c>
      <c r="AE35" s="140">
        <f>IFERROR(IF(AD35=2022,'[5]Calculator Data Summary'!$G$20,VLOOKUP(AD35,'CH Input'!$B$9:$D$11,2,FALSE)),0)</f>
        <v>0</v>
      </c>
      <c r="AF35" s="144" cm="1">
        <f t="array" ref="AF35">IF(AD35=2022,SUMPRODUCT(
(AB35='Calculator Data Summary_CH'!$A$8:$A$20)*'Calculator Data Summary_CH'!$G$8:$G$20),SUMPRODUCT((AB35='Calculator Data Summary_CH'!$A$8:$A$19)*(AD35='Calculator Data Summary_CH'!$G$7:$I$7)*'Calculator Data Summary_CH'!$G$8:$I$19))</f>
        <v>0</v>
      </c>
      <c r="AG35" s="140">
        <f>'CH Input'!$D$5</f>
        <v>8</v>
      </c>
      <c r="AH35" s="144" cm="1">
        <f t="array" ref="AH35">IF(AD35=2022,
SUMPRODUCT((AB35='Calculator Data Summary_CH'!$A$8:$A$20)*'Calculator Data Summary_CH'!$M$8:$M$20),
SUMPRODUCT((AB35='Calculator Data Summary_CH'!$A$8:$A$19)*(AD35='Calculator Data Summary_CH'!$O$7:$Q$7)*'Calculator Data Summary_CH'!$O$8:$Q$19))</f>
        <v>0</v>
      </c>
      <c r="AI35" s="144" cm="1">
        <f t="array" ref="AI35">IF(AD35=2022,
SUMPRODUCT((AB35='Calculator Data Summary_CH'!$A$8:$A$20)*'Calculator Data Summary_CH'!$S$8:$S$20),
SUMPRODUCT((AB35='Calculator Data Summary_CH'!$A$8:$A$19)*(AD35='Calculator Data Summary_CH'!$V$7:$Y$7)*'Calculator Data Summary_CH'!$V$8:$Y$19))</f>
        <v>0</v>
      </c>
      <c r="AJ35" s="144" cm="1">
        <f t="array" ref="AJ35">IF(AD35=2022,
SUMPRODUCT((AB35='Calculator Data Summary_CH'!$A$8:$A$20)*'Calculator Data Summary_CH'!$Y$8:$Y$20),
SUMPRODUCT((AB35='Calculator Data Summary_CH'!$A$8:$A$19)*(AD35='Calculator Data Summary_CH'!$AD$7:$AG$7)*'Calculator Data Summary_CH'!$AD$8:$AG$19))</f>
        <v>0</v>
      </c>
    </row>
    <row r="36" spans="1:36" x14ac:dyDescent="0.25">
      <c r="A36" s="3">
        <f>'Rev Req''t_yrs 1-3_CH'!A36</f>
        <v>0</v>
      </c>
      <c r="B36" s="3">
        <f>'Rev Req''t_yrs 1-3_CH'!B36</f>
        <v>0</v>
      </c>
      <c r="C36" s="3">
        <f>'Rev Req''t_yrs 1-3_CH'!C36</f>
        <v>0</v>
      </c>
      <c r="D36" s="143"/>
      <c r="E36" s="63"/>
      <c r="F36" s="64" t="str">
        <f t="shared" si="73"/>
        <v xml:space="preserve"> </v>
      </c>
      <c r="G36" s="65" t="str">
        <f t="shared" si="8"/>
        <v xml:space="preserve"> </v>
      </c>
      <c r="H36" s="65" t="str">
        <f t="shared" si="74"/>
        <v xml:space="preserve"> </v>
      </c>
      <c r="I36" s="64" t="str">
        <f t="shared" si="75"/>
        <v/>
      </c>
      <c r="J36" s="63"/>
      <c r="K36" s="64" t="str">
        <f t="shared" si="76"/>
        <v xml:space="preserve"> </v>
      </c>
      <c r="L36" s="65" t="str">
        <f t="shared" si="10"/>
        <v xml:space="preserve"> </v>
      </c>
      <c r="M36" s="65" t="str">
        <f t="shared" si="77"/>
        <v xml:space="preserve"> </v>
      </c>
      <c r="N36" s="64" t="str">
        <f t="shared" si="78"/>
        <v/>
      </c>
      <c r="O36" s="60"/>
      <c r="P36" s="63"/>
      <c r="Q36" s="64" t="str">
        <f t="shared" si="79"/>
        <v xml:space="preserve"> </v>
      </c>
      <c r="R36" s="65" t="str">
        <f t="shared" si="13"/>
        <v xml:space="preserve"> </v>
      </c>
      <c r="S36" s="65" t="str">
        <f t="shared" si="80"/>
        <v xml:space="preserve"> </v>
      </c>
      <c r="T36" s="64" t="str">
        <f t="shared" si="81"/>
        <v/>
      </c>
      <c r="U36" s="63"/>
      <c r="V36" s="64" t="str">
        <f t="shared" si="82"/>
        <v xml:space="preserve"> </v>
      </c>
      <c r="W36" s="65" t="str">
        <f t="shared" si="16"/>
        <v xml:space="preserve"> </v>
      </c>
      <c r="X36" s="65" t="str">
        <f t="shared" si="83"/>
        <v xml:space="preserve"> </v>
      </c>
      <c r="Y36" s="64" t="str">
        <f t="shared" si="84"/>
        <v/>
      </c>
      <c r="Z36" s="3"/>
      <c r="AA36" s="143">
        <f>'Rev Req''t_yrs 1-3_NVR'!J33</f>
        <v>0</v>
      </c>
      <c r="AB36" s="139" t="str">
        <f t="shared" si="33"/>
        <v xml:space="preserve"> </v>
      </c>
      <c r="AC36" s="140">
        <f t="shared" si="34"/>
        <v>1900</v>
      </c>
      <c r="AD36" s="140" t="str">
        <f t="shared" si="35"/>
        <v xml:space="preserve"> </v>
      </c>
      <c r="AE36" s="140">
        <f>IFERROR(IF(AD36=2022,'[5]Calculator Data Summary'!$G$20,VLOOKUP(AD36,'CH Input'!$B$9:$D$11,2,FALSE)),0)</f>
        <v>0</v>
      </c>
      <c r="AF36" s="144" cm="1">
        <f t="array" ref="AF36">IF(AD36=2022,SUMPRODUCT(
(AB36='Calculator Data Summary_CH'!$A$8:$A$20)*'Calculator Data Summary_CH'!$G$8:$G$20),SUMPRODUCT((AB36='Calculator Data Summary_CH'!$A$8:$A$19)*(AD36='Calculator Data Summary_CH'!$G$7:$I$7)*'Calculator Data Summary_CH'!$G$8:$I$19))</f>
        <v>0</v>
      </c>
      <c r="AG36" s="140">
        <f>'CH Input'!$D$5</f>
        <v>8</v>
      </c>
      <c r="AH36" s="144" cm="1">
        <f t="array" ref="AH36">IF(AD36=2022,
SUMPRODUCT((AB36='Calculator Data Summary_CH'!$A$8:$A$20)*'Calculator Data Summary_CH'!$M$8:$M$20),
SUMPRODUCT((AB36='Calculator Data Summary_CH'!$A$8:$A$19)*(AD36='Calculator Data Summary_CH'!$O$7:$Q$7)*'Calculator Data Summary_CH'!$O$8:$Q$19))</f>
        <v>0</v>
      </c>
      <c r="AI36" s="144" cm="1">
        <f t="array" ref="AI36">IF(AD36=2022,
SUMPRODUCT((AB36='Calculator Data Summary_CH'!$A$8:$A$20)*'Calculator Data Summary_CH'!$S$8:$S$20),
SUMPRODUCT((AB36='Calculator Data Summary_CH'!$A$8:$A$19)*(AD36='Calculator Data Summary_CH'!$V$7:$Y$7)*'Calculator Data Summary_CH'!$V$8:$Y$19))</f>
        <v>0</v>
      </c>
      <c r="AJ36" s="144" cm="1">
        <f t="array" ref="AJ36">IF(AD36=2022,
SUMPRODUCT((AB36='Calculator Data Summary_CH'!$A$8:$A$20)*'Calculator Data Summary_CH'!$Y$8:$Y$20),
SUMPRODUCT((AB36='Calculator Data Summary_CH'!$A$8:$A$19)*(AD36='Calculator Data Summary_CH'!$AD$7:$AG$7)*'Calculator Data Summary_CH'!$AD$8:$AG$19))</f>
        <v>0</v>
      </c>
    </row>
    <row r="37" spans="1:36" x14ac:dyDescent="0.25">
      <c r="A37" s="3">
        <f>'Rev Req''t_yrs 1-3_CH'!A37</f>
        <v>0</v>
      </c>
      <c r="B37" s="3">
        <f>'Rev Req''t_yrs 1-3_CH'!B37</f>
        <v>0</v>
      </c>
      <c r="C37" s="3">
        <f>'Rev Req''t_yrs 1-3_CH'!C37</f>
        <v>0</v>
      </c>
      <c r="D37" s="143"/>
      <c r="E37" s="63"/>
      <c r="F37" s="64" t="str">
        <f t="shared" si="73"/>
        <v xml:space="preserve"> </v>
      </c>
      <c r="G37" s="65" t="str">
        <f t="shared" si="8"/>
        <v xml:space="preserve"> </v>
      </c>
      <c r="H37" s="65" t="str">
        <f t="shared" si="74"/>
        <v xml:space="preserve"> </v>
      </c>
      <c r="I37" s="64" t="str">
        <f t="shared" si="75"/>
        <v/>
      </c>
      <c r="J37" s="63"/>
      <c r="K37" s="64" t="str">
        <f t="shared" si="76"/>
        <v xml:space="preserve"> </v>
      </c>
      <c r="L37" s="65" t="str">
        <f t="shared" si="10"/>
        <v xml:space="preserve"> </v>
      </c>
      <c r="M37" s="65" t="str">
        <f t="shared" si="77"/>
        <v xml:space="preserve"> </v>
      </c>
      <c r="N37" s="64" t="str">
        <f t="shared" si="78"/>
        <v/>
      </c>
      <c r="O37" s="60"/>
      <c r="P37" s="63"/>
      <c r="Q37" s="64" t="str">
        <f t="shared" si="79"/>
        <v xml:space="preserve"> </v>
      </c>
      <c r="R37" s="65" t="str">
        <f t="shared" si="13"/>
        <v xml:space="preserve"> </v>
      </c>
      <c r="S37" s="65" t="str">
        <f t="shared" si="80"/>
        <v xml:space="preserve"> </v>
      </c>
      <c r="T37" s="64" t="str">
        <f t="shared" si="81"/>
        <v/>
      </c>
      <c r="U37" s="63"/>
      <c r="V37" s="64" t="str">
        <f t="shared" si="82"/>
        <v xml:space="preserve"> </v>
      </c>
      <c r="W37" s="65" t="str">
        <f t="shared" si="16"/>
        <v xml:space="preserve"> </v>
      </c>
      <c r="X37" s="65" t="str">
        <f t="shared" si="83"/>
        <v xml:space="preserve"> </v>
      </c>
      <c r="Y37" s="64" t="str">
        <f t="shared" si="84"/>
        <v/>
      </c>
      <c r="Z37" s="3"/>
      <c r="AA37" s="143">
        <f>'Rev Req''t_yrs 1-3_NVR'!J34</f>
        <v>0</v>
      </c>
      <c r="AB37" s="139" t="str">
        <f t="shared" si="33"/>
        <v xml:space="preserve"> </v>
      </c>
      <c r="AC37" s="140">
        <f t="shared" si="34"/>
        <v>1900</v>
      </c>
      <c r="AD37" s="140" t="str">
        <f t="shared" si="35"/>
        <v xml:space="preserve"> </v>
      </c>
      <c r="AE37" s="140">
        <f>IFERROR(IF(AD37=2022,'[5]Calculator Data Summary'!$G$20,VLOOKUP(AD37,'CH Input'!$B$9:$D$11,2,FALSE)),0)</f>
        <v>0</v>
      </c>
      <c r="AF37" s="144" cm="1">
        <f t="array" ref="AF37">IF(AD37=2022,SUMPRODUCT(
(AB37='Calculator Data Summary_CH'!$A$8:$A$20)*'Calculator Data Summary_CH'!$G$8:$G$20),SUMPRODUCT((AB37='Calculator Data Summary_CH'!$A$8:$A$19)*(AD37='Calculator Data Summary_CH'!$G$7:$I$7)*'Calculator Data Summary_CH'!$G$8:$I$19))</f>
        <v>0</v>
      </c>
      <c r="AG37" s="140">
        <f>'CH Input'!$D$5</f>
        <v>8</v>
      </c>
      <c r="AH37" s="144" cm="1">
        <f t="array" ref="AH37">IF(AD37=2022,
SUMPRODUCT((AB37='Calculator Data Summary_CH'!$A$8:$A$20)*'Calculator Data Summary_CH'!$M$8:$M$20),
SUMPRODUCT((AB37='Calculator Data Summary_CH'!$A$8:$A$19)*(AD37='Calculator Data Summary_CH'!$O$7:$Q$7)*'Calculator Data Summary_CH'!$O$8:$Q$19))</f>
        <v>0</v>
      </c>
      <c r="AI37" s="144" cm="1">
        <f t="array" ref="AI37">IF(AD37=2022,
SUMPRODUCT((AB37='Calculator Data Summary_CH'!$A$8:$A$20)*'Calculator Data Summary_CH'!$S$8:$S$20),
SUMPRODUCT((AB37='Calculator Data Summary_CH'!$A$8:$A$19)*(AD37='Calculator Data Summary_CH'!$V$7:$Y$7)*'Calculator Data Summary_CH'!$V$8:$Y$19))</f>
        <v>0</v>
      </c>
      <c r="AJ37" s="144" cm="1">
        <f t="array" ref="AJ37">IF(AD37=2022,
SUMPRODUCT((AB37='Calculator Data Summary_CH'!$A$8:$A$20)*'Calculator Data Summary_CH'!$Y$8:$Y$20),
SUMPRODUCT((AB37='Calculator Data Summary_CH'!$A$8:$A$19)*(AD37='Calculator Data Summary_CH'!$AD$7:$AG$7)*'Calculator Data Summary_CH'!$AD$8:$AG$19))</f>
        <v>0</v>
      </c>
    </row>
    <row r="38" spans="1:36" x14ac:dyDescent="0.25">
      <c r="A38" s="3">
        <f>'Rev Req''t_yrs 1-3_CH'!A38</f>
        <v>0</v>
      </c>
      <c r="B38" s="3">
        <f>'Rev Req''t_yrs 1-3_CH'!B38</f>
        <v>0</v>
      </c>
      <c r="C38" s="3">
        <f>'Rev Req''t_yrs 1-3_CH'!C38</f>
        <v>0</v>
      </c>
      <c r="D38" s="143"/>
      <c r="E38" s="63"/>
      <c r="F38" s="64" t="str">
        <f t="shared" si="73"/>
        <v xml:space="preserve"> </v>
      </c>
      <c r="G38" s="65" t="str">
        <f t="shared" si="8"/>
        <v xml:space="preserve"> </v>
      </c>
      <c r="H38" s="65" t="str">
        <f t="shared" si="74"/>
        <v xml:space="preserve"> </v>
      </c>
      <c r="I38" s="64" t="str">
        <f t="shared" si="75"/>
        <v/>
      </c>
      <c r="J38" s="63"/>
      <c r="K38" s="64" t="str">
        <f t="shared" si="76"/>
        <v xml:space="preserve"> </v>
      </c>
      <c r="L38" s="65" t="str">
        <f t="shared" si="10"/>
        <v xml:space="preserve"> </v>
      </c>
      <c r="M38" s="65" t="str">
        <f t="shared" si="77"/>
        <v xml:space="preserve"> </v>
      </c>
      <c r="N38" s="64" t="str">
        <f t="shared" si="78"/>
        <v/>
      </c>
      <c r="O38" s="60"/>
      <c r="P38" s="63"/>
      <c r="Q38" s="64" t="str">
        <f t="shared" si="79"/>
        <v xml:space="preserve"> </v>
      </c>
      <c r="R38" s="65" t="str">
        <f t="shared" si="13"/>
        <v xml:space="preserve"> </v>
      </c>
      <c r="S38" s="65" t="str">
        <f t="shared" si="80"/>
        <v xml:space="preserve"> </v>
      </c>
      <c r="T38" s="64" t="str">
        <f t="shared" si="81"/>
        <v/>
      </c>
      <c r="U38" s="63"/>
      <c r="V38" s="64" t="str">
        <f t="shared" si="82"/>
        <v xml:space="preserve"> </v>
      </c>
      <c r="W38" s="65" t="str">
        <f t="shared" si="16"/>
        <v xml:space="preserve"> </v>
      </c>
      <c r="X38" s="65" t="str">
        <f t="shared" si="83"/>
        <v xml:space="preserve"> </v>
      </c>
      <c r="Y38" s="64" t="str">
        <f t="shared" si="84"/>
        <v/>
      </c>
      <c r="Z38" s="3"/>
      <c r="AA38" s="143">
        <f>'Rev Req''t_yrs 1-3_NVR'!J35</f>
        <v>0</v>
      </c>
      <c r="AB38" s="139" t="str">
        <f t="shared" si="33"/>
        <v xml:space="preserve"> </v>
      </c>
      <c r="AC38" s="140">
        <f t="shared" si="34"/>
        <v>1900</v>
      </c>
      <c r="AD38" s="140" t="str">
        <f t="shared" si="35"/>
        <v xml:space="preserve"> </v>
      </c>
      <c r="AE38" s="140">
        <f>IFERROR(IF(AD38=2022,'[5]Calculator Data Summary'!$G$20,VLOOKUP(AD38,'CH Input'!$B$9:$D$11,2,FALSE)),0)</f>
        <v>0</v>
      </c>
      <c r="AF38" s="144" cm="1">
        <f t="array" ref="AF38">IF(AD38=2022,SUMPRODUCT(
(AB38='Calculator Data Summary_CH'!$A$8:$A$20)*'Calculator Data Summary_CH'!$G$8:$G$20),SUMPRODUCT((AB38='Calculator Data Summary_CH'!$A$8:$A$19)*(AD38='Calculator Data Summary_CH'!$G$7:$I$7)*'Calculator Data Summary_CH'!$G$8:$I$19))</f>
        <v>0</v>
      </c>
      <c r="AG38" s="140">
        <f>'CH Input'!$D$5</f>
        <v>8</v>
      </c>
      <c r="AH38" s="144" cm="1">
        <f t="array" ref="AH38">IF(AD38=2022,
SUMPRODUCT((AB38='Calculator Data Summary_CH'!$A$8:$A$20)*'Calculator Data Summary_CH'!$M$8:$M$20),
SUMPRODUCT((AB38='Calculator Data Summary_CH'!$A$8:$A$19)*(AD38='Calculator Data Summary_CH'!$O$7:$Q$7)*'Calculator Data Summary_CH'!$O$8:$Q$19))</f>
        <v>0</v>
      </c>
      <c r="AI38" s="144" cm="1">
        <f t="array" ref="AI38">IF(AD38=2022,
SUMPRODUCT((AB38='Calculator Data Summary_CH'!$A$8:$A$20)*'Calculator Data Summary_CH'!$S$8:$S$20),
SUMPRODUCT((AB38='Calculator Data Summary_CH'!$A$8:$A$19)*(AD38='Calculator Data Summary_CH'!$V$7:$Y$7)*'Calculator Data Summary_CH'!$V$8:$Y$19))</f>
        <v>0</v>
      </c>
      <c r="AJ38" s="144" cm="1">
        <f t="array" ref="AJ38">IF(AD38=2022,
SUMPRODUCT((AB38='Calculator Data Summary_CH'!$A$8:$A$20)*'Calculator Data Summary_CH'!$Y$8:$Y$20),
SUMPRODUCT((AB38='Calculator Data Summary_CH'!$A$8:$A$19)*(AD38='Calculator Data Summary_CH'!$AD$7:$AG$7)*'Calculator Data Summary_CH'!$AD$8:$AG$19))</f>
        <v>0</v>
      </c>
    </row>
    <row r="39" spans="1:36" x14ac:dyDescent="0.25">
      <c r="A39" s="3">
        <f>'Rev Req''t_yrs 1-3_CH'!A39</f>
        <v>0</v>
      </c>
      <c r="B39" s="3">
        <f>'Rev Req''t_yrs 1-3_CH'!B39</f>
        <v>0</v>
      </c>
      <c r="C39" s="3">
        <f>'Rev Req''t_yrs 1-3_CH'!C39</f>
        <v>0</v>
      </c>
      <c r="D39" s="143"/>
      <c r="E39" s="63"/>
      <c r="F39" s="64" t="str">
        <f t="shared" si="73"/>
        <v xml:space="preserve"> </v>
      </c>
      <c r="G39" s="65" t="str">
        <f t="shared" si="8"/>
        <v xml:space="preserve"> </v>
      </c>
      <c r="H39" s="65" t="str">
        <f t="shared" si="74"/>
        <v xml:space="preserve"> </v>
      </c>
      <c r="I39" s="64" t="str">
        <f t="shared" si="75"/>
        <v/>
      </c>
      <c r="J39" s="63"/>
      <c r="K39" s="64" t="str">
        <f t="shared" si="76"/>
        <v xml:space="preserve"> </v>
      </c>
      <c r="L39" s="65" t="str">
        <f t="shared" si="10"/>
        <v xml:space="preserve"> </v>
      </c>
      <c r="M39" s="65" t="str">
        <f t="shared" si="77"/>
        <v xml:space="preserve"> </v>
      </c>
      <c r="N39" s="64" t="str">
        <f t="shared" si="78"/>
        <v/>
      </c>
      <c r="O39" s="60"/>
      <c r="P39" s="63"/>
      <c r="Q39" s="64" t="str">
        <f t="shared" si="79"/>
        <v xml:space="preserve"> </v>
      </c>
      <c r="R39" s="65" t="str">
        <f t="shared" si="13"/>
        <v xml:space="preserve"> </v>
      </c>
      <c r="S39" s="65" t="str">
        <f t="shared" si="80"/>
        <v xml:space="preserve"> </v>
      </c>
      <c r="T39" s="64" t="str">
        <f t="shared" si="81"/>
        <v/>
      </c>
      <c r="U39" s="63"/>
      <c r="V39" s="64" t="str">
        <f t="shared" si="82"/>
        <v xml:space="preserve"> </v>
      </c>
      <c r="W39" s="65" t="str">
        <f t="shared" si="16"/>
        <v xml:space="preserve"> </v>
      </c>
      <c r="X39" s="65" t="str">
        <f t="shared" si="83"/>
        <v xml:space="preserve"> </v>
      </c>
      <c r="Y39" s="64" t="str">
        <f t="shared" si="84"/>
        <v/>
      </c>
      <c r="Z39" s="3"/>
      <c r="AA39" s="143">
        <f>'Rev Req''t_yrs 1-3_NVR'!J36</f>
        <v>0</v>
      </c>
      <c r="AB39" s="139" t="str">
        <f t="shared" si="33"/>
        <v xml:space="preserve"> </v>
      </c>
      <c r="AC39" s="140">
        <f t="shared" si="34"/>
        <v>1900</v>
      </c>
      <c r="AD39" s="140" t="str">
        <f t="shared" si="35"/>
        <v xml:space="preserve"> </v>
      </c>
      <c r="AE39" s="140">
        <f>IFERROR(IF(AD39=2022,'[5]Calculator Data Summary'!$G$20,VLOOKUP(AD39,'CH Input'!$B$9:$D$11,2,FALSE)),0)</f>
        <v>0</v>
      </c>
      <c r="AF39" s="144" cm="1">
        <f t="array" ref="AF39">IF(AD39=2022,SUMPRODUCT(
(AB39='Calculator Data Summary_CH'!$A$8:$A$20)*'Calculator Data Summary_CH'!$G$8:$G$20),SUMPRODUCT((AB39='Calculator Data Summary_CH'!$A$8:$A$19)*(AD39='Calculator Data Summary_CH'!$G$7:$I$7)*'Calculator Data Summary_CH'!$G$8:$I$19))</f>
        <v>0</v>
      </c>
      <c r="AG39" s="140">
        <f>'CH Input'!$D$5</f>
        <v>8</v>
      </c>
      <c r="AH39" s="144" cm="1">
        <f t="array" ref="AH39">IF(AD39=2022,
SUMPRODUCT((AB39='Calculator Data Summary_CH'!$A$8:$A$20)*'Calculator Data Summary_CH'!$M$8:$M$20),
SUMPRODUCT((AB39='Calculator Data Summary_CH'!$A$8:$A$19)*(AD39='Calculator Data Summary_CH'!$O$7:$Q$7)*'Calculator Data Summary_CH'!$O$8:$Q$19))</f>
        <v>0</v>
      </c>
      <c r="AI39" s="144" cm="1">
        <f t="array" ref="AI39">IF(AD39=2022,
SUMPRODUCT((AB39='Calculator Data Summary_CH'!$A$8:$A$20)*'Calculator Data Summary_CH'!$S$8:$S$20),
SUMPRODUCT((AB39='Calculator Data Summary_CH'!$A$8:$A$19)*(AD39='Calculator Data Summary_CH'!$V$7:$Y$7)*'Calculator Data Summary_CH'!$V$8:$Y$19))</f>
        <v>0</v>
      </c>
      <c r="AJ39" s="144" cm="1">
        <f t="array" ref="AJ39">IF(AD39=2022,
SUMPRODUCT((AB39='Calculator Data Summary_CH'!$A$8:$A$20)*'Calculator Data Summary_CH'!$Y$8:$Y$20),
SUMPRODUCT((AB39='Calculator Data Summary_CH'!$A$8:$A$19)*(AD39='Calculator Data Summary_CH'!$AD$7:$AG$7)*'Calculator Data Summary_CH'!$AD$8:$AG$19))</f>
        <v>0</v>
      </c>
    </row>
    <row r="40" spans="1:36" x14ac:dyDescent="0.25">
      <c r="A40" s="3">
        <f>'Rev Req''t_yrs 1-3_CH'!A40</f>
        <v>0</v>
      </c>
      <c r="B40" s="3">
        <f>'Rev Req''t_yrs 1-3_CH'!B40</f>
        <v>0</v>
      </c>
      <c r="C40" s="3">
        <f>'Rev Req''t_yrs 1-3_CH'!C40</f>
        <v>0</v>
      </c>
      <c r="D40" s="143"/>
      <c r="E40" s="63"/>
      <c r="F40" s="64" t="str">
        <f t="shared" si="73"/>
        <v xml:space="preserve"> </v>
      </c>
      <c r="G40" s="65" t="str">
        <f t="shared" si="8"/>
        <v xml:space="preserve"> </v>
      </c>
      <c r="H40" s="65" t="str">
        <f t="shared" si="74"/>
        <v xml:space="preserve"> </v>
      </c>
      <c r="I40" s="64" t="str">
        <f t="shared" si="75"/>
        <v/>
      </c>
      <c r="J40" s="63"/>
      <c r="K40" s="64" t="str">
        <f t="shared" si="76"/>
        <v xml:space="preserve"> </v>
      </c>
      <c r="L40" s="65" t="str">
        <f t="shared" si="10"/>
        <v xml:space="preserve"> </v>
      </c>
      <c r="M40" s="65" t="str">
        <f t="shared" si="77"/>
        <v xml:space="preserve"> </v>
      </c>
      <c r="N40" s="64" t="str">
        <f t="shared" si="78"/>
        <v/>
      </c>
      <c r="O40" s="60"/>
      <c r="P40" s="63"/>
      <c r="Q40" s="64" t="str">
        <f t="shared" si="79"/>
        <v xml:space="preserve"> </v>
      </c>
      <c r="R40" s="65" t="str">
        <f t="shared" si="13"/>
        <v xml:space="preserve"> </v>
      </c>
      <c r="S40" s="65" t="str">
        <f t="shared" si="80"/>
        <v xml:space="preserve"> </v>
      </c>
      <c r="T40" s="64" t="str">
        <f t="shared" si="81"/>
        <v/>
      </c>
      <c r="U40" s="63"/>
      <c r="V40" s="64" t="str">
        <f t="shared" si="82"/>
        <v xml:space="preserve"> </v>
      </c>
      <c r="W40" s="65" t="str">
        <f t="shared" si="16"/>
        <v xml:space="preserve"> </v>
      </c>
      <c r="X40" s="65" t="str">
        <f t="shared" si="83"/>
        <v xml:space="preserve"> </v>
      </c>
      <c r="Y40" s="64" t="str">
        <f t="shared" si="84"/>
        <v/>
      </c>
      <c r="Z40" s="3"/>
      <c r="AA40" s="143">
        <f>'Rev Req''t_yrs 1-3_NVR'!J37</f>
        <v>0</v>
      </c>
      <c r="AB40" s="139" t="str">
        <f t="shared" si="33"/>
        <v xml:space="preserve"> </v>
      </c>
      <c r="AC40" s="140">
        <f t="shared" si="34"/>
        <v>1900</v>
      </c>
      <c r="AD40" s="140" t="str">
        <f t="shared" si="35"/>
        <v xml:space="preserve"> </v>
      </c>
      <c r="AE40" s="140">
        <f>IFERROR(IF(AD40=2022,'[5]Calculator Data Summary'!$G$20,VLOOKUP(AD40,'CH Input'!$B$9:$D$11,2,FALSE)),0)</f>
        <v>0</v>
      </c>
      <c r="AF40" s="144" cm="1">
        <f t="array" ref="AF40">IF(AD40=2022,SUMPRODUCT(
(AB40='Calculator Data Summary_CH'!$A$8:$A$20)*'Calculator Data Summary_CH'!$G$8:$G$20),SUMPRODUCT((AB40='Calculator Data Summary_CH'!$A$8:$A$19)*(AD40='Calculator Data Summary_CH'!$G$7:$I$7)*'Calculator Data Summary_CH'!$G$8:$I$19))</f>
        <v>0</v>
      </c>
      <c r="AG40" s="140">
        <f>'CH Input'!$D$5</f>
        <v>8</v>
      </c>
      <c r="AH40" s="144" cm="1">
        <f t="array" ref="AH40">IF(AD40=2022,
SUMPRODUCT((AB40='Calculator Data Summary_CH'!$A$8:$A$20)*'Calculator Data Summary_CH'!$M$8:$M$20),
SUMPRODUCT((AB40='Calculator Data Summary_CH'!$A$8:$A$19)*(AD40='Calculator Data Summary_CH'!$O$7:$Q$7)*'Calculator Data Summary_CH'!$O$8:$Q$19))</f>
        <v>0</v>
      </c>
      <c r="AI40" s="144" cm="1">
        <f t="array" ref="AI40">IF(AD40=2022,
SUMPRODUCT((AB40='Calculator Data Summary_CH'!$A$8:$A$20)*'Calculator Data Summary_CH'!$S$8:$S$20),
SUMPRODUCT((AB40='Calculator Data Summary_CH'!$A$8:$A$19)*(AD40='Calculator Data Summary_CH'!$V$7:$Y$7)*'Calculator Data Summary_CH'!$V$8:$Y$19))</f>
        <v>0</v>
      </c>
      <c r="AJ40" s="144" cm="1">
        <f t="array" ref="AJ40">IF(AD40=2022,
SUMPRODUCT((AB40='Calculator Data Summary_CH'!$A$8:$A$20)*'Calculator Data Summary_CH'!$Y$8:$Y$20),
SUMPRODUCT((AB40='Calculator Data Summary_CH'!$A$8:$A$19)*(AD40='Calculator Data Summary_CH'!$AD$7:$AG$7)*'Calculator Data Summary_CH'!$AD$8:$AG$19))</f>
        <v>0</v>
      </c>
    </row>
    <row r="41" spans="1:36" x14ac:dyDescent="0.25">
      <c r="A41" s="3">
        <f>'Rev Req''t_yrs 1-3_CH'!A41</f>
        <v>0</v>
      </c>
      <c r="B41" s="3">
        <f>'Rev Req''t_yrs 1-3_CH'!B41</f>
        <v>0</v>
      </c>
      <c r="C41" s="3">
        <f>'Rev Req''t_yrs 1-3_CH'!C41</f>
        <v>0</v>
      </c>
      <c r="D41" s="143"/>
      <c r="E41" s="63"/>
      <c r="F41" s="64" t="str">
        <f t="shared" si="73"/>
        <v xml:space="preserve"> </v>
      </c>
      <c r="G41" s="65" t="str">
        <f t="shared" si="8"/>
        <v xml:space="preserve"> </v>
      </c>
      <c r="H41" s="65" t="str">
        <f t="shared" si="74"/>
        <v xml:space="preserve"> </v>
      </c>
      <c r="I41" s="64" t="str">
        <f t="shared" si="75"/>
        <v/>
      </c>
      <c r="J41" s="63"/>
      <c r="K41" s="64" t="str">
        <f t="shared" si="76"/>
        <v xml:space="preserve"> </v>
      </c>
      <c r="L41" s="65" t="str">
        <f t="shared" si="10"/>
        <v xml:space="preserve"> </v>
      </c>
      <c r="M41" s="65" t="str">
        <f t="shared" si="77"/>
        <v xml:space="preserve"> </v>
      </c>
      <c r="N41" s="64" t="str">
        <f t="shared" si="78"/>
        <v/>
      </c>
      <c r="O41" s="60"/>
      <c r="P41" s="63"/>
      <c r="Q41" s="64" t="str">
        <f t="shared" si="79"/>
        <v xml:space="preserve"> </v>
      </c>
      <c r="R41" s="65" t="str">
        <f t="shared" si="13"/>
        <v xml:space="preserve"> </v>
      </c>
      <c r="S41" s="65" t="str">
        <f t="shared" si="80"/>
        <v xml:space="preserve"> </v>
      </c>
      <c r="T41" s="64" t="str">
        <f t="shared" si="81"/>
        <v/>
      </c>
      <c r="U41" s="63"/>
      <c r="V41" s="64" t="str">
        <f t="shared" si="82"/>
        <v xml:space="preserve"> </v>
      </c>
      <c r="W41" s="65" t="str">
        <f t="shared" si="16"/>
        <v xml:space="preserve"> </v>
      </c>
      <c r="X41" s="65" t="str">
        <f t="shared" si="83"/>
        <v xml:space="preserve"> </v>
      </c>
      <c r="Y41" s="64" t="str">
        <f t="shared" si="84"/>
        <v/>
      </c>
      <c r="Z41" s="3"/>
      <c r="AA41" s="143">
        <f>'Rev Req''t_yrs 1-3_NVR'!J38</f>
        <v>0</v>
      </c>
      <c r="AB41" s="139" t="str">
        <f t="shared" si="33"/>
        <v xml:space="preserve"> </v>
      </c>
      <c r="AC41" s="140">
        <f t="shared" si="34"/>
        <v>1900</v>
      </c>
      <c r="AD41" s="140" t="str">
        <f t="shared" si="35"/>
        <v xml:space="preserve"> </v>
      </c>
      <c r="AE41" s="140">
        <f>IFERROR(IF(AD41=2022,'[5]Calculator Data Summary'!$G$20,VLOOKUP(AD41,'CH Input'!$B$9:$D$11,2,FALSE)),0)</f>
        <v>0</v>
      </c>
      <c r="AF41" s="144" cm="1">
        <f t="array" ref="AF41">IF(AD41=2022,SUMPRODUCT(
(AB41='Calculator Data Summary_CH'!$A$8:$A$20)*'Calculator Data Summary_CH'!$G$8:$G$20),SUMPRODUCT((AB41='Calculator Data Summary_CH'!$A$8:$A$19)*(AD41='Calculator Data Summary_CH'!$G$7:$I$7)*'Calculator Data Summary_CH'!$G$8:$I$19))</f>
        <v>0</v>
      </c>
      <c r="AG41" s="140">
        <f>'CH Input'!$D$5</f>
        <v>8</v>
      </c>
      <c r="AH41" s="144" cm="1">
        <f t="array" ref="AH41">IF(AD41=2022,
SUMPRODUCT((AB41='Calculator Data Summary_CH'!$A$8:$A$20)*'Calculator Data Summary_CH'!$M$8:$M$20),
SUMPRODUCT((AB41='Calculator Data Summary_CH'!$A$8:$A$19)*(AD41='Calculator Data Summary_CH'!$O$7:$Q$7)*'Calculator Data Summary_CH'!$O$8:$Q$19))</f>
        <v>0</v>
      </c>
      <c r="AI41" s="144" cm="1">
        <f t="array" ref="AI41">IF(AD41=2022,
SUMPRODUCT((AB41='Calculator Data Summary_CH'!$A$8:$A$20)*'Calculator Data Summary_CH'!$S$8:$S$20),
SUMPRODUCT((AB41='Calculator Data Summary_CH'!$A$8:$A$19)*(AD41='Calculator Data Summary_CH'!$V$7:$Y$7)*'Calculator Data Summary_CH'!$V$8:$Y$19))</f>
        <v>0</v>
      </c>
      <c r="AJ41" s="144" cm="1">
        <f t="array" ref="AJ41">IF(AD41=2022,
SUMPRODUCT((AB41='Calculator Data Summary_CH'!$A$8:$A$20)*'Calculator Data Summary_CH'!$Y$8:$Y$20),
SUMPRODUCT((AB41='Calculator Data Summary_CH'!$A$8:$A$19)*(AD41='Calculator Data Summary_CH'!$AD$7:$AG$7)*'Calculator Data Summary_CH'!$AD$8:$AG$19))</f>
        <v>0</v>
      </c>
    </row>
    <row r="42" spans="1:36" x14ac:dyDescent="0.25">
      <c r="A42" s="3">
        <f>'Rev Req''t_yrs 1-3_CH'!A42</f>
        <v>0</v>
      </c>
      <c r="B42" s="3">
        <f>'Rev Req''t_yrs 1-3_CH'!B42</f>
        <v>0</v>
      </c>
      <c r="C42" s="3">
        <f>'Rev Req''t_yrs 1-3_CH'!C42</f>
        <v>0</v>
      </c>
      <c r="D42" s="143"/>
      <c r="E42" s="63"/>
      <c r="F42" s="64" t="str">
        <f t="shared" si="73"/>
        <v xml:space="preserve"> </v>
      </c>
      <c r="G42" s="65" t="str">
        <f t="shared" si="8"/>
        <v xml:space="preserve"> </v>
      </c>
      <c r="H42" s="65" t="str">
        <f t="shared" si="74"/>
        <v xml:space="preserve"> </v>
      </c>
      <c r="I42" s="64" t="str">
        <f t="shared" si="75"/>
        <v/>
      </c>
      <c r="J42" s="63"/>
      <c r="K42" s="64" t="str">
        <f t="shared" si="76"/>
        <v xml:space="preserve"> </v>
      </c>
      <c r="L42" s="65" t="str">
        <f t="shared" si="10"/>
        <v xml:space="preserve"> </v>
      </c>
      <c r="M42" s="65" t="str">
        <f t="shared" si="77"/>
        <v xml:space="preserve"> </v>
      </c>
      <c r="N42" s="64" t="str">
        <f t="shared" si="78"/>
        <v/>
      </c>
      <c r="O42" s="60"/>
      <c r="P42" s="63"/>
      <c r="Q42" s="64" t="str">
        <f t="shared" si="79"/>
        <v xml:space="preserve"> </v>
      </c>
      <c r="R42" s="65" t="str">
        <f t="shared" si="13"/>
        <v xml:space="preserve"> </v>
      </c>
      <c r="S42" s="65" t="str">
        <f t="shared" si="80"/>
        <v xml:space="preserve"> </v>
      </c>
      <c r="T42" s="64" t="str">
        <f t="shared" si="81"/>
        <v/>
      </c>
      <c r="U42" s="63"/>
      <c r="V42" s="64" t="str">
        <f t="shared" si="82"/>
        <v xml:space="preserve"> </v>
      </c>
      <c r="W42" s="65" t="str">
        <f t="shared" si="16"/>
        <v xml:space="preserve"> </v>
      </c>
      <c r="X42" s="65" t="str">
        <f t="shared" si="83"/>
        <v xml:space="preserve"> </v>
      </c>
      <c r="Y42" s="64" t="str">
        <f t="shared" si="84"/>
        <v/>
      </c>
      <c r="Z42" s="3"/>
      <c r="AA42" s="143">
        <f>'Rev Req''t_yrs 1-3_NVR'!J39</f>
        <v>0</v>
      </c>
      <c r="AB42" s="139" t="str">
        <f t="shared" si="33"/>
        <v xml:space="preserve"> </v>
      </c>
      <c r="AC42" s="140">
        <f t="shared" si="34"/>
        <v>1900</v>
      </c>
      <c r="AD42" s="140" t="str">
        <f t="shared" si="35"/>
        <v xml:space="preserve"> </v>
      </c>
      <c r="AE42" s="140">
        <f>IFERROR(IF(AD42=2022,'[5]Calculator Data Summary'!$G$20,VLOOKUP(AD42,'CH Input'!$B$9:$D$11,2,FALSE)),0)</f>
        <v>0</v>
      </c>
      <c r="AF42" s="144" cm="1">
        <f t="array" ref="AF42">IF(AD42=2022,SUMPRODUCT(
(AB42='Calculator Data Summary_CH'!$A$8:$A$20)*'Calculator Data Summary_CH'!$G$8:$G$20),SUMPRODUCT((AB42='Calculator Data Summary_CH'!$A$8:$A$19)*(AD42='Calculator Data Summary_CH'!$G$7:$I$7)*'Calculator Data Summary_CH'!$G$8:$I$19))</f>
        <v>0</v>
      </c>
      <c r="AG42" s="140">
        <f>'CH Input'!$D$5</f>
        <v>8</v>
      </c>
      <c r="AH42" s="144" cm="1">
        <f t="array" ref="AH42">IF(AD42=2022,
SUMPRODUCT((AB42='Calculator Data Summary_CH'!$A$8:$A$20)*'Calculator Data Summary_CH'!$M$8:$M$20),
SUMPRODUCT((AB42='Calculator Data Summary_CH'!$A$8:$A$19)*(AD42='Calculator Data Summary_CH'!$O$7:$Q$7)*'Calculator Data Summary_CH'!$O$8:$Q$19))</f>
        <v>0</v>
      </c>
      <c r="AI42" s="144" cm="1">
        <f t="array" ref="AI42">IF(AD42=2022,
SUMPRODUCT((AB42='Calculator Data Summary_CH'!$A$8:$A$20)*'Calculator Data Summary_CH'!$S$8:$S$20),
SUMPRODUCT((AB42='Calculator Data Summary_CH'!$A$8:$A$19)*(AD42='Calculator Data Summary_CH'!$V$7:$Y$7)*'Calculator Data Summary_CH'!$V$8:$Y$19))</f>
        <v>0</v>
      </c>
      <c r="AJ42" s="144" cm="1">
        <f t="array" ref="AJ42">IF(AD42=2022,
SUMPRODUCT((AB42='Calculator Data Summary_CH'!$A$8:$A$20)*'Calculator Data Summary_CH'!$Y$8:$Y$20),
SUMPRODUCT((AB42='Calculator Data Summary_CH'!$A$8:$A$19)*(AD42='Calculator Data Summary_CH'!$AD$7:$AG$7)*'Calculator Data Summary_CH'!$AD$8:$AG$19))</f>
        <v>0</v>
      </c>
    </row>
    <row r="43" spans="1:36" x14ac:dyDescent="0.25">
      <c r="A43" s="3">
        <f>'Rev Req''t_yrs 1-3_CH'!A43</f>
        <v>0</v>
      </c>
      <c r="B43" s="3">
        <f>'Rev Req''t_yrs 1-3_CH'!B43</f>
        <v>0</v>
      </c>
      <c r="C43" s="3">
        <f>'Rev Req''t_yrs 1-3_CH'!C43</f>
        <v>0</v>
      </c>
      <c r="D43" s="143"/>
      <c r="E43" s="63"/>
      <c r="F43" s="64" t="str">
        <f t="shared" si="73"/>
        <v xml:space="preserve"> </v>
      </c>
      <c r="G43" s="65" t="str">
        <f t="shared" si="8"/>
        <v xml:space="preserve"> </v>
      </c>
      <c r="H43" s="65" t="str">
        <f t="shared" si="74"/>
        <v xml:space="preserve"> </v>
      </c>
      <c r="I43" s="64" t="str">
        <f t="shared" si="75"/>
        <v/>
      </c>
      <c r="J43" s="63"/>
      <c r="K43" s="64" t="str">
        <f t="shared" si="76"/>
        <v xml:space="preserve"> </v>
      </c>
      <c r="L43" s="65" t="str">
        <f t="shared" si="10"/>
        <v xml:space="preserve"> </v>
      </c>
      <c r="M43" s="65" t="str">
        <f t="shared" si="77"/>
        <v xml:space="preserve"> </v>
      </c>
      <c r="N43" s="64" t="str">
        <f t="shared" si="78"/>
        <v/>
      </c>
      <c r="O43" s="60"/>
      <c r="P43" s="63"/>
      <c r="Q43" s="64" t="str">
        <f t="shared" si="79"/>
        <v xml:space="preserve"> </v>
      </c>
      <c r="R43" s="65" t="str">
        <f t="shared" si="13"/>
        <v xml:space="preserve"> </v>
      </c>
      <c r="S43" s="65" t="str">
        <f t="shared" si="80"/>
        <v xml:space="preserve"> </v>
      </c>
      <c r="T43" s="64" t="str">
        <f t="shared" si="81"/>
        <v/>
      </c>
      <c r="U43" s="63"/>
      <c r="V43" s="64" t="str">
        <f t="shared" si="82"/>
        <v xml:space="preserve"> </v>
      </c>
      <c r="W43" s="65" t="str">
        <f t="shared" si="16"/>
        <v xml:space="preserve"> </v>
      </c>
      <c r="X43" s="65" t="str">
        <f t="shared" si="83"/>
        <v xml:space="preserve"> </v>
      </c>
      <c r="Y43" s="64" t="str">
        <f t="shared" si="84"/>
        <v/>
      </c>
      <c r="Z43" s="3"/>
      <c r="AA43" s="143">
        <f>'Rev Req''t_yrs 1-3_NVR'!J40</f>
        <v>0</v>
      </c>
      <c r="AB43" s="139" t="str">
        <f t="shared" si="33"/>
        <v xml:space="preserve"> </v>
      </c>
      <c r="AC43" s="140">
        <f t="shared" si="34"/>
        <v>1900</v>
      </c>
      <c r="AD43" s="140" t="str">
        <f t="shared" si="35"/>
        <v xml:space="preserve"> </v>
      </c>
      <c r="AE43" s="140">
        <f>IFERROR(IF(AD43=2022,'[5]Calculator Data Summary'!$G$20,VLOOKUP(AD43,'CH Input'!$B$9:$D$11,2,FALSE)),0)</f>
        <v>0</v>
      </c>
      <c r="AF43" s="144" cm="1">
        <f t="array" ref="AF43">IF(AD43=2022,SUMPRODUCT(
(AB43='Calculator Data Summary_CH'!$A$8:$A$20)*'Calculator Data Summary_CH'!$G$8:$G$20),SUMPRODUCT((AB43='Calculator Data Summary_CH'!$A$8:$A$19)*(AD43='Calculator Data Summary_CH'!$G$7:$I$7)*'Calculator Data Summary_CH'!$G$8:$I$19))</f>
        <v>0</v>
      </c>
      <c r="AG43" s="140">
        <f>'CH Input'!$D$5</f>
        <v>8</v>
      </c>
      <c r="AH43" s="144" cm="1">
        <f t="array" ref="AH43">IF(AD43=2022,
SUMPRODUCT((AB43='Calculator Data Summary_CH'!$A$8:$A$20)*'Calculator Data Summary_CH'!$M$8:$M$20),
SUMPRODUCT((AB43='Calculator Data Summary_CH'!$A$8:$A$19)*(AD43='Calculator Data Summary_CH'!$O$7:$Q$7)*'Calculator Data Summary_CH'!$O$8:$Q$19))</f>
        <v>0</v>
      </c>
      <c r="AI43" s="144" cm="1">
        <f t="array" ref="AI43">IF(AD43=2022,
SUMPRODUCT((AB43='Calculator Data Summary_CH'!$A$8:$A$20)*'Calculator Data Summary_CH'!$S$8:$S$20),
SUMPRODUCT((AB43='Calculator Data Summary_CH'!$A$8:$A$19)*(AD43='Calculator Data Summary_CH'!$V$7:$Y$7)*'Calculator Data Summary_CH'!$V$8:$Y$19))</f>
        <v>0</v>
      </c>
      <c r="AJ43" s="144" cm="1">
        <f t="array" ref="AJ43">IF(AD43=2022,
SUMPRODUCT((AB43='Calculator Data Summary_CH'!$A$8:$A$20)*'Calculator Data Summary_CH'!$Y$8:$Y$20),
SUMPRODUCT((AB43='Calculator Data Summary_CH'!$A$8:$A$19)*(AD43='Calculator Data Summary_CH'!$AD$7:$AG$7)*'Calculator Data Summary_CH'!$AD$8:$AG$19))</f>
        <v>0</v>
      </c>
    </row>
    <row r="44" spans="1:36" x14ac:dyDescent="0.25">
      <c r="A44" s="3">
        <f>'Rev Req''t_yrs 1-3_CH'!A44</f>
        <v>0</v>
      </c>
      <c r="B44" s="3">
        <f>'Rev Req''t_yrs 1-3_CH'!B44</f>
        <v>0</v>
      </c>
      <c r="C44" s="3">
        <f>'Rev Req''t_yrs 1-3_CH'!C44</f>
        <v>0</v>
      </c>
      <c r="D44" s="143"/>
      <c r="E44" s="63"/>
      <c r="F44" s="64" t="str">
        <f t="shared" si="73"/>
        <v xml:space="preserve"> </v>
      </c>
      <c r="G44" s="65" t="str">
        <f t="shared" si="8"/>
        <v xml:space="preserve"> </v>
      </c>
      <c r="H44" s="65" t="str">
        <f t="shared" si="74"/>
        <v xml:space="preserve"> </v>
      </c>
      <c r="I44" s="64" t="str">
        <f t="shared" si="75"/>
        <v/>
      </c>
      <c r="J44" s="63"/>
      <c r="K44" s="64" t="str">
        <f t="shared" si="76"/>
        <v xml:space="preserve"> </v>
      </c>
      <c r="L44" s="65" t="str">
        <f t="shared" si="10"/>
        <v xml:space="preserve"> </v>
      </c>
      <c r="M44" s="65" t="str">
        <f t="shared" si="77"/>
        <v xml:space="preserve"> </v>
      </c>
      <c r="N44" s="64" t="str">
        <f t="shared" si="78"/>
        <v/>
      </c>
      <c r="O44" s="60"/>
      <c r="P44" s="63"/>
      <c r="Q44" s="64" t="str">
        <f t="shared" si="79"/>
        <v xml:space="preserve"> </v>
      </c>
      <c r="R44" s="65" t="str">
        <f t="shared" si="13"/>
        <v xml:space="preserve"> </v>
      </c>
      <c r="S44" s="65" t="str">
        <f t="shared" si="80"/>
        <v xml:space="preserve"> </v>
      </c>
      <c r="T44" s="64" t="str">
        <f t="shared" si="81"/>
        <v/>
      </c>
      <c r="U44" s="63"/>
      <c r="V44" s="64" t="str">
        <f t="shared" si="82"/>
        <v xml:space="preserve"> </v>
      </c>
      <c r="W44" s="65" t="str">
        <f t="shared" si="16"/>
        <v xml:space="preserve"> </v>
      </c>
      <c r="X44" s="65" t="str">
        <f t="shared" si="83"/>
        <v xml:space="preserve"> </v>
      </c>
      <c r="Y44" s="64" t="str">
        <f t="shared" si="84"/>
        <v/>
      </c>
      <c r="Z44" s="3"/>
      <c r="AA44" s="143">
        <f>'Rev Req''t_yrs 1-3_NVR'!J41</f>
        <v>0</v>
      </c>
      <c r="AB44" s="139" t="str">
        <f t="shared" si="33"/>
        <v xml:space="preserve"> </v>
      </c>
      <c r="AC44" s="140">
        <f t="shared" si="34"/>
        <v>1900</v>
      </c>
      <c r="AD44" s="140" t="str">
        <f t="shared" si="35"/>
        <v xml:space="preserve"> </v>
      </c>
      <c r="AE44" s="140">
        <f>IFERROR(IF(AD44=2022,'[5]Calculator Data Summary'!$G$20,VLOOKUP(AD44,'CH Input'!$B$9:$D$11,2,FALSE)),0)</f>
        <v>0</v>
      </c>
      <c r="AF44" s="144" cm="1">
        <f t="array" ref="AF44">IF(AD44=2022,SUMPRODUCT(
(AB44='Calculator Data Summary_CH'!$A$8:$A$20)*'Calculator Data Summary_CH'!$G$8:$G$20),SUMPRODUCT((AB44='Calculator Data Summary_CH'!$A$8:$A$19)*(AD44='Calculator Data Summary_CH'!$G$7:$I$7)*'Calculator Data Summary_CH'!$G$8:$I$19))</f>
        <v>0</v>
      </c>
      <c r="AG44" s="140">
        <f>'CH Input'!$D$5</f>
        <v>8</v>
      </c>
      <c r="AH44" s="144" cm="1">
        <f t="array" ref="AH44">IF(AD44=2022,
SUMPRODUCT((AB44='Calculator Data Summary_CH'!$A$8:$A$20)*'Calculator Data Summary_CH'!$M$8:$M$20),
SUMPRODUCT((AB44='Calculator Data Summary_CH'!$A$8:$A$19)*(AD44='Calculator Data Summary_CH'!$O$7:$Q$7)*'Calculator Data Summary_CH'!$O$8:$Q$19))</f>
        <v>0</v>
      </c>
      <c r="AI44" s="144" cm="1">
        <f t="array" ref="AI44">IF(AD44=2022,
SUMPRODUCT((AB44='Calculator Data Summary_CH'!$A$8:$A$20)*'Calculator Data Summary_CH'!$S$8:$S$20),
SUMPRODUCT((AB44='Calculator Data Summary_CH'!$A$8:$A$19)*(AD44='Calculator Data Summary_CH'!$V$7:$Y$7)*'Calculator Data Summary_CH'!$V$8:$Y$19))</f>
        <v>0</v>
      </c>
      <c r="AJ44" s="144" cm="1">
        <f t="array" ref="AJ44">IF(AD44=2022,
SUMPRODUCT((AB44='Calculator Data Summary_CH'!$A$8:$A$20)*'Calculator Data Summary_CH'!$Y$8:$Y$20),
SUMPRODUCT((AB44='Calculator Data Summary_CH'!$A$8:$A$19)*(AD44='Calculator Data Summary_CH'!$AD$7:$AG$7)*'Calculator Data Summary_CH'!$AD$8:$AG$19))</f>
        <v>0</v>
      </c>
    </row>
    <row r="45" spans="1:36" x14ac:dyDescent="0.25">
      <c r="A45" s="3">
        <f>'Rev Req''t_yrs 1-3_CH'!A45</f>
        <v>0</v>
      </c>
      <c r="B45" s="3">
        <f>'Rev Req''t_yrs 1-3_CH'!B45</f>
        <v>0</v>
      </c>
      <c r="C45" s="3">
        <f>'Rev Req''t_yrs 1-3_CH'!C45</f>
        <v>0</v>
      </c>
      <c r="D45" s="143"/>
      <c r="E45" s="63"/>
      <c r="F45" s="64" t="str">
        <f t="shared" si="73"/>
        <v xml:space="preserve"> </v>
      </c>
      <c r="G45" s="65" t="str">
        <f t="shared" si="8"/>
        <v xml:space="preserve"> </v>
      </c>
      <c r="H45" s="65" t="str">
        <f t="shared" si="74"/>
        <v xml:space="preserve"> </v>
      </c>
      <c r="I45" s="64" t="str">
        <f t="shared" si="75"/>
        <v/>
      </c>
      <c r="J45" s="63"/>
      <c r="K45" s="64" t="str">
        <f t="shared" si="76"/>
        <v xml:space="preserve"> </v>
      </c>
      <c r="L45" s="65" t="str">
        <f t="shared" si="10"/>
        <v xml:space="preserve"> </v>
      </c>
      <c r="M45" s="65" t="str">
        <f t="shared" si="77"/>
        <v xml:space="preserve"> </v>
      </c>
      <c r="N45" s="64" t="str">
        <f t="shared" si="78"/>
        <v/>
      </c>
      <c r="O45" s="60"/>
      <c r="P45" s="63"/>
      <c r="Q45" s="64" t="str">
        <f t="shared" si="79"/>
        <v xml:space="preserve"> </v>
      </c>
      <c r="R45" s="65" t="str">
        <f t="shared" si="13"/>
        <v xml:space="preserve"> </v>
      </c>
      <c r="S45" s="65" t="str">
        <f t="shared" si="80"/>
        <v xml:space="preserve"> </v>
      </c>
      <c r="T45" s="64" t="str">
        <f t="shared" si="81"/>
        <v/>
      </c>
      <c r="U45" s="63"/>
      <c r="V45" s="64" t="str">
        <f t="shared" si="82"/>
        <v xml:space="preserve"> </v>
      </c>
      <c r="W45" s="65" t="str">
        <f t="shared" si="16"/>
        <v xml:space="preserve"> </v>
      </c>
      <c r="X45" s="65" t="str">
        <f t="shared" si="83"/>
        <v xml:space="preserve"> </v>
      </c>
      <c r="Y45" s="64" t="str">
        <f t="shared" si="84"/>
        <v/>
      </c>
      <c r="Z45" s="3"/>
      <c r="AA45" s="143">
        <f>'Rev Req''t_yrs 1-3_NVR'!J42</f>
        <v>0</v>
      </c>
      <c r="AB45" s="139" t="str">
        <f t="shared" si="33"/>
        <v xml:space="preserve"> </v>
      </c>
      <c r="AC45" s="140">
        <f t="shared" si="34"/>
        <v>1900</v>
      </c>
      <c r="AD45" s="140" t="str">
        <f t="shared" si="35"/>
        <v xml:space="preserve"> </v>
      </c>
      <c r="AE45" s="140">
        <f>IFERROR(IF(AD45=2022,'[5]Calculator Data Summary'!$G$20,VLOOKUP(AD45,'CH Input'!$B$9:$D$11,2,FALSE)),0)</f>
        <v>0</v>
      </c>
      <c r="AF45" s="144" cm="1">
        <f t="array" ref="AF45">IF(AD45=2022,SUMPRODUCT(
(AB45='Calculator Data Summary_CH'!$A$8:$A$20)*'Calculator Data Summary_CH'!$G$8:$G$20),SUMPRODUCT((AB45='Calculator Data Summary_CH'!$A$8:$A$19)*(AD45='Calculator Data Summary_CH'!$G$7:$I$7)*'Calculator Data Summary_CH'!$G$8:$I$19))</f>
        <v>0</v>
      </c>
      <c r="AG45" s="140">
        <f>'CH Input'!$D$5</f>
        <v>8</v>
      </c>
      <c r="AH45" s="144" cm="1">
        <f t="array" ref="AH45">IF(AD45=2022,
SUMPRODUCT((AB45='Calculator Data Summary_CH'!$A$8:$A$20)*'Calculator Data Summary_CH'!$M$8:$M$20),
SUMPRODUCT((AB45='Calculator Data Summary_CH'!$A$8:$A$19)*(AD45='Calculator Data Summary_CH'!$O$7:$Q$7)*'Calculator Data Summary_CH'!$O$8:$Q$19))</f>
        <v>0</v>
      </c>
      <c r="AI45" s="144" cm="1">
        <f t="array" ref="AI45">IF(AD45=2022,
SUMPRODUCT((AB45='Calculator Data Summary_CH'!$A$8:$A$20)*'Calculator Data Summary_CH'!$S$8:$S$20),
SUMPRODUCT((AB45='Calculator Data Summary_CH'!$A$8:$A$19)*(AD45='Calculator Data Summary_CH'!$V$7:$Y$7)*'Calculator Data Summary_CH'!$V$8:$Y$19))</f>
        <v>0</v>
      </c>
      <c r="AJ45" s="144" cm="1">
        <f t="array" ref="AJ45">IF(AD45=2022,
SUMPRODUCT((AB45='Calculator Data Summary_CH'!$A$8:$A$20)*'Calculator Data Summary_CH'!$Y$8:$Y$20),
SUMPRODUCT((AB45='Calculator Data Summary_CH'!$A$8:$A$19)*(AD45='Calculator Data Summary_CH'!$AD$7:$AG$7)*'Calculator Data Summary_CH'!$AD$8:$AG$19))</f>
        <v>0</v>
      </c>
    </row>
    <row r="46" spans="1:36" x14ac:dyDescent="0.25">
      <c r="A46" s="3">
        <f>'Rev Req''t_yrs 1-3_CH'!A46</f>
        <v>0</v>
      </c>
      <c r="B46" s="3">
        <f>'Rev Req''t_yrs 1-3_CH'!B46</f>
        <v>0</v>
      </c>
      <c r="C46" s="3">
        <f>'Rev Req''t_yrs 1-3_CH'!C46</f>
        <v>0</v>
      </c>
      <c r="D46" s="143"/>
      <c r="E46" s="63"/>
      <c r="F46" s="64" t="str">
        <f t="shared" si="73"/>
        <v xml:space="preserve"> </v>
      </c>
      <c r="G46" s="65" t="str">
        <f t="shared" si="8"/>
        <v xml:space="preserve"> </v>
      </c>
      <c r="H46" s="65" t="str">
        <f t="shared" si="74"/>
        <v xml:space="preserve"> </v>
      </c>
      <c r="I46" s="64" t="str">
        <f t="shared" si="75"/>
        <v/>
      </c>
      <c r="J46" s="63"/>
      <c r="K46" s="64" t="str">
        <f t="shared" si="76"/>
        <v xml:space="preserve"> </v>
      </c>
      <c r="L46" s="65" t="str">
        <f t="shared" si="10"/>
        <v xml:space="preserve"> </v>
      </c>
      <c r="M46" s="65" t="str">
        <f t="shared" si="77"/>
        <v xml:space="preserve"> </v>
      </c>
      <c r="N46" s="64" t="str">
        <f t="shared" si="78"/>
        <v/>
      </c>
      <c r="O46" s="60"/>
      <c r="P46" s="63"/>
      <c r="Q46" s="64" t="str">
        <f t="shared" si="79"/>
        <v xml:space="preserve"> </v>
      </c>
      <c r="R46" s="65" t="str">
        <f t="shared" si="13"/>
        <v xml:space="preserve"> </v>
      </c>
      <c r="S46" s="65" t="str">
        <f t="shared" si="80"/>
        <v xml:space="preserve"> </v>
      </c>
      <c r="T46" s="64" t="str">
        <f t="shared" si="81"/>
        <v/>
      </c>
      <c r="U46" s="63"/>
      <c r="V46" s="64" t="str">
        <f t="shared" si="82"/>
        <v xml:space="preserve"> </v>
      </c>
      <c r="W46" s="65" t="str">
        <f t="shared" si="16"/>
        <v xml:space="preserve"> </v>
      </c>
      <c r="X46" s="65" t="str">
        <f t="shared" si="83"/>
        <v xml:space="preserve"> </v>
      </c>
      <c r="Y46" s="64" t="str">
        <f t="shared" si="84"/>
        <v/>
      </c>
      <c r="Z46" s="3"/>
      <c r="AA46" s="143">
        <f>'Rev Req''t_yrs 1-3_NVR'!J43</f>
        <v>0</v>
      </c>
      <c r="AB46" s="139" t="str">
        <f t="shared" si="33"/>
        <v xml:space="preserve"> </v>
      </c>
      <c r="AC46" s="140">
        <f t="shared" si="34"/>
        <v>1900</v>
      </c>
      <c r="AD46" s="140" t="str">
        <f t="shared" si="35"/>
        <v xml:space="preserve"> </v>
      </c>
      <c r="AE46" s="140">
        <f>IFERROR(IF(AD46=2022,'[5]Calculator Data Summary'!$G$20,VLOOKUP(AD46,'CH Input'!$B$9:$D$11,2,FALSE)),0)</f>
        <v>0</v>
      </c>
      <c r="AF46" s="144" cm="1">
        <f t="array" ref="AF46">IF(AD46=2022,SUMPRODUCT(
(AB46='Calculator Data Summary_CH'!$A$8:$A$20)*'Calculator Data Summary_CH'!$G$8:$G$20),SUMPRODUCT((AB46='Calculator Data Summary_CH'!$A$8:$A$19)*(AD46='Calculator Data Summary_CH'!$G$7:$I$7)*'Calculator Data Summary_CH'!$G$8:$I$19))</f>
        <v>0</v>
      </c>
      <c r="AG46" s="140">
        <f>'CH Input'!$D$5</f>
        <v>8</v>
      </c>
      <c r="AH46" s="144" cm="1">
        <f t="array" ref="AH46">IF(AD46=2022,
SUMPRODUCT((AB46='Calculator Data Summary_CH'!$A$8:$A$20)*'Calculator Data Summary_CH'!$M$8:$M$20),
SUMPRODUCT((AB46='Calculator Data Summary_CH'!$A$8:$A$19)*(AD46='Calculator Data Summary_CH'!$O$7:$Q$7)*'Calculator Data Summary_CH'!$O$8:$Q$19))</f>
        <v>0</v>
      </c>
      <c r="AI46" s="144" cm="1">
        <f t="array" ref="AI46">IF(AD46=2022,
SUMPRODUCT((AB46='Calculator Data Summary_CH'!$A$8:$A$20)*'Calculator Data Summary_CH'!$S$8:$S$20),
SUMPRODUCT((AB46='Calculator Data Summary_CH'!$A$8:$A$19)*(AD46='Calculator Data Summary_CH'!$V$7:$Y$7)*'Calculator Data Summary_CH'!$V$8:$Y$19))</f>
        <v>0</v>
      </c>
      <c r="AJ46" s="144" cm="1">
        <f t="array" ref="AJ46">IF(AD46=2022,
SUMPRODUCT((AB46='Calculator Data Summary_CH'!$A$8:$A$20)*'Calculator Data Summary_CH'!$Y$8:$Y$20),
SUMPRODUCT((AB46='Calculator Data Summary_CH'!$A$8:$A$19)*(AD46='Calculator Data Summary_CH'!$AD$7:$AG$7)*'Calculator Data Summary_CH'!$AD$8:$AG$19))</f>
        <v>0</v>
      </c>
    </row>
    <row r="47" spans="1:36" x14ac:dyDescent="0.25">
      <c r="A47" s="3">
        <f>'Rev Req''t_yrs 1-3_CH'!A47</f>
        <v>0</v>
      </c>
      <c r="B47" s="3">
        <f>'Rev Req''t_yrs 1-3_CH'!B47</f>
        <v>0</v>
      </c>
      <c r="C47" s="3">
        <f>'Rev Req''t_yrs 1-3_CH'!C47</f>
        <v>0</v>
      </c>
      <c r="D47" s="143"/>
      <c r="E47" s="63"/>
      <c r="F47" s="64" t="str">
        <f t="shared" si="73"/>
        <v xml:space="preserve"> </v>
      </c>
      <c r="G47" s="65" t="str">
        <f t="shared" si="8"/>
        <v xml:space="preserve"> </v>
      </c>
      <c r="H47" s="65" t="str">
        <f t="shared" si="74"/>
        <v xml:space="preserve"> </v>
      </c>
      <c r="I47" s="64" t="str">
        <f t="shared" si="75"/>
        <v/>
      </c>
      <c r="J47" s="63"/>
      <c r="K47" s="64" t="str">
        <f t="shared" si="76"/>
        <v xml:space="preserve"> </v>
      </c>
      <c r="L47" s="65" t="str">
        <f t="shared" si="10"/>
        <v xml:space="preserve"> </v>
      </c>
      <c r="M47" s="65" t="str">
        <f t="shared" si="77"/>
        <v xml:space="preserve"> </v>
      </c>
      <c r="N47" s="64" t="str">
        <f t="shared" si="78"/>
        <v/>
      </c>
      <c r="O47" s="60"/>
      <c r="P47" s="63"/>
      <c r="Q47" s="64" t="str">
        <f t="shared" si="79"/>
        <v xml:space="preserve"> </v>
      </c>
      <c r="R47" s="65" t="str">
        <f t="shared" si="13"/>
        <v xml:space="preserve"> </v>
      </c>
      <c r="S47" s="65" t="str">
        <f t="shared" si="80"/>
        <v xml:space="preserve"> </v>
      </c>
      <c r="T47" s="64" t="str">
        <f t="shared" si="81"/>
        <v/>
      </c>
      <c r="U47" s="63"/>
      <c r="V47" s="64" t="str">
        <f t="shared" si="82"/>
        <v xml:space="preserve"> </v>
      </c>
      <c r="W47" s="65" t="str">
        <f t="shared" si="16"/>
        <v xml:space="preserve"> </v>
      </c>
      <c r="X47" s="65" t="str">
        <f t="shared" si="83"/>
        <v xml:space="preserve"> </v>
      </c>
      <c r="Y47" s="64" t="str">
        <f t="shared" si="84"/>
        <v/>
      </c>
      <c r="Z47" s="3"/>
      <c r="AA47" s="143">
        <f>'Rev Req''t_yrs 1-3_NVR'!J44</f>
        <v>0</v>
      </c>
      <c r="AB47" s="139" t="str">
        <f t="shared" si="33"/>
        <v xml:space="preserve"> </v>
      </c>
      <c r="AC47" s="140">
        <f t="shared" si="34"/>
        <v>1900</v>
      </c>
      <c r="AD47" s="140" t="str">
        <f t="shared" si="35"/>
        <v xml:space="preserve"> </v>
      </c>
      <c r="AE47" s="140">
        <f>IFERROR(IF(AD47=2022,'[5]Calculator Data Summary'!$G$20,VLOOKUP(AD47,'CH Input'!$B$9:$D$11,2,FALSE)),0)</f>
        <v>0</v>
      </c>
      <c r="AF47" s="144" cm="1">
        <f t="array" ref="AF47">IF(AD47=2022,SUMPRODUCT(
(AB47='Calculator Data Summary_CH'!$A$8:$A$20)*'Calculator Data Summary_CH'!$G$8:$G$20),SUMPRODUCT((AB47='Calculator Data Summary_CH'!$A$8:$A$19)*(AD47='Calculator Data Summary_CH'!$G$7:$I$7)*'Calculator Data Summary_CH'!$G$8:$I$19))</f>
        <v>0</v>
      </c>
      <c r="AG47" s="140">
        <f>'CH Input'!$D$5</f>
        <v>8</v>
      </c>
      <c r="AH47" s="144" cm="1">
        <f t="array" ref="AH47">IF(AD47=2022,
SUMPRODUCT((AB47='Calculator Data Summary_CH'!$A$8:$A$20)*'Calculator Data Summary_CH'!$M$8:$M$20),
SUMPRODUCT((AB47='Calculator Data Summary_CH'!$A$8:$A$19)*(AD47='Calculator Data Summary_CH'!$O$7:$Q$7)*'Calculator Data Summary_CH'!$O$8:$Q$19))</f>
        <v>0</v>
      </c>
      <c r="AI47" s="144" cm="1">
        <f t="array" ref="AI47">IF(AD47=2022,
SUMPRODUCT((AB47='Calculator Data Summary_CH'!$A$8:$A$20)*'Calculator Data Summary_CH'!$S$8:$S$20),
SUMPRODUCT((AB47='Calculator Data Summary_CH'!$A$8:$A$19)*(AD47='Calculator Data Summary_CH'!$V$7:$Y$7)*'Calculator Data Summary_CH'!$V$8:$Y$19))</f>
        <v>0</v>
      </c>
      <c r="AJ47" s="144" cm="1">
        <f t="array" ref="AJ47">IF(AD47=2022,
SUMPRODUCT((AB47='Calculator Data Summary_CH'!$A$8:$A$20)*'Calculator Data Summary_CH'!$Y$8:$Y$20),
SUMPRODUCT((AB47='Calculator Data Summary_CH'!$A$8:$A$19)*(AD47='Calculator Data Summary_CH'!$AD$7:$AG$7)*'Calculator Data Summary_CH'!$AD$8:$AG$19))</f>
        <v>0</v>
      </c>
    </row>
    <row r="48" spans="1:36" x14ac:dyDescent="0.25">
      <c r="A48" s="3">
        <f>'Rev Req''t_yrs 1-3_CH'!A48</f>
        <v>0</v>
      </c>
      <c r="B48" s="3">
        <f>'Rev Req''t_yrs 1-3_CH'!B48</f>
        <v>0</v>
      </c>
      <c r="C48" s="3">
        <f>'Rev Req''t_yrs 1-3_CH'!C48</f>
        <v>0</v>
      </c>
      <c r="D48" s="143"/>
      <c r="E48" s="63"/>
      <c r="F48" s="64" t="str">
        <f t="shared" si="73"/>
        <v xml:space="preserve"> </v>
      </c>
      <c r="G48" s="65" t="str">
        <f t="shared" si="8"/>
        <v xml:space="preserve"> </v>
      </c>
      <c r="H48" s="65" t="str">
        <f t="shared" si="74"/>
        <v xml:space="preserve"> </v>
      </c>
      <c r="I48" s="64" t="str">
        <f t="shared" si="75"/>
        <v/>
      </c>
      <c r="J48" s="63"/>
      <c r="K48" s="64" t="str">
        <f t="shared" si="76"/>
        <v xml:space="preserve"> </v>
      </c>
      <c r="L48" s="65" t="str">
        <f t="shared" si="10"/>
        <v xml:space="preserve"> </v>
      </c>
      <c r="M48" s="65" t="str">
        <f t="shared" si="77"/>
        <v xml:space="preserve"> </v>
      </c>
      <c r="N48" s="64" t="str">
        <f t="shared" si="78"/>
        <v/>
      </c>
      <c r="O48" s="60"/>
      <c r="P48" s="63"/>
      <c r="Q48" s="64" t="str">
        <f t="shared" si="79"/>
        <v xml:space="preserve"> </v>
      </c>
      <c r="R48" s="65" t="str">
        <f t="shared" si="13"/>
        <v xml:space="preserve"> </v>
      </c>
      <c r="S48" s="65" t="str">
        <f t="shared" si="80"/>
        <v xml:space="preserve"> </v>
      </c>
      <c r="T48" s="64" t="str">
        <f t="shared" si="81"/>
        <v/>
      </c>
      <c r="U48" s="63"/>
      <c r="V48" s="64" t="str">
        <f t="shared" si="82"/>
        <v xml:space="preserve"> </v>
      </c>
      <c r="W48" s="65" t="str">
        <f t="shared" si="16"/>
        <v xml:space="preserve"> </v>
      </c>
      <c r="X48" s="65" t="str">
        <f t="shared" si="83"/>
        <v xml:space="preserve"> </v>
      </c>
      <c r="Y48" s="64" t="str">
        <f t="shared" si="84"/>
        <v/>
      </c>
      <c r="Z48" s="3"/>
      <c r="AA48" s="143">
        <f>'Rev Req''t_yrs 1-3_NVR'!J45</f>
        <v>0</v>
      </c>
      <c r="AB48" s="139" t="str">
        <f t="shared" si="33"/>
        <v xml:space="preserve"> </v>
      </c>
      <c r="AC48" s="140">
        <f t="shared" si="34"/>
        <v>1900</v>
      </c>
      <c r="AD48" s="140" t="str">
        <f t="shared" si="35"/>
        <v xml:space="preserve"> </v>
      </c>
      <c r="AE48" s="140">
        <f>IFERROR(IF(AD48=2022,'[5]Calculator Data Summary'!$G$20,VLOOKUP(AD48,'CH Input'!$B$9:$D$11,2,FALSE)),0)</f>
        <v>0</v>
      </c>
      <c r="AF48" s="144" cm="1">
        <f t="array" ref="AF48">IF(AD48=2022,SUMPRODUCT(
(AB48='Calculator Data Summary_CH'!$A$8:$A$20)*'Calculator Data Summary_CH'!$G$8:$G$20),SUMPRODUCT((AB48='Calculator Data Summary_CH'!$A$8:$A$19)*(AD48='Calculator Data Summary_CH'!$G$7:$I$7)*'Calculator Data Summary_CH'!$G$8:$I$19))</f>
        <v>0</v>
      </c>
      <c r="AG48" s="140">
        <f>'CH Input'!$D$5</f>
        <v>8</v>
      </c>
      <c r="AH48" s="144" cm="1">
        <f t="array" ref="AH48">IF(AD48=2022,
SUMPRODUCT((AB48='Calculator Data Summary_CH'!$A$8:$A$20)*'Calculator Data Summary_CH'!$M$8:$M$20),
SUMPRODUCT((AB48='Calculator Data Summary_CH'!$A$8:$A$19)*(AD48='Calculator Data Summary_CH'!$O$7:$Q$7)*'Calculator Data Summary_CH'!$O$8:$Q$19))</f>
        <v>0</v>
      </c>
      <c r="AI48" s="144" cm="1">
        <f t="array" ref="AI48">IF(AD48=2022,
SUMPRODUCT((AB48='Calculator Data Summary_CH'!$A$8:$A$20)*'Calculator Data Summary_CH'!$S$8:$S$20),
SUMPRODUCT((AB48='Calculator Data Summary_CH'!$A$8:$A$19)*(AD48='Calculator Data Summary_CH'!$V$7:$Y$7)*'Calculator Data Summary_CH'!$V$8:$Y$19))</f>
        <v>0</v>
      </c>
      <c r="AJ48" s="144" cm="1">
        <f t="array" ref="AJ48">IF(AD48=2022,
SUMPRODUCT((AB48='Calculator Data Summary_CH'!$A$8:$A$20)*'Calculator Data Summary_CH'!$Y$8:$Y$20),
SUMPRODUCT((AB48='Calculator Data Summary_CH'!$A$8:$A$19)*(AD48='Calculator Data Summary_CH'!$AD$7:$AG$7)*'Calculator Data Summary_CH'!$AD$8:$AG$19))</f>
        <v>0</v>
      </c>
    </row>
    <row r="49" spans="1:36" x14ac:dyDescent="0.25">
      <c r="A49" s="3">
        <f>'Rev Req''t_yrs 1-3_CH'!A49</f>
        <v>0</v>
      </c>
      <c r="B49" s="3">
        <f>'Rev Req''t_yrs 1-3_CH'!B49</f>
        <v>0</v>
      </c>
      <c r="C49" s="3">
        <f>'Rev Req''t_yrs 1-3_CH'!C49</f>
        <v>0</v>
      </c>
      <c r="D49" s="143"/>
      <c r="E49" s="63"/>
      <c r="F49" s="64" t="str">
        <f t="shared" si="73"/>
        <v xml:space="preserve"> </v>
      </c>
      <c r="G49" s="65" t="str">
        <f t="shared" si="8"/>
        <v xml:space="preserve"> </v>
      </c>
      <c r="H49" s="65" t="str">
        <f t="shared" si="74"/>
        <v xml:space="preserve"> </v>
      </c>
      <c r="I49" s="64" t="str">
        <f t="shared" si="75"/>
        <v/>
      </c>
      <c r="J49" s="63"/>
      <c r="K49" s="64" t="str">
        <f t="shared" si="76"/>
        <v xml:space="preserve"> </v>
      </c>
      <c r="L49" s="65" t="str">
        <f t="shared" si="10"/>
        <v xml:space="preserve"> </v>
      </c>
      <c r="M49" s="65" t="str">
        <f t="shared" si="77"/>
        <v xml:space="preserve"> </v>
      </c>
      <c r="N49" s="64" t="str">
        <f t="shared" si="78"/>
        <v/>
      </c>
      <c r="O49" s="60"/>
      <c r="P49" s="63"/>
      <c r="Q49" s="64" t="str">
        <f t="shared" si="79"/>
        <v xml:space="preserve"> </v>
      </c>
      <c r="R49" s="65" t="str">
        <f t="shared" si="13"/>
        <v xml:space="preserve"> </v>
      </c>
      <c r="S49" s="65" t="str">
        <f t="shared" si="80"/>
        <v xml:space="preserve"> </v>
      </c>
      <c r="T49" s="64" t="str">
        <f t="shared" si="81"/>
        <v/>
      </c>
      <c r="U49" s="63"/>
      <c r="V49" s="64" t="str">
        <f t="shared" si="82"/>
        <v xml:space="preserve"> </v>
      </c>
      <c r="W49" s="65" t="str">
        <f t="shared" si="16"/>
        <v xml:space="preserve"> </v>
      </c>
      <c r="X49" s="65" t="str">
        <f t="shared" si="83"/>
        <v xml:space="preserve"> </v>
      </c>
      <c r="Y49" s="64" t="str">
        <f t="shared" si="84"/>
        <v/>
      </c>
      <c r="Z49" s="3"/>
      <c r="AA49" s="143">
        <f>'Rev Req''t_yrs 1-3_NVR'!J46</f>
        <v>0</v>
      </c>
      <c r="AB49" s="139" t="str">
        <f t="shared" si="33"/>
        <v xml:space="preserve"> </v>
      </c>
      <c r="AC49" s="140">
        <f t="shared" si="34"/>
        <v>1900</v>
      </c>
      <c r="AD49" s="140" t="str">
        <f t="shared" si="35"/>
        <v xml:space="preserve"> </v>
      </c>
      <c r="AE49" s="140">
        <f>IFERROR(IF(AD49=2022,'[5]Calculator Data Summary'!$G$20,VLOOKUP(AD49,'CH Input'!$B$9:$D$11,2,FALSE)),0)</f>
        <v>0</v>
      </c>
      <c r="AF49" s="144" cm="1">
        <f t="array" ref="AF49">IF(AD49=2022,SUMPRODUCT(
(AB49='Calculator Data Summary_CH'!$A$8:$A$20)*'Calculator Data Summary_CH'!$G$8:$G$20),SUMPRODUCT((AB49='Calculator Data Summary_CH'!$A$8:$A$19)*(AD49='Calculator Data Summary_CH'!$G$7:$I$7)*'Calculator Data Summary_CH'!$G$8:$I$19))</f>
        <v>0</v>
      </c>
      <c r="AG49" s="140">
        <f>'CH Input'!$D$5</f>
        <v>8</v>
      </c>
      <c r="AH49" s="144" cm="1">
        <f t="array" ref="AH49">IF(AD49=2022,
SUMPRODUCT((AB49='Calculator Data Summary_CH'!$A$8:$A$20)*'Calculator Data Summary_CH'!$M$8:$M$20),
SUMPRODUCT((AB49='Calculator Data Summary_CH'!$A$8:$A$19)*(AD49='Calculator Data Summary_CH'!$O$7:$Q$7)*'Calculator Data Summary_CH'!$O$8:$Q$19))</f>
        <v>0</v>
      </c>
      <c r="AI49" s="144" cm="1">
        <f t="array" ref="AI49">IF(AD49=2022,
SUMPRODUCT((AB49='Calculator Data Summary_CH'!$A$8:$A$20)*'Calculator Data Summary_CH'!$S$8:$S$20),
SUMPRODUCT((AB49='Calculator Data Summary_CH'!$A$8:$A$19)*(AD49='Calculator Data Summary_CH'!$V$7:$Y$7)*'Calculator Data Summary_CH'!$V$8:$Y$19))</f>
        <v>0</v>
      </c>
      <c r="AJ49" s="144" cm="1">
        <f t="array" ref="AJ49">IF(AD49=2022,
SUMPRODUCT((AB49='Calculator Data Summary_CH'!$A$8:$A$20)*'Calculator Data Summary_CH'!$Y$8:$Y$20),
SUMPRODUCT((AB49='Calculator Data Summary_CH'!$A$8:$A$19)*(AD49='Calculator Data Summary_CH'!$AD$7:$AG$7)*'Calculator Data Summary_CH'!$AD$8:$AG$19))</f>
        <v>0</v>
      </c>
    </row>
    <row r="50" spans="1:36" x14ac:dyDescent="0.25">
      <c r="A50" s="3">
        <f>'Rev Req''t_yrs 1-3_CH'!A50</f>
        <v>0</v>
      </c>
      <c r="B50" s="3">
        <f>'Rev Req''t_yrs 1-3_CH'!B50</f>
        <v>0</v>
      </c>
      <c r="C50" s="3">
        <f>'Rev Req''t_yrs 1-3_CH'!C50</f>
        <v>0</v>
      </c>
      <c r="D50" s="143"/>
      <c r="E50" s="63"/>
      <c r="F50" s="64" t="str">
        <f t="shared" si="73"/>
        <v xml:space="preserve"> </v>
      </c>
      <c r="G50" s="65" t="str">
        <f t="shared" si="8"/>
        <v xml:space="preserve"> </v>
      </c>
      <c r="H50" s="65" t="str">
        <f t="shared" si="74"/>
        <v xml:space="preserve"> </v>
      </c>
      <c r="I50" s="64" t="str">
        <f t="shared" si="75"/>
        <v/>
      </c>
      <c r="J50" s="63"/>
      <c r="K50" s="64" t="str">
        <f t="shared" si="76"/>
        <v xml:space="preserve"> </v>
      </c>
      <c r="L50" s="65" t="str">
        <f t="shared" si="10"/>
        <v xml:space="preserve"> </v>
      </c>
      <c r="M50" s="65" t="str">
        <f t="shared" si="77"/>
        <v xml:space="preserve"> </v>
      </c>
      <c r="N50" s="64" t="str">
        <f t="shared" si="78"/>
        <v/>
      </c>
      <c r="O50" s="60"/>
      <c r="P50" s="63"/>
      <c r="Q50" s="64" t="str">
        <f t="shared" si="79"/>
        <v xml:space="preserve"> </v>
      </c>
      <c r="R50" s="65" t="str">
        <f t="shared" si="13"/>
        <v xml:space="preserve"> </v>
      </c>
      <c r="S50" s="65" t="str">
        <f t="shared" si="80"/>
        <v xml:space="preserve"> </v>
      </c>
      <c r="T50" s="64" t="str">
        <f t="shared" si="81"/>
        <v/>
      </c>
      <c r="U50" s="63"/>
      <c r="V50" s="64" t="str">
        <f t="shared" si="82"/>
        <v xml:space="preserve"> </v>
      </c>
      <c r="W50" s="65" t="str">
        <f t="shared" si="16"/>
        <v xml:space="preserve"> </v>
      </c>
      <c r="X50" s="65" t="str">
        <f t="shared" si="83"/>
        <v xml:space="preserve"> </v>
      </c>
      <c r="Y50" s="64" t="str">
        <f t="shared" si="84"/>
        <v/>
      </c>
      <c r="Z50" s="3"/>
      <c r="AA50" s="143">
        <f>'Rev Req''t_yrs 1-3_NVR'!J47</f>
        <v>0</v>
      </c>
      <c r="AB50" s="139" t="str">
        <f t="shared" si="33"/>
        <v xml:space="preserve"> </v>
      </c>
      <c r="AC50" s="140">
        <f t="shared" si="34"/>
        <v>1900</v>
      </c>
      <c r="AD50" s="140" t="str">
        <f t="shared" si="35"/>
        <v xml:space="preserve"> </v>
      </c>
      <c r="AE50" s="140">
        <f>IFERROR(IF(AD50=2022,'[5]Calculator Data Summary'!$G$20,VLOOKUP(AD50,'CH Input'!$B$9:$D$11,2,FALSE)),0)</f>
        <v>0</v>
      </c>
      <c r="AF50" s="144" cm="1">
        <f t="array" ref="AF50">IF(AD50=2022,SUMPRODUCT(
(AB50='Calculator Data Summary_CH'!$A$8:$A$20)*'Calculator Data Summary_CH'!$G$8:$G$20),SUMPRODUCT((AB50='Calculator Data Summary_CH'!$A$8:$A$19)*(AD50='Calculator Data Summary_CH'!$G$7:$I$7)*'Calculator Data Summary_CH'!$G$8:$I$19))</f>
        <v>0</v>
      </c>
      <c r="AG50" s="140">
        <f>'CH Input'!$D$5</f>
        <v>8</v>
      </c>
      <c r="AH50" s="144" cm="1">
        <f t="array" ref="AH50">IF(AD50=2022,
SUMPRODUCT((AB50='Calculator Data Summary_CH'!$A$8:$A$20)*'Calculator Data Summary_CH'!$M$8:$M$20),
SUMPRODUCT((AB50='Calculator Data Summary_CH'!$A$8:$A$19)*(AD50='Calculator Data Summary_CH'!$O$7:$Q$7)*'Calculator Data Summary_CH'!$O$8:$Q$19))</f>
        <v>0</v>
      </c>
      <c r="AI50" s="144" cm="1">
        <f t="array" ref="AI50">IF(AD50=2022,
SUMPRODUCT((AB50='Calculator Data Summary_CH'!$A$8:$A$20)*'Calculator Data Summary_CH'!$S$8:$S$20),
SUMPRODUCT((AB50='Calculator Data Summary_CH'!$A$8:$A$19)*(AD50='Calculator Data Summary_CH'!$V$7:$Y$7)*'Calculator Data Summary_CH'!$V$8:$Y$19))</f>
        <v>0</v>
      </c>
      <c r="AJ50" s="144" cm="1">
        <f t="array" ref="AJ50">IF(AD50=2022,
SUMPRODUCT((AB50='Calculator Data Summary_CH'!$A$8:$A$20)*'Calculator Data Summary_CH'!$Y$8:$Y$20),
SUMPRODUCT((AB50='Calculator Data Summary_CH'!$A$8:$A$19)*(AD50='Calculator Data Summary_CH'!$AD$7:$AG$7)*'Calculator Data Summary_CH'!$AD$8:$AG$19))</f>
        <v>0</v>
      </c>
    </row>
    <row r="51" spans="1:36" x14ac:dyDescent="0.25">
      <c r="A51" s="3">
        <f>'Rev Req''t_yrs 1-3_CH'!A51</f>
        <v>0</v>
      </c>
      <c r="B51" s="3">
        <f>'Rev Req''t_yrs 1-3_CH'!B51</f>
        <v>0</v>
      </c>
      <c r="C51" s="3">
        <f>'Rev Req''t_yrs 1-3_CH'!C51</f>
        <v>0</v>
      </c>
      <c r="D51" s="143"/>
      <c r="E51" s="63"/>
      <c r="F51" s="64" t="str">
        <f t="shared" si="73"/>
        <v xml:space="preserve"> </v>
      </c>
      <c r="G51" s="65" t="str">
        <f t="shared" si="8"/>
        <v xml:space="preserve"> </v>
      </c>
      <c r="H51" s="65" t="str">
        <f t="shared" si="74"/>
        <v xml:space="preserve"> </v>
      </c>
      <c r="I51" s="64" t="str">
        <f t="shared" si="75"/>
        <v/>
      </c>
      <c r="J51" s="63"/>
      <c r="K51" s="64" t="str">
        <f t="shared" si="76"/>
        <v xml:space="preserve"> </v>
      </c>
      <c r="L51" s="65" t="str">
        <f t="shared" si="10"/>
        <v xml:space="preserve"> </v>
      </c>
      <c r="M51" s="65" t="str">
        <f t="shared" si="77"/>
        <v xml:space="preserve"> </v>
      </c>
      <c r="N51" s="64" t="str">
        <f t="shared" si="78"/>
        <v/>
      </c>
      <c r="O51" s="60"/>
      <c r="P51" s="63"/>
      <c r="Q51" s="64" t="str">
        <f t="shared" si="79"/>
        <v xml:space="preserve"> </v>
      </c>
      <c r="R51" s="65" t="str">
        <f t="shared" si="13"/>
        <v xml:space="preserve"> </v>
      </c>
      <c r="S51" s="65" t="str">
        <f t="shared" si="80"/>
        <v xml:space="preserve"> </v>
      </c>
      <c r="T51" s="64" t="str">
        <f t="shared" si="81"/>
        <v/>
      </c>
      <c r="U51" s="63"/>
      <c r="V51" s="64" t="str">
        <f t="shared" si="82"/>
        <v xml:space="preserve"> </v>
      </c>
      <c r="W51" s="65" t="str">
        <f t="shared" si="16"/>
        <v xml:space="preserve"> </v>
      </c>
      <c r="X51" s="65" t="str">
        <f t="shared" si="83"/>
        <v xml:space="preserve"> </v>
      </c>
      <c r="Y51" s="64" t="str">
        <f t="shared" si="84"/>
        <v/>
      </c>
      <c r="Z51" s="3"/>
      <c r="AA51" s="143">
        <f>'Rev Req''t_yrs 1-3_NVR'!J48</f>
        <v>0</v>
      </c>
      <c r="AB51" s="139" t="str">
        <f t="shared" si="33"/>
        <v xml:space="preserve"> </v>
      </c>
      <c r="AC51" s="140">
        <f t="shared" si="34"/>
        <v>1900</v>
      </c>
      <c r="AD51" s="140" t="str">
        <f t="shared" si="35"/>
        <v xml:space="preserve"> </v>
      </c>
      <c r="AE51" s="140">
        <f>IFERROR(IF(AD51=2022,'[5]Calculator Data Summary'!$G$20,VLOOKUP(AD51,'CH Input'!$B$9:$D$11,2,FALSE)),0)</f>
        <v>0</v>
      </c>
      <c r="AF51" s="144" cm="1">
        <f t="array" ref="AF51">IF(AD51=2022,SUMPRODUCT(
(AB51='Calculator Data Summary_CH'!$A$8:$A$20)*'Calculator Data Summary_CH'!$G$8:$G$20),SUMPRODUCT((AB51='Calculator Data Summary_CH'!$A$8:$A$19)*(AD51='Calculator Data Summary_CH'!$G$7:$I$7)*'Calculator Data Summary_CH'!$G$8:$I$19))</f>
        <v>0</v>
      </c>
      <c r="AG51" s="140">
        <f>'CH Input'!$D$5</f>
        <v>8</v>
      </c>
      <c r="AH51" s="144" cm="1">
        <f t="array" ref="AH51">IF(AD51=2022,
SUMPRODUCT((AB51='Calculator Data Summary_CH'!$A$8:$A$20)*'Calculator Data Summary_CH'!$M$8:$M$20),
SUMPRODUCT((AB51='Calculator Data Summary_CH'!$A$8:$A$19)*(AD51='Calculator Data Summary_CH'!$O$7:$Q$7)*'Calculator Data Summary_CH'!$O$8:$Q$19))</f>
        <v>0</v>
      </c>
      <c r="AI51" s="144" cm="1">
        <f t="array" ref="AI51">IF(AD51=2022,
SUMPRODUCT((AB51='Calculator Data Summary_CH'!$A$8:$A$20)*'Calculator Data Summary_CH'!$S$8:$S$20),
SUMPRODUCT((AB51='Calculator Data Summary_CH'!$A$8:$A$19)*(AD51='Calculator Data Summary_CH'!$V$7:$Y$7)*'Calculator Data Summary_CH'!$V$8:$Y$19))</f>
        <v>0</v>
      </c>
      <c r="AJ51" s="144" cm="1">
        <f t="array" ref="AJ51">IF(AD51=2022,
SUMPRODUCT((AB51='Calculator Data Summary_CH'!$A$8:$A$20)*'Calculator Data Summary_CH'!$Y$8:$Y$20),
SUMPRODUCT((AB51='Calculator Data Summary_CH'!$A$8:$A$19)*(AD51='Calculator Data Summary_CH'!$AD$7:$AG$7)*'Calculator Data Summary_CH'!$AD$8:$AG$19))</f>
        <v>0</v>
      </c>
    </row>
    <row r="52" spans="1:36" x14ac:dyDescent="0.25">
      <c r="A52" s="3">
        <f>'Rev Req''t_yrs 1-3_CH'!A52</f>
        <v>0</v>
      </c>
      <c r="B52" s="3">
        <f>'Rev Req''t_yrs 1-3_CH'!B52</f>
        <v>0</v>
      </c>
      <c r="C52" s="3">
        <f>'Rev Req''t_yrs 1-3_CH'!C52</f>
        <v>0</v>
      </c>
      <c r="D52" s="143"/>
      <c r="E52" s="63"/>
      <c r="F52" s="64" t="str">
        <f t="shared" si="73"/>
        <v xml:space="preserve"> </v>
      </c>
      <c r="G52" s="65" t="str">
        <f t="shared" si="8"/>
        <v xml:space="preserve"> </v>
      </c>
      <c r="H52" s="65" t="str">
        <f t="shared" si="74"/>
        <v xml:space="preserve"> </v>
      </c>
      <c r="I52" s="64" t="str">
        <f t="shared" si="75"/>
        <v/>
      </c>
      <c r="J52" s="63"/>
      <c r="K52" s="64" t="str">
        <f t="shared" si="76"/>
        <v xml:space="preserve"> </v>
      </c>
      <c r="L52" s="65" t="str">
        <f t="shared" si="10"/>
        <v xml:space="preserve"> </v>
      </c>
      <c r="M52" s="65" t="str">
        <f t="shared" si="77"/>
        <v xml:space="preserve"> </v>
      </c>
      <c r="N52" s="64" t="str">
        <f t="shared" si="78"/>
        <v/>
      </c>
      <c r="O52" s="60"/>
      <c r="P52" s="63"/>
      <c r="Q52" s="64" t="str">
        <f t="shared" si="79"/>
        <v xml:space="preserve"> </v>
      </c>
      <c r="R52" s="65" t="str">
        <f t="shared" si="13"/>
        <v xml:space="preserve"> </v>
      </c>
      <c r="S52" s="65" t="str">
        <f t="shared" si="80"/>
        <v xml:space="preserve"> </v>
      </c>
      <c r="T52" s="64" t="str">
        <f t="shared" si="81"/>
        <v/>
      </c>
      <c r="U52" s="63"/>
      <c r="V52" s="64" t="str">
        <f t="shared" si="82"/>
        <v xml:space="preserve"> </v>
      </c>
      <c r="W52" s="65" t="str">
        <f t="shared" si="16"/>
        <v xml:space="preserve"> </v>
      </c>
      <c r="X52" s="65" t="str">
        <f t="shared" si="83"/>
        <v xml:space="preserve"> </v>
      </c>
      <c r="Y52" s="64" t="str">
        <f t="shared" si="84"/>
        <v/>
      </c>
      <c r="Z52" s="3"/>
      <c r="AA52" s="143">
        <f>'Rev Req''t_yrs 1-3_NVR'!J49</f>
        <v>0</v>
      </c>
      <c r="AB52" s="139" t="str">
        <f t="shared" si="33"/>
        <v xml:space="preserve"> </v>
      </c>
      <c r="AC52" s="140">
        <f t="shared" si="34"/>
        <v>1900</v>
      </c>
      <c r="AD52" s="140" t="str">
        <f t="shared" si="35"/>
        <v xml:space="preserve"> </v>
      </c>
      <c r="AE52" s="140">
        <f>IFERROR(IF(AD52=2022,'[5]Calculator Data Summary'!$G$20,VLOOKUP(AD52,'CH Input'!$B$9:$D$11,2,FALSE)),0)</f>
        <v>0</v>
      </c>
      <c r="AF52" s="144" cm="1">
        <f t="array" ref="AF52">IF(AD52=2022,SUMPRODUCT(
(AB52='Calculator Data Summary_CH'!$A$8:$A$20)*'Calculator Data Summary_CH'!$G$8:$G$20),SUMPRODUCT((AB52='Calculator Data Summary_CH'!$A$8:$A$19)*(AD52='Calculator Data Summary_CH'!$G$7:$I$7)*'Calculator Data Summary_CH'!$G$8:$I$19))</f>
        <v>0</v>
      </c>
      <c r="AG52" s="140">
        <f>'CH Input'!$D$5</f>
        <v>8</v>
      </c>
      <c r="AH52" s="144" cm="1">
        <f t="array" ref="AH52">IF(AD52=2022,
SUMPRODUCT((AB52='Calculator Data Summary_CH'!$A$8:$A$20)*'Calculator Data Summary_CH'!$M$8:$M$20),
SUMPRODUCT((AB52='Calculator Data Summary_CH'!$A$8:$A$19)*(AD52='Calculator Data Summary_CH'!$O$7:$Q$7)*'Calculator Data Summary_CH'!$O$8:$Q$19))</f>
        <v>0</v>
      </c>
      <c r="AI52" s="144" cm="1">
        <f t="array" ref="AI52">IF(AD52=2022,
SUMPRODUCT((AB52='Calculator Data Summary_CH'!$A$8:$A$20)*'Calculator Data Summary_CH'!$S$8:$S$20),
SUMPRODUCT((AB52='Calculator Data Summary_CH'!$A$8:$A$19)*(AD52='Calculator Data Summary_CH'!$V$7:$Y$7)*'Calculator Data Summary_CH'!$V$8:$Y$19))</f>
        <v>0</v>
      </c>
      <c r="AJ52" s="144" cm="1">
        <f t="array" ref="AJ52">IF(AD52=2022,
SUMPRODUCT((AB52='Calculator Data Summary_CH'!$A$8:$A$20)*'Calculator Data Summary_CH'!$Y$8:$Y$20),
SUMPRODUCT((AB52='Calculator Data Summary_CH'!$A$8:$A$19)*(AD52='Calculator Data Summary_CH'!$AD$7:$AG$7)*'Calculator Data Summary_CH'!$AD$8:$AG$19))</f>
        <v>0</v>
      </c>
    </row>
    <row r="53" spans="1:36" x14ac:dyDescent="0.25">
      <c r="A53" s="3" t="str">
        <f>'Rev Req''t_yrs 1-3_CH'!A53</f>
        <v>End</v>
      </c>
      <c r="B53" s="3" t="str">
        <f>'Rev Req''t_yrs 1-3_CH'!B53</f>
        <v>End</v>
      </c>
      <c r="C53" s="3" t="str">
        <f>'Rev Req''t_yrs 1-3_CH'!C53</f>
        <v>End</v>
      </c>
      <c r="D53" s="143"/>
      <c r="E53" s="63"/>
      <c r="F53" s="64" t="str">
        <f t="shared" si="73"/>
        <v xml:space="preserve"> </v>
      </c>
      <c r="G53" s="65" t="str">
        <f t="shared" si="8"/>
        <v xml:space="preserve"> </v>
      </c>
      <c r="H53" s="65" t="str">
        <f t="shared" si="74"/>
        <v xml:space="preserve"> </v>
      </c>
      <c r="I53" s="64" t="str">
        <f t="shared" si="75"/>
        <v/>
      </c>
      <c r="J53" s="63"/>
      <c r="K53" s="64" t="str">
        <f t="shared" si="76"/>
        <v xml:space="preserve"> </v>
      </c>
      <c r="L53" s="65" t="str">
        <f t="shared" si="10"/>
        <v xml:space="preserve"> </v>
      </c>
      <c r="M53" s="65" t="str">
        <f t="shared" si="77"/>
        <v xml:space="preserve"> </v>
      </c>
      <c r="N53" s="64" t="str">
        <f t="shared" si="78"/>
        <v/>
      </c>
      <c r="O53" s="60"/>
      <c r="P53" s="63"/>
      <c r="Q53" s="64" t="str">
        <f t="shared" si="79"/>
        <v xml:space="preserve"> </v>
      </c>
      <c r="R53" s="65" t="str">
        <f t="shared" si="13"/>
        <v xml:space="preserve"> </v>
      </c>
      <c r="S53" s="65" t="str">
        <f t="shared" si="80"/>
        <v xml:space="preserve"> </v>
      </c>
      <c r="T53" s="64" t="str">
        <f t="shared" si="81"/>
        <v/>
      </c>
      <c r="U53" s="63"/>
      <c r="V53" s="64" t="str">
        <f t="shared" si="82"/>
        <v xml:space="preserve"> </v>
      </c>
      <c r="W53" s="65" t="str">
        <f t="shared" si="16"/>
        <v xml:space="preserve"> </v>
      </c>
      <c r="X53" s="65" t="str">
        <f t="shared" si="83"/>
        <v xml:space="preserve"> </v>
      </c>
      <c r="Y53" s="64" t="str">
        <f t="shared" si="84"/>
        <v/>
      </c>
      <c r="Z53" s="3"/>
      <c r="AA53" s="143" t="str">
        <f>'Rev Req''t_yrs 1-3_CH'!J53</f>
        <v>End</v>
      </c>
      <c r="AB53" s="139" t="e">
        <f t="shared" si="33"/>
        <v>#VALUE!</v>
      </c>
      <c r="AC53" s="140" t="e">
        <f t="shared" si="34"/>
        <v>#VALUE!</v>
      </c>
      <c r="AD53" s="140" t="e">
        <f t="shared" si="35"/>
        <v>#VALUE!</v>
      </c>
      <c r="AE53" s="140">
        <f>IFERROR(IF(AD53=2022,'[5]Calculator Data Summary'!$G$20,VLOOKUP(AD53,'CH Input'!$B$9:$D$11,2,FALSE)),0)</f>
        <v>0</v>
      </c>
      <c r="AF53" s="144" t="e" cm="1">
        <f t="array" ref="AF53">IF(AD53=2022,SUMPRODUCT(
(AB53='Calculator Data Summary_CH'!$A$8:$A$20)*'Calculator Data Summary_CH'!$G$8:$G$20),SUMPRODUCT((AB53='Calculator Data Summary_CH'!$A$8:$A$19)*(AD53='Calculator Data Summary_CH'!$G$7:$I$7)*'Calculator Data Summary_CH'!$G$8:$I$19))</f>
        <v>#VALUE!</v>
      </c>
      <c r="AG53" s="140">
        <f>'CH Input'!$D$5</f>
        <v>8</v>
      </c>
      <c r="AH53" s="144" t="e" cm="1">
        <f t="array" ref="AH53">IF(AD53=2022,
SUMPRODUCT((AB53='Calculator Data Summary_CH'!$A$8:$A$20)*'Calculator Data Summary_CH'!$M$8:$M$20),
SUMPRODUCT((AB53='Calculator Data Summary_CH'!$A$8:$A$19)*(AD53='Calculator Data Summary_CH'!$O$7:$Q$7)*'Calculator Data Summary_CH'!$O$8:$Q$19))</f>
        <v>#VALUE!</v>
      </c>
      <c r="AI53" s="144" t="e" cm="1">
        <f t="array" ref="AI53">IF(AD53=2022,
SUMPRODUCT((AB53='Calculator Data Summary_CH'!$A$8:$A$20)*'Calculator Data Summary_CH'!$S$8:$S$20),
SUMPRODUCT((AB53='Calculator Data Summary_CH'!$A$8:$A$19)*(AD53='Calculator Data Summary_CH'!$V$7:$Y$7)*'Calculator Data Summary_CH'!$V$8:$Y$19))</f>
        <v>#VALUE!</v>
      </c>
      <c r="AJ53" s="144" t="e" cm="1">
        <f t="array" ref="AJ53">IF(AD53=2022,
SUMPRODUCT((AB53='Calculator Data Summary_CH'!$A$8:$A$20)*'Calculator Data Summary_CH'!$Y$8:$Y$20),
SUMPRODUCT((AB53='Calculator Data Summary_CH'!$A$8:$A$19)*(AD53='Calculator Data Summary_CH'!$AD$7:$AG$7)*'Calculator Data Summary_CH'!$AD$8:$AG$19))</f>
        <v>#VALUE!</v>
      </c>
    </row>
    <row r="54" spans="1:36" x14ac:dyDescent="0.25">
      <c r="A54" s="179" t="s">
        <v>50</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sheetData>
  <mergeCells count="1">
    <mergeCell ref="A54:Z5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AJ54"/>
  <sheetViews>
    <sheetView zoomScale="80" zoomScaleNormal="80" workbookViewId="0">
      <selection activeCell="F23" sqref="F23"/>
    </sheetView>
  </sheetViews>
  <sheetFormatPr defaultRowHeight="15" x14ac:dyDescent="0.25"/>
  <cols>
    <col min="1" max="1" width="33" bestFit="1" customWidth="1"/>
    <col min="2" max="2" width="30.28515625" style="3" customWidth="1"/>
    <col min="3" max="3" width="56.5703125" style="3" bestFit="1" customWidth="1"/>
    <col min="4" max="4" width="13.7109375" style="3" customWidth="1"/>
    <col min="5" max="5" width="22.42578125" style="7" bestFit="1" customWidth="1"/>
    <col min="6" max="6" width="22.28515625" style="3" bestFit="1" customWidth="1"/>
    <col min="7" max="7" width="15.7109375" style="21" customWidth="1"/>
    <col min="8" max="9" width="13.5703125" style="21" customWidth="1"/>
    <col min="10" max="10" width="22.42578125" style="7" bestFit="1" customWidth="1"/>
    <col min="11" max="11" width="22.28515625" style="3" bestFit="1" customWidth="1"/>
    <col min="12" max="12" width="29.42578125" style="3" bestFit="1" customWidth="1"/>
    <col min="13" max="13" width="13.7109375" customWidth="1"/>
    <col min="14" max="14" width="13.5703125" style="21" customWidth="1"/>
    <col min="15" max="15" width="5.7109375" style="3" customWidth="1"/>
    <col min="16" max="16" width="22.42578125" style="7" bestFit="1" customWidth="1"/>
    <col min="17" max="17" width="22.28515625" style="3" bestFit="1" customWidth="1"/>
    <col min="18" max="18" width="15.7109375" style="21" customWidth="1"/>
    <col min="19" max="20" width="13.5703125" style="21" customWidth="1"/>
    <col min="21" max="21" width="22.42578125" style="7" bestFit="1" customWidth="1"/>
    <col min="22" max="22" width="22.28515625" style="3" bestFit="1" customWidth="1"/>
    <col min="23" max="23" width="14.7109375" style="3" customWidth="1"/>
    <col min="24" max="24" width="13.7109375" customWidth="1"/>
    <col min="25" max="25" width="13.5703125" style="21" customWidth="1"/>
    <col min="27" max="27" width="14.28515625" customWidth="1"/>
    <col min="28" max="28" width="12" customWidth="1"/>
    <col min="32" max="32" width="11.28515625" bestFit="1" customWidth="1"/>
    <col min="35" max="35" width="11.28515625" customWidth="1"/>
  </cols>
  <sheetData>
    <row r="1" spans="1:36" x14ac:dyDescent="0.25">
      <c r="A1" s="1" t="str">
        <f>'Rev Req''t_yrs 1-3_ORO'!A1</f>
        <v>CALIFORNIA WATER SERVICE</v>
      </c>
      <c r="B1" s="1" t="s">
        <v>138</v>
      </c>
      <c r="C1"/>
      <c r="D1"/>
      <c r="E1" s="50"/>
      <c r="F1" s="17"/>
      <c r="G1" s="17"/>
      <c r="H1" s="17"/>
      <c r="I1" s="17"/>
      <c r="J1" s="17"/>
      <c r="M1" s="3"/>
      <c r="O1" s="60"/>
      <c r="P1"/>
      <c r="Q1"/>
      <c r="R1"/>
      <c r="S1"/>
      <c r="T1"/>
      <c r="U1"/>
      <c r="V1"/>
      <c r="W1"/>
      <c r="Y1"/>
    </row>
    <row r="2" spans="1:36" x14ac:dyDescent="0.25">
      <c r="A2" s="1" t="str">
        <f>'Rev Req''t_yrs 1-3_ORO'!A2</f>
        <v>NORTH VALLEY REGION - OROVILLE</v>
      </c>
      <c r="B2" s="1" t="s">
        <v>37</v>
      </c>
      <c r="C2" s="5" t="str">
        <f>'Rev Req''t_yrs 1-3_ORO'!C2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'Rev Req''t_yrs 1-3_ORO'!J3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1" t="s">
        <v>44</v>
      </c>
      <c r="AB4" s="141" t="s">
        <v>159</v>
      </c>
      <c r="AC4" s="141" t="s">
        <v>188</v>
      </c>
      <c r="AD4" s="141" t="s">
        <v>189</v>
      </c>
      <c r="AE4" s="141" t="s">
        <v>198</v>
      </c>
      <c r="AF4" s="141" t="s">
        <v>196</v>
      </c>
      <c r="AG4" s="141" t="s">
        <v>199</v>
      </c>
      <c r="AH4" s="141" t="s">
        <v>200</v>
      </c>
      <c r="AI4" s="141" t="s">
        <v>201</v>
      </c>
      <c r="AJ4" s="141" t="s">
        <v>202</v>
      </c>
    </row>
    <row r="5" spans="1:36" x14ac:dyDescent="0.25">
      <c r="A5" s="67" t="str">
        <f>'Rev Req''t_yrs 1-3_ORO'!A4</f>
        <v>Last Adopted GRC Revenue Requirement</v>
      </c>
      <c r="B5" s="67" t="str">
        <f>'Rev Req''t_yrs 1-3_ORO'!B4</f>
        <v>AL 2437</v>
      </c>
      <c r="C5" s="28" t="str">
        <f>'Rev Req''t_yrs 1-3_ORO'!C4</f>
        <v>Compliance Filing (2022 Step Rates + RBO)</v>
      </c>
      <c r="D5" s="60" t="str">
        <f>IF('Rev Req''t_yrs 1-3_ORO'!J4=""," ",TEXT('Rev Req''t_yrs 1-3_ORO'!J4, "yyyy"))</f>
        <v>2022</v>
      </c>
      <c r="E5" s="61">
        <f>AF5</f>
        <v>45.769999999999996</v>
      </c>
      <c r="F5" s="61">
        <f>E5*12</f>
        <v>549.24</v>
      </c>
      <c r="G5" s="48" t="s">
        <v>46</v>
      </c>
      <c r="H5" s="48"/>
      <c r="I5" s="48"/>
      <c r="J5" s="61">
        <f>AH5</f>
        <v>30.509999999999994</v>
      </c>
      <c r="K5" s="61">
        <f>J5*12</f>
        <v>366.11999999999995</v>
      </c>
      <c r="L5" s="48" t="s">
        <v>46</v>
      </c>
      <c r="M5" s="51"/>
      <c r="N5" s="48"/>
      <c r="O5" s="60"/>
      <c r="P5" s="61">
        <f>AI5</f>
        <v>42.449999999999996</v>
      </c>
      <c r="Q5" s="61">
        <f>P5*12</f>
        <v>509.4</v>
      </c>
      <c r="R5" s="48" t="s">
        <v>46</v>
      </c>
      <c r="S5" s="48"/>
      <c r="T5" s="48"/>
      <c r="U5" s="61">
        <f>AJ5</f>
        <v>27.249999999999996</v>
      </c>
      <c r="V5" s="61">
        <f>U5*12</f>
        <v>326.99999999999994</v>
      </c>
      <c r="W5" s="48" t="s">
        <v>46</v>
      </c>
      <c r="X5" s="51"/>
      <c r="Y5" s="48"/>
      <c r="AA5" s="161">
        <v>44562</v>
      </c>
      <c r="AB5" s="162" t="s">
        <v>161</v>
      </c>
      <c r="AC5" s="163">
        <v>2022</v>
      </c>
      <c r="AD5" s="163">
        <v>2022</v>
      </c>
      <c r="AE5" s="163">
        <v>7</v>
      </c>
      <c r="AF5" s="164">
        <v>45.769999999999996</v>
      </c>
      <c r="AG5" s="163">
        <v>7</v>
      </c>
      <c r="AH5" s="164">
        <v>30.509999999999994</v>
      </c>
      <c r="AI5" s="164">
        <v>42.449999999999996</v>
      </c>
      <c r="AJ5" s="164">
        <v>27.249999999999996</v>
      </c>
    </row>
    <row r="6" spans="1:36" x14ac:dyDescent="0.25">
      <c r="A6" s="3" t="str">
        <f>'Rev Req''t_yrs 1-3_ORO'!A5</f>
        <v>Existing</v>
      </c>
      <c r="B6" s="3" t="str">
        <f>'Rev Req''t_yrs 1-3_ORO'!B5</f>
        <v>AL 2461, 2462, and 2469</v>
      </c>
      <c r="C6" s="3" t="str">
        <f>'Rev Req''t_yrs 1-3_ORO'!C5</f>
        <v>CAP Surcharge, RSF Surcharge, and CPUC User Fee</v>
      </c>
      <c r="D6" s="143" t="str">
        <f>IF('Rev Req''t_yrs 1-3_ORO'!J5=""," ",TEXT('Rev Req''t_yrs 1-3_ORO'!J5, "yyyy"))</f>
        <v>2023</v>
      </c>
      <c r="E6" s="63">
        <f>IF(D6=" ","",AF6-AF5)</f>
        <v>4.0500000000000043</v>
      </c>
      <c r="F6" s="64">
        <f>IF(ISBLANK(E6)," ",E6*12)</f>
        <v>48.600000000000051</v>
      </c>
      <c r="G6" s="65">
        <f>IF(F6=" "," ", F6/I6)</f>
        <v>8.1292653552790126E-2</v>
      </c>
      <c r="H6" s="65">
        <f t="shared" ref="H6:H8" si="0">IF(F6=" "," ",(F6/F$5))</f>
        <v>8.8485907799869007E-2</v>
      </c>
      <c r="I6" s="64">
        <f>(E5+E6)*12</f>
        <v>597.84</v>
      </c>
      <c r="J6" s="63">
        <f>IF(D6=" ","",AH6-AH5)</f>
        <v>3.5200000000000067</v>
      </c>
      <c r="K6" s="64">
        <f t="shared" ref="K6:K8" si="1">IF(ISBLANK(J6)," ",J6*12)</f>
        <v>42.24000000000008</v>
      </c>
      <c r="L6" s="65">
        <f>IF(K6=" "," ", K6/N6)</f>
        <v>0.10343814281516328</v>
      </c>
      <c r="M6" s="65">
        <f t="shared" ref="M6:M8" si="2">IF(K6=" "," ",(K6/K$5))</f>
        <v>0.11537200917731914</v>
      </c>
      <c r="N6" s="64">
        <f>IF(K7=0,"",K6+K5)</f>
        <v>408.36</v>
      </c>
      <c r="O6" s="60"/>
      <c r="P6" s="63">
        <f>IF(D6=" ","",AI6-AI5)</f>
        <v>4.490000000000002</v>
      </c>
      <c r="Q6" s="64">
        <f t="shared" ref="Q6:Q8" si="3">IF(ISBLANK(P6)," ",P6*12)</f>
        <v>53.880000000000024</v>
      </c>
      <c r="R6" s="65">
        <f>IF(Q6=" "," ", Q6/T6)</f>
        <v>9.5654026416702218E-2</v>
      </c>
      <c r="S6" s="65">
        <f t="shared" ref="S6:S8" si="4">IF(Q6=" "," ",(Q6/Q$5))</f>
        <v>0.10577149587750299</v>
      </c>
      <c r="T6" s="64">
        <f>IF(Q7=0,"",Q6+Q5)</f>
        <v>563.28</v>
      </c>
      <c r="U6" s="63">
        <f>IF(D6=" ","",AJ6-AJ5)</f>
        <v>3.9800000000000004</v>
      </c>
      <c r="V6" s="64">
        <f t="shared" ref="V6:V8" si="5">IF(ISBLANK(U6)," ",U6*12)</f>
        <v>47.760000000000005</v>
      </c>
      <c r="W6" s="65">
        <f>IF(V6=" "," ", V6/Y6)</f>
        <v>0.12744156260006409</v>
      </c>
      <c r="X6" s="65">
        <f t="shared" ref="X6:X8" si="6">IF(V6=" "," ",(V6/V$5))</f>
        <v>0.14605504587155968</v>
      </c>
      <c r="Y6" s="64">
        <f>IF(V7=0,"",V6+V5)</f>
        <v>374.75999999999993</v>
      </c>
      <c r="Z6" s="3"/>
      <c r="AA6" s="161">
        <v>44927</v>
      </c>
      <c r="AB6" s="162" t="s">
        <v>161</v>
      </c>
      <c r="AC6" s="163">
        <v>2023</v>
      </c>
      <c r="AD6" s="163">
        <v>2023</v>
      </c>
      <c r="AE6" s="163">
        <v>7</v>
      </c>
      <c r="AF6" s="164">
        <v>49.82</v>
      </c>
      <c r="AG6" s="163">
        <v>7</v>
      </c>
      <c r="AH6" s="164">
        <v>34.03</v>
      </c>
      <c r="AI6" s="164">
        <v>46.94</v>
      </c>
      <c r="AJ6" s="164">
        <v>31.229999999999997</v>
      </c>
    </row>
    <row r="7" spans="1:36" x14ac:dyDescent="0.25">
      <c r="A7" s="3" t="str">
        <f>'Rev Req''t_yrs 1-3_ORO'!A6</f>
        <v>Existing</v>
      </c>
      <c r="B7" s="3" t="str">
        <f>'Rev Req''t_yrs 1-3_ORO'!B6</f>
        <v>AL 2475, 2477-A, and 2478</v>
      </c>
      <c r="C7" s="3" t="str">
        <f>'Rev Req''t_yrs 1-3_ORO'!C6</f>
        <v>Inflation Adjustment for IRMA, 2022 WRAM/MCBA, and Conservation Expense Balancing Account</v>
      </c>
      <c r="D7" s="143" t="str">
        <f>IF('Rev Req''t_yrs 1-3_ORO'!J6=""," ",TEXT('Rev Req''t_yrs 1-3_ORO'!J6, "yyyy"))</f>
        <v>2023</v>
      </c>
      <c r="E7" s="63">
        <f t="shared" ref="E7:E13" si="7">IF(D7=" ","",AF7-AF6)</f>
        <v>2.1499999999999986</v>
      </c>
      <c r="F7" s="64">
        <f>IF(ISBLANK(E7)," ",E7*12)</f>
        <v>25.799999999999983</v>
      </c>
      <c r="G7" s="65">
        <f t="shared" ref="G7:G53" si="8">IF(F7=" "," ", F7/I7)</f>
        <v>4.1370021166057314E-2</v>
      </c>
      <c r="H7" s="65">
        <f t="shared" si="0"/>
        <v>4.6974000436967416E-2</v>
      </c>
      <c r="I7" s="64">
        <f>IF(F7=" ","",I6+F7)</f>
        <v>623.64</v>
      </c>
      <c r="J7" s="63">
        <f t="shared" ref="J7" si="9">IF(D7=" ","",AH7-AH6)</f>
        <v>1.519999999999996</v>
      </c>
      <c r="K7" s="64">
        <f t="shared" si="1"/>
        <v>18.239999999999952</v>
      </c>
      <c r="L7" s="65">
        <f t="shared" ref="L7:L53" si="10">IF(K7=" "," ", K7/N7)</f>
        <v>4.2756680731364169E-2</v>
      </c>
      <c r="M7" s="65">
        <f t="shared" si="2"/>
        <v>4.9819731235660317E-2</v>
      </c>
      <c r="N7" s="64">
        <f t="shared" ref="N7" si="11">IF(K7=" ","",N6+K7)</f>
        <v>426.59999999999997</v>
      </c>
      <c r="O7" s="60"/>
      <c r="P7" s="63">
        <f t="shared" ref="P7:P8" si="12">IF(D7=" ","",AI7-AI6)</f>
        <v>1.8300000000000054</v>
      </c>
      <c r="Q7" s="64">
        <f t="shared" si="3"/>
        <v>21.960000000000065</v>
      </c>
      <c r="R7" s="65">
        <f t="shared" ref="R7:R53" si="13">IF(Q7=" "," ", Q7/T7)</f>
        <v>3.75230674595039E-2</v>
      </c>
      <c r="S7" s="65">
        <f t="shared" si="4"/>
        <v>4.3109540636042533E-2</v>
      </c>
      <c r="T7" s="64">
        <f t="shared" ref="T7:T8" si="14">IF(Q7=" ","",T6+Q7)</f>
        <v>585.24</v>
      </c>
      <c r="U7" s="63">
        <f t="shared" ref="U7:U8" si="15">IF(D7=" ","",AJ7-AJ6)</f>
        <v>1.210000000000008</v>
      </c>
      <c r="V7" s="64">
        <f t="shared" si="5"/>
        <v>14.520000000000095</v>
      </c>
      <c r="W7" s="65">
        <f t="shared" ref="W7:W53" si="16">IF(V7=" "," ", V7/Y7)</f>
        <v>3.7299630086313436E-2</v>
      </c>
      <c r="X7" s="65">
        <f t="shared" si="6"/>
        <v>4.4403669724770944E-2</v>
      </c>
      <c r="Y7" s="64">
        <f t="shared" ref="Y7:Y8" si="17">IF(V7=" ","",Y6+V7)</f>
        <v>389.28000000000003</v>
      </c>
      <c r="Z7" s="3"/>
      <c r="AA7" s="161">
        <v>45051</v>
      </c>
      <c r="AB7" s="162" t="s">
        <v>165</v>
      </c>
      <c r="AC7" s="163">
        <v>2023</v>
      </c>
      <c r="AD7" s="163">
        <v>2023</v>
      </c>
      <c r="AE7" s="163">
        <v>7</v>
      </c>
      <c r="AF7" s="164">
        <v>51.97</v>
      </c>
      <c r="AG7" s="163">
        <v>7</v>
      </c>
      <c r="AH7" s="164">
        <v>35.549999999999997</v>
      </c>
      <c r="AI7" s="164">
        <v>48.77</v>
      </c>
      <c r="AJ7" s="164">
        <v>32.440000000000005</v>
      </c>
    </row>
    <row r="8" spans="1:36" x14ac:dyDescent="0.25">
      <c r="A8" s="3" t="str">
        <f>'Rev Req''t_yrs 1-3_ORO'!A7</f>
        <v>Existing</v>
      </c>
      <c r="B8" s="3" t="str">
        <f>'Rev Req''t_yrs 1-3_ORO'!B7</f>
        <v>AL 2482, 2488, and 2491</v>
      </c>
      <c r="C8" s="3" t="str">
        <f>'Rev Req''t_yrs 1-3_ORO'!C7</f>
        <v>PCBA &amp; HCBA Amortization for 2018 GRC, Production Offsets, and Cost of Capital</v>
      </c>
      <c r="D8" s="143" t="str">
        <f>IF('Rev Req''t_yrs 1-3_ORO'!J7=""," ",TEXT('Rev Req''t_yrs 1-3_ORO'!J7, "yyyy"))</f>
        <v>2023</v>
      </c>
      <c r="E8" s="63">
        <f t="shared" si="7"/>
        <v>-4.3299999999999912</v>
      </c>
      <c r="F8" s="64">
        <f t="shared" ref="F8" si="18">IF(ISBLANK(E8)," ",E8*12)</f>
        <v>-51.959999999999894</v>
      </c>
      <c r="G8" s="65">
        <f>IF(F8=" "," ", F8/I8)</f>
        <v>-9.0890008396305427E-2</v>
      </c>
      <c r="H8" s="65">
        <f t="shared" si="0"/>
        <v>-9.4603452042822611E-2</v>
      </c>
      <c r="I8" s="64">
        <f>IF(F8="","",I7+F8)</f>
        <v>571.68000000000006</v>
      </c>
      <c r="J8" s="63">
        <f>IF(D8=" ","",AH8-AH7)</f>
        <v>-4.4899999999999913</v>
      </c>
      <c r="K8" s="64">
        <f t="shared" si="1"/>
        <v>-53.879999999999896</v>
      </c>
      <c r="L8" s="168">
        <f t="shared" si="10"/>
        <v>-0.14455891822279429</v>
      </c>
      <c r="M8" s="65">
        <f t="shared" si="2"/>
        <v>-0.14716486397902301</v>
      </c>
      <c r="N8" s="64">
        <f>IF(K8=" ","",N7+K8)</f>
        <v>372.72000000000008</v>
      </c>
      <c r="O8" s="60"/>
      <c r="P8" s="63">
        <f t="shared" si="12"/>
        <v>-4.4799999999999969</v>
      </c>
      <c r="Q8" s="64">
        <f t="shared" si="3"/>
        <v>-53.759999999999962</v>
      </c>
      <c r="R8" s="65">
        <f>IF(Q8=" "," ", Q8/T8)</f>
        <v>-0.10115150146759984</v>
      </c>
      <c r="S8" s="65">
        <f t="shared" si="4"/>
        <v>-0.10553592461719663</v>
      </c>
      <c r="T8" s="64">
        <f t="shared" si="14"/>
        <v>531.48</v>
      </c>
      <c r="U8" s="63">
        <f t="shared" si="15"/>
        <v>-4.6400000000000006</v>
      </c>
      <c r="V8" s="64">
        <f t="shared" si="5"/>
        <v>-55.680000000000007</v>
      </c>
      <c r="W8" s="65">
        <f t="shared" si="16"/>
        <v>-0.1669064748201439</v>
      </c>
      <c r="X8" s="65">
        <f t="shared" si="6"/>
        <v>-0.17027522935779821</v>
      </c>
      <c r="Y8" s="64">
        <f t="shared" si="17"/>
        <v>333.6</v>
      </c>
      <c r="Z8" s="3"/>
      <c r="AA8" s="161">
        <v>45138</v>
      </c>
      <c r="AB8" s="162" t="s">
        <v>168</v>
      </c>
      <c r="AC8" s="163">
        <v>2023</v>
      </c>
      <c r="AD8" s="163">
        <v>2023</v>
      </c>
      <c r="AE8" s="163">
        <v>7</v>
      </c>
      <c r="AF8" s="164">
        <v>47.640000000000008</v>
      </c>
      <c r="AG8" s="163">
        <v>7</v>
      </c>
      <c r="AH8" s="164">
        <v>31.060000000000006</v>
      </c>
      <c r="AI8" s="164">
        <v>44.290000000000006</v>
      </c>
      <c r="AJ8" s="164">
        <v>27.800000000000004</v>
      </c>
    </row>
    <row r="9" spans="1:36" x14ac:dyDescent="0.25">
      <c r="A9" s="169" t="str">
        <f>'Rev Req''t_yrs 1-3_NVR'!A6</f>
        <v>Existing</v>
      </c>
      <c r="B9" s="3" t="str">
        <f>'Rev Req''t_yrs 1-3_NVR'!B6</f>
        <v>AL 2515</v>
      </c>
      <c r="C9" s="3" t="str">
        <f>'Rev Req''t_yrs 1-3_NVR'!C6</f>
        <v>2024 Step Rates, Production Cost Adj, Cost of Capital, and Rate Base Offsets</v>
      </c>
      <c r="D9" s="143" t="str">
        <f>IF('Rev Req''t_yrs 1-3_NVR'!J6=""," ",TEXT('Rev Req''t_yrs 1-3_NVR'!J6, "yyyy"))</f>
        <v>2024</v>
      </c>
      <c r="E9" s="63">
        <f t="shared" si="7"/>
        <v>-4.8000000000000043</v>
      </c>
      <c r="F9" s="64">
        <f t="shared" ref="F9" si="19">IF(ISBLANK(E9)," ",E9*12)</f>
        <v>-57.600000000000051</v>
      </c>
      <c r="G9" s="65">
        <f>IF(F9=" "," ", F9/I9)</f>
        <v>-0.11204481792717096</v>
      </c>
      <c r="H9" s="65">
        <f t="shared" ref="H9" si="20">IF(F9=" "," ",(F9/F$5))</f>
        <v>-0.10487218702206695</v>
      </c>
      <c r="I9" s="64">
        <f>IF(F9="","",I8+F9)</f>
        <v>514.08000000000004</v>
      </c>
      <c r="J9" s="63">
        <f>IF(D9=" ","",AH9-AH8)</f>
        <v>-6.5100000000000051</v>
      </c>
      <c r="K9" s="64">
        <f t="shared" ref="K9" si="21">IF(ISBLANK(J9)," ",J9*12)</f>
        <v>-78.120000000000061</v>
      </c>
      <c r="L9" s="168">
        <f t="shared" ref="L9" si="22">IF(K9=" "," ", K9/N9)</f>
        <v>-0.26517311608961325</v>
      </c>
      <c r="M9" s="65">
        <f t="shared" ref="M9" si="23">IF(K9=" "," ",(K9/K$5))</f>
        <v>-0.21337266470009852</v>
      </c>
      <c r="N9" s="64">
        <f>IF(K9=" ","",N8+K9)</f>
        <v>294.60000000000002</v>
      </c>
      <c r="O9" s="60"/>
      <c r="P9" s="63">
        <f t="shared" ref="P9" si="24">IF(D9=" ","",AI9-AI8)</f>
        <v>-1.4500000000000028</v>
      </c>
      <c r="Q9" s="64">
        <f t="shared" ref="Q9" si="25">IF(ISBLANK(P9)," ",P9*12)</f>
        <v>-17.400000000000034</v>
      </c>
      <c r="R9" s="65">
        <f>IF(Q9=" "," ", Q9/T9)</f>
        <v>-3.3846872082166274E-2</v>
      </c>
      <c r="S9" s="65">
        <f t="shared" ref="S9" si="26">IF(Q9=" "," ",(Q9/Q$5))</f>
        <v>-3.4157832744405252E-2</v>
      </c>
      <c r="T9" s="64">
        <f t="shared" ref="T9" si="27">IF(Q9=" ","",T8+Q9)</f>
        <v>514.07999999999993</v>
      </c>
      <c r="U9" s="63">
        <f t="shared" ref="U9" si="28">IF(D9=" ","",AJ9-AJ8)</f>
        <v>-6.5700000000000038</v>
      </c>
      <c r="V9" s="64">
        <f t="shared" ref="V9" si="29">IF(ISBLANK(U9)," ",U9*12)</f>
        <v>-78.840000000000046</v>
      </c>
      <c r="W9" s="65">
        <f t="shared" ref="W9" si="30">IF(V9=" "," ", V9/Y9)</f>
        <v>-0.30946773433820085</v>
      </c>
      <c r="X9" s="65">
        <f t="shared" ref="X9" si="31">IF(V9=" "," ",(V9/V$5))</f>
        <v>-0.24110091743119286</v>
      </c>
      <c r="Y9" s="64">
        <f t="shared" ref="Y9" si="32">IF(V9=" ","",Y8+V9)</f>
        <v>254.76</v>
      </c>
      <c r="Z9" s="3"/>
      <c r="AA9" s="143">
        <f>'Rev Req''t_yrs 1-3_NVR'!J6</f>
        <v>45413</v>
      </c>
      <c r="AB9" s="139" t="str">
        <f t="shared" ref="AB9:AB15" si="33">IF(AA9=0," ",IF(DAY(AA9)&lt;=14,TEXT(AA9,"mmmm"),TEXT(EOMONTH(AA9,1),"mmmm")))</f>
        <v>May</v>
      </c>
      <c r="AC9" s="140">
        <f t="shared" ref="AC9:AC15" si="34">YEAR(AA9)</f>
        <v>2024</v>
      </c>
      <c r="AD9" s="140">
        <f t="shared" ref="AD9:AD15" si="35">IF(AA9=0," ",YEAR(AA9))</f>
        <v>2024</v>
      </c>
      <c r="AE9" s="140">
        <f>'ORO Input'!$C$5</f>
        <v>6</v>
      </c>
      <c r="AF9" s="144" cm="1">
        <f t="array" ref="AF9">IF(AD9=2022,SUMPRODUCT(
(AB9='Calculator Data Summary_ORO'!$A$8:$A$20)*'Calculator Data Summary_ORO'!$G$8:$G$20),SUMPRODUCT((AB9='Calculator Data Summary_ORO'!$A$8:$A$19)*(AD9='Calculator Data Summary_ORO'!$G$7:$I$7)*'Calculator Data Summary_ORO'!$G$8:$I$19))</f>
        <v>42.84</v>
      </c>
      <c r="AG9" s="140">
        <f>'ORO Input'!$D$5</f>
        <v>7</v>
      </c>
      <c r="AH9" s="144" cm="1">
        <f t="array" ref="AH9">IF(AD9=2022,
SUMPRODUCT((AB9='Calculator Data Summary_ORO'!$A$8:$A$20)*'Calculator Data Summary_ORO'!$M$8:$M$20),
SUMPRODUCT((AB9='Calculator Data Summary_ORO'!$A$8:$A$19)*(AD9='Calculator Data Summary_ORO'!$O$7:$Q$7)*'Calculator Data Summary_ORO'!$O$8:$Q$19))</f>
        <v>24.55</v>
      </c>
      <c r="AI9" s="144" cm="1">
        <f t="array" ref="AI9">IF(AD9=2022,
SUMPRODUCT((AB9='Calculator Data Summary_ORO'!$A$8:$A$20)*'Calculator Data Summary_ORO'!$S$8:$S$20),
SUMPRODUCT((AB9='Calculator Data Summary_ORO'!$A$8:$A$19)*(AD9='Calculator Data Summary_ORO'!$V$7:$Y$7)*'Calculator Data Summary_ORO'!$V$8:$Y$19))</f>
        <v>42.84</v>
      </c>
      <c r="AJ9" s="144" cm="1">
        <f t="array" ref="AJ9">IF(AD9=2022,
SUMPRODUCT((AB9='Calculator Data Summary_ORO'!$A$8:$A$20)*'Calculator Data Summary_ORO'!$Y$8:$Y$20),
SUMPRODUCT((AB9='Calculator Data Summary_ORO'!$A$8:$A$19)*(AD9='Calculator Data Summary_ORO'!$AD$7:$AG$7)*'Calculator Data Summary_ORO'!$AD$8:$AG$19))</f>
        <v>21.23</v>
      </c>
    </row>
    <row r="10" spans="1:36" x14ac:dyDescent="0.25">
      <c r="A10" s="169" t="str">
        <f>'Rev Req''t_yrs 1-3_NVR'!A7</f>
        <v>Existing</v>
      </c>
      <c r="B10" s="3" t="str">
        <f>'Rev Req''t_yrs 1-3_NVR'!B7</f>
        <v>AL 2520</v>
      </c>
      <c r="C10" s="3" t="str">
        <f>'Rev Req''t_yrs 1-3_NVR'!C7</f>
        <v>Extended Arrearage Program</v>
      </c>
      <c r="D10" s="143" t="str">
        <f>IF('Rev Req''t_yrs 1-3_NVR'!J7=""," ",TEXT('Rev Req''t_yrs 1-3_NVR'!J7, "yyyy"))</f>
        <v>2024</v>
      </c>
      <c r="E10" s="63">
        <f t="shared" si="7"/>
        <v>0</v>
      </c>
      <c r="F10" s="64">
        <f t="shared" ref="F10" si="36">IF(ISBLANK(E10)," ",E10*12)</f>
        <v>0</v>
      </c>
      <c r="G10" s="65">
        <f>IF(F10=" "," ", F10/I10)</f>
        <v>0</v>
      </c>
      <c r="H10" s="65">
        <f t="shared" ref="H10" si="37">IF(F10=" "," ",(F10/F$5))</f>
        <v>0</v>
      </c>
      <c r="I10" s="64">
        <f>IF(F10="","",I9+F10)</f>
        <v>514.08000000000004</v>
      </c>
      <c r="J10" s="63">
        <f>IF(D10=" ","",AH10-AH9)</f>
        <v>0</v>
      </c>
      <c r="K10" s="64">
        <f t="shared" ref="K10" si="38">IF(ISBLANK(J10)," ",J10*12)</f>
        <v>0</v>
      </c>
      <c r="L10" s="168">
        <f t="shared" ref="L10" si="39">IF(K10=" "," ", K10/N10)</f>
        <v>0</v>
      </c>
      <c r="M10" s="65">
        <f t="shared" ref="M10" si="40">IF(K10=" "," ",(K10/K$5))</f>
        <v>0</v>
      </c>
      <c r="N10" s="64">
        <f>IF(K10=" ","",N9+K10)</f>
        <v>294.60000000000002</v>
      </c>
      <c r="O10" s="60"/>
      <c r="P10" s="63">
        <f t="shared" ref="P10" si="41">IF(D10=" ","",AI10-AI9)</f>
        <v>0</v>
      </c>
      <c r="Q10" s="64">
        <f t="shared" ref="Q10" si="42">IF(ISBLANK(P10)," ",P10*12)</f>
        <v>0</v>
      </c>
      <c r="R10" s="65">
        <f>IF(Q10=" "," ", Q10/T10)</f>
        <v>0</v>
      </c>
      <c r="S10" s="65">
        <f t="shared" ref="S10" si="43">IF(Q10=" "," ",(Q10/Q$5))</f>
        <v>0</v>
      </c>
      <c r="T10" s="64">
        <f t="shared" ref="T10" si="44">IF(Q10=" ","",T9+Q10)</f>
        <v>514.07999999999993</v>
      </c>
      <c r="U10" s="63">
        <f t="shared" ref="U10" si="45">IF(D10=" ","",AJ10-AJ9)</f>
        <v>0</v>
      </c>
      <c r="V10" s="64">
        <f t="shared" ref="V10" si="46">IF(ISBLANK(U10)," ",U10*12)</f>
        <v>0</v>
      </c>
      <c r="W10" s="65">
        <f t="shared" ref="W10" si="47">IF(V10=" "," ", V10/Y10)</f>
        <v>0</v>
      </c>
      <c r="X10" s="65">
        <f t="shared" ref="X10" si="48">IF(V10=" "," ",(V10/V$5))</f>
        <v>0</v>
      </c>
      <c r="Y10" s="64">
        <f t="shared" ref="Y10" si="49">IF(V10=" ","",Y9+V10)</f>
        <v>254.76</v>
      </c>
      <c r="Z10" s="3"/>
      <c r="AA10" s="143">
        <f>'Rev Req''t_yrs 1-3_NVR'!J7</f>
        <v>45443</v>
      </c>
      <c r="AB10" s="139" t="str">
        <f t="shared" si="33"/>
        <v>June</v>
      </c>
      <c r="AC10" s="140">
        <f t="shared" si="34"/>
        <v>2024</v>
      </c>
      <c r="AD10" s="140">
        <f t="shared" si="35"/>
        <v>2024</v>
      </c>
      <c r="AE10" s="140">
        <f>'ORO Input'!$C$5</f>
        <v>6</v>
      </c>
      <c r="AF10" s="144" cm="1">
        <f t="array" ref="AF10">IF(AD10=2022,SUMPRODUCT(
(AB10='[6]Calculator Data Summary'!$A$8:$A$20)*'[6]Calculator Data Summary'!$G$8:$G$20),SUMPRODUCT((AB10='Calculator Data Summary_ORO'!$A$8:$A$19)*(AD10='Calculator Data Summary_ORO'!$G$7:$I$7)*'Calculator Data Summary_ORO'!$G$8:$I$19))</f>
        <v>42.84</v>
      </c>
      <c r="AG10" s="140">
        <f>'ORO Input'!$D$5</f>
        <v>7</v>
      </c>
      <c r="AH10" s="144" cm="1">
        <f t="array" ref="AH10">IF(AD10=2022,
SUMPRODUCT((AB10='[6]Calculator Data Summary'!$A$8:$A$20)*'[6]Calculator Data Summary'!$M$8:$M$20),
SUMPRODUCT((AB10='Calculator Data Summary_ORO'!$A$8:$A$19)*(AD10='Calculator Data Summary_ORO'!$O$7:$Q$7)*'Calculator Data Summary_ORO'!$O$8:$Q$19))</f>
        <v>24.55</v>
      </c>
      <c r="AI10" s="144" cm="1">
        <f t="array" ref="AI10">IF(AD10=2022,
SUMPRODUCT((AB10='Calculator Data Summary_ORO'!$A$8:$A$20)*'Calculator Data Summary_ORO'!$S$8:$S$20),
SUMPRODUCT((AB10='Calculator Data Summary_ORO'!$A$8:$A$19)*(AD10='Calculator Data Summary_ORO'!$V$7:$Y$7)*'Calculator Data Summary_ORO'!$V$8:$Y$19))</f>
        <v>42.84</v>
      </c>
      <c r="AJ10" s="144" cm="1">
        <f t="array" ref="AJ10">IF(AD10=2022,
SUMPRODUCT((AB10='Calculator Data Summary_ORO'!$A$8:$A$20)*'Calculator Data Summary_ORO'!$Y$8:$Y$20),
SUMPRODUCT((AB10='Calculator Data Summary_ORO'!$A$8:$A$19)*(AD10='Calculator Data Summary_ORO'!$AD$7:$AG$7)*'Calculator Data Summary_ORO'!$AD$8:$AG$19))</f>
        <v>21.23</v>
      </c>
    </row>
    <row r="11" spans="1:36" x14ac:dyDescent="0.25">
      <c r="A11" s="169" t="str">
        <f>'Rev Req''t_yrs 1-3_NVR'!A8</f>
        <v>Pending</v>
      </c>
      <c r="B11" s="3" t="str">
        <f>'Rev Req''t_yrs 1-3_NVR'!B8</f>
        <v>AL 2530-A, AL 2527, AL 2532, AL 2533</v>
      </c>
      <c r="C11" s="3" t="str">
        <f>'Rev Req''t_yrs 1-3_NVR'!C8</f>
        <v>General Balancing Account, Lead Service Line Account Amortizarion, IRMA, M-WRAM, ICBA</v>
      </c>
      <c r="D11" s="143" t="str">
        <f>IF('Rev Req''t_yrs 1-3_NVR'!J8=""," ",TEXT('Rev Req''t_yrs 1-3_NVR'!J8, "yyyy"))</f>
        <v>2024</v>
      </c>
      <c r="E11" s="63">
        <f t="shared" si="7"/>
        <v>5.769999999999996</v>
      </c>
      <c r="F11" s="64">
        <f t="shared" ref="F11:F13" si="50">IF(ISBLANK(E11)," ",E11*12)</f>
        <v>69.239999999999952</v>
      </c>
      <c r="G11" s="65">
        <f t="shared" ref="G11:G13" si="51">IF(F11=" "," ", F11/I11)</f>
        <v>0.11869985599670843</v>
      </c>
      <c r="H11" s="65">
        <f t="shared" ref="H11:H13" si="52">IF(F11=" "," ",(F11/F$5))</f>
        <v>0.12606510814944277</v>
      </c>
      <c r="I11" s="64">
        <f t="shared" ref="I11:I13" si="53">IF(F11="","",I10+F11)</f>
        <v>583.31999999999994</v>
      </c>
      <c r="J11" s="63">
        <f t="shared" ref="J11:J13" si="54">IF(D11=" ","",AH11-AH10)</f>
        <v>-1.3099999999999952</v>
      </c>
      <c r="K11" s="64">
        <f t="shared" ref="K11:K13" si="55">IF(ISBLANK(J11)," ",J11*12)</f>
        <v>-15.719999999999942</v>
      </c>
      <c r="L11" s="168">
        <f t="shared" ref="L11:L13" si="56">IF(K11=" "," ", K11/N11)</f>
        <v>-5.6368330464715774E-2</v>
      </c>
      <c r="M11" s="65">
        <f t="shared" ref="M11:M13" si="57">IF(K11=" "," ",(K11/K$5))</f>
        <v>-4.2936742051786145E-2</v>
      </c>
      <c r="N11" s="64">
        <f t="shared" ref="N11:N13" si="58">IF(K11=" ","",N10+K11)</f>
        <v>278.88000000000011</v>
      </c>
      <c r="O11" s="60"/>
      <c r="P11" s="63">
        <f t="shared" ref="P11:P13" si="59">IF(D11=" ","",AI11-AI10)</f>
        <v>5.769999999999996</v>
      </c>
      <c r="Q11" s="64">
        <f t="shared" ref="Q11:Q13" si="60">IF(ISBLANK(P11)," ",P11*12)</f>
        <v>69.239999999999952</v>
      </c>
      <c r="R11" s="65">
        <f t="shared" ref="R11:R13" si="61">IF(Q11=" "," ", Q11/T11)</f>
        <v>0.11869985599670843</v>
      </c>
      <c r="S11" s="65">
        <f t="shared" ref="S11:S13" si="62">IF(Q11=" "," ",(Q11/Q$5))</f>
        <v>0.1359246171967019</v>
      </c>
      <c r="T11" s="64">
        <f t="shared" ref="T11:T13" si="63">IF(Q11=" ","",T10+Q11)</f>
        <v>583.31999999999994</v>
      </c>
      <c r="U11" s="63">
        <f t="shared" ref="U11:U13" si="64">IF(D11=" ","",AJ11-AJ10)</f>
        <v>-1.3199999999999967</v>
      </c>
      <c r="V11" s="64">
        <f t="shared" ref="V11:V13" si="65">IF(ISBLANK(U11)," ",U11*12)</f>
        <v>-15.839999999999961</v>
      </c>
      <c r="W11" s="65">
        <f t="shared" ref="W11:W13" si="66">IF(V11=" "," ", V11/Y11)</f>
        <v>-6.6298342541436295E-2</v>
      </c>
      <c r="X11" s="65">
        <f t="shared" ref="X11:X13" si="67">IF(V11=" "," ",(V11/V$5))</f>
        <v>-4.8440366972476952E-2</v>
      </c>
      <c r="Y11" s="64">
        <f t="shared" ref="Y11:Y13" si="68">IF(V11=" ","",Y10+V11)</f>
        <v>238.92000000000002</v>
      </c>
      <c r="Z11" s="3"/>
      <c r="AA11" s="143">
        <f>'Rev Req''t_yrs 1-3_NVR'!J8</f>
        <v>45566</v>
      </c>
      <c r="AB11" s="139" t="str">
        <f t="shared" si="33"/>
        <v>October</v>
      </c>
      <c r="AC11" s="140">
        <f t="shared" si="34"/>
        <v>2024</v>
      </c>
      <c r="AD11" s="140">
        <f t="shared" si="35"/>
        <v>2024</v>
      </c>
      <c r="AE11" s="140">
        <f>'ORO Input'!$C$5</f>
        <v>6</v>
      </c>
      <c r="AF11" s="144" cm="1">
        <f t="array" ref="AF11">IF(AD11=2022,SUMPRODUCT(
(AB11='[6]Calculator Data Summary'!$A$8:$A$20)*'[6]Calculator Data Summary'!$G$8:$G$20),SUMPRODUCT((AB11='Calculator Data Summary_ORO'!$A$8:$A$19)*(AD11='Calculator Data Summary_ORO'!$G$7:$I$7)*'Calculator Data Summary_ORO'!$G$8:$I$19))</f>
        <v>48.61</v>
      </c>
      <c r="AG11" s="140">
        <f>'ORO Input'!$D$5</f>
        <v>7</v>
      </c>
      <c r="AH11" s="144" cm="1">
        <f t="array" ref="AH11">IF(AD11=2022,
SUMPRODUCT((AB11='[6]Calculator Data Summary'!$A$8:$A$20)*'[6]Calculator Data Summary'!$M$8:$M$20),
SUMPRODUCT((AB11='Calculator Data Summary_ORO'!$A$8:$A$19)*(AD11='Calculator Data Summary_ORO'!$O$7:$Q$7)*'Calculator Data Summary_ORO'!$O$8:$Q$19))</f>
        <v>23.240000000000006</v>
      </c>
      <c r="AI11" s="144" cm="1">
        <f t="array" ref="AI11">IF(AD11=2022,
SUMPRODUCT((AB11='Calculator Data Summary_ORO'!$A$8:$A$20)*'Calculator Data Summary_ORO'!$S$8:$S$20),
SUMPRODUCT((AB11='Calculator Data Summary_ORO'!$A$8:$A$19)*(AD11='Calculator Data Summary_ORO'!$V$7:$Y$7)*'Calculator Data Summary_ORO'!$V$8:$Y$19))</f>
        <v>48.61</v>
      </c>
      <c r="AJ11" s="144" cm="1">
        <f t="array" ref="AJ11">IF(AD11=2022,
SUMPRODUCT((AB11='Calculator Data Summary_ORO'!$A$8:$A$20)*'Calculator Data Summary_ORO'!$Y$8:$Y$20),
SUMPRODUCT((AB11='Calculator Data Summary_ORO'!$A$8:$A$19)*(AD11='Calculator Data Summary_ORO'!$AD$7:$AG$7)*'Calculator Data Summary_ORO'!$AD$8:$AG$19))</f>
        <v>19.910000000000004</v>
      </c>
    </row>
    <row r="12" spans="1:36" x14ac:dyDescent="0.25">
      <c r="A12" s="169" t="str">
        <f>'Rev Req''t_yrs 1-3_NVR'!A9</f>
        <v>Anticipated</v>
      </c>
      <c r="B12" s="3" t="str">
        <f>'Rev Req''t_yrs 1-3_NVR'!B9</f>
        <v>D.24-03-042</v>
      </c>
      <c r="C12" s="3" t="str">
        <f>'Rev Req''t_yrs 1-3_NVR'!C9</f>
        <v>2021 GRC  (Attrition Year)</v>
      </c>
      <c r="D12" s="143" t="str">
        <f>IF('Rev Req''t_yrs 1-3_NVR'!J9=""," ",TEXT('Rev Req''t_yrs 1-3_NVR'!J9, "yyyy"))</f>
        <v>2025</v>
      </c>
      <c r="E12" s="63">
        <f t="shared" si="7"/>
        <v>1.5079600000000042</v>
      </c>
      <c r="F12" s="64">
        <f t="shared" si="50"/>
        <v>18.09552000000005</v>
      </c>
      <c r="G12" s="65">
        <f t="shared" si="51"/>
        <v>3.0088215881093408E-2</v>
      </c>
      <c r="H12" s="65">
        <f t="shared" si="52"/>
        <v>3.2946471487874246E-2</v>
      </c>
      <c r="I12" s="64">
        <f t="shared" si="53"/>
        <v>601.41552000000001</v>
      </c>
      <c r="J12" s="63">
        <f t="shared" si="54"/>
        <v>1.0410099999999893</v>
      </c>
      <c r="K12" s="64">
        <f t="shared" si="55"/>
        <v>12.492119999999872</v>
      </c>
      <c r="L12" s="168">
        <f t="shared" si="56"/>
        <v>4.2873422481189596E-2</v>
      </c>
      <c r="M12" s="65">
        <f t="shared" si="57"/>
        <v>3.4120288430022599E-2</v>
      </c>
      <c r="N12" s="64">
        <f t="shared" si="58"/>
        <v>291.37212</v>
      </c>
      <c r="O12" s="60"/>
      <c r="P12" s="63">
        <f t="shared" si="59"/>
        <v>1.5100000000000051</v>
      </c>
      <c r="Q12" s="64">
        <f t="shared" si="60"/>
        <v>18.120000000000061</v>
      </c>
      <c r="R12" s="65">
        <f t="shared" si="61"/>
        <v>3.0127693535514866E-2</v>
      </c>
      <c r="S12" s="65">
        <f t="shared" si="62"/>
        <v>3.5571260306242761E-2</v>
      </c>
      <c r="T12" s="64">
        <f t="shared" si="63"/>
        <v>601.44000000000005</v>
      </c>
      <c r="U12" s="63">
        <f t="shared" si="64"/>
        <v>1.159999999999993</v>
      </c>
      <c r="V12" s="64">
        <f t="shared" si="65"/>
        <v>13.919999999999916</v>
      </c>
      <c r="W12" s="65">
        <f t="shared" si="66"/>
        <v>5.5054579971523181E-2</v>
      </c>
      <c r="X12" s="65">
        <f t="shared" si="67"/>
        <v>4.2568807339449295E-2</v>
      </c>
      <c r="Y12" s="64">
        <f t="shared" si="68"/>
        <v>252.83999999999992</v>
      </c>
      <c r="Z12" s="3"/>
      <c r="AA12" s="143">
        <f>'Rev Req''t_yrs 1-3_NVR'!J9</f>
        <v>45658</v>
      </c>
      <c r="AB12" s="139" t="str">
        <f t="shared" ref="AB12" si="69">IF(AA12=0," ",IF(DAY(AA12)&lt;=14,TEXT(AA12,"mmmm"),TEXT(EOMONTH(AA12,1),"mmmm")))</f>
        <v>January</v>
      </c>
      <c r="AC12" s="140">
        <f t="shared" ref="AC12" si="70">YEAR(AA12)</f>
        <v>2025</v>
      </c>
      <c r="AD12" s="140">
        <f t="shared" ref="AD12" si="71">IF(AA12=0," ",YEAR(AA12))</f>
        <v>2025</v>
      </c>
      <c r="AE12" s="140">
        <f>'ORO Input'!$C$5</f>
        <v>6</v>
      </c>
      <c r="AF12" s="144" cm="1">
        <f t="array" ref="AF12">IF(AD12=2022,SUMPRODUCT(
(AB12='[6]Calculator Data Summary'!$A$8:$A$20)*'[6]Calculator Data Summary'!$G$8:$G$20),SUMPRODUCT((AB12='Calculator Data Summary_ORO'!$A$8:$A$19)*(AD12='Calculator Data Summary_ORO'!$G$7:$I$7)*'Calculator Data Summary_ORO'!$G$8:$I$19))</f>
        <v>50.117960000000004</v>
      </c>
      <c r="AG12" s="140">
        <f>'ORO Input'!$D$5</f>
        <v>7</v>
      </c>
      <c r="AH12" s="144" cm="1">
        <f t="array" ref="AH12">IF(AD12=2022,
SUMPRODUCT((AB12='[6]Calculator Data Summary'!$A$8:$A$20)*'[6]Calculator Data Summary'!$M$8:$M$20),
SUMPRODUCT((AB12='Calculator Data Summary_ORO'!$A$8:$A$19)*(AD12='Calculator Data Summary_ORO'!$O$7:$Q$7)*'Calculator Data Summary_ORO'!$O$8:$Q$19))</f>
        <v>24.281009999999995</v>
      </c>
      <c r="AI12" s="144" cm="1">
        <f t="array" ref="AI12">IF(AD12=2022,
SUMPRODUCT((AB12='Calculator Data Summary_ORO'!$A$8:$A$20)*'Calculator Data Summary_ORO'!$S$8:$S$20),
SUMPRODUCT((AB12='Calculator Data Summary_ORO'!$A$8:$A$19)*(AD12='Calculator Data Summary_ORO'!$V$7:$Y$7)*'Calculator Data Summary_ORO'!$V$8:$Y$19))</f>
        <v>50.120000000000005</v>
      </c>
      <c r="AJ12" s="144" cm="1">
        <f t="array" ref="AJ12">IF(AD12=2022,
SUMPRODUCT((AB12='Calculator Data Summary_ORO'!$A$8:$A$20)*'Calculator Data Summary_ORO'!$Y$8:$Y$20),
SUMPRODUCT((AB12='Calculator Data Summary_ORO'!$A$8:$A$19)*(AD12='Calculator Data Summary_ORO'!$AD$7:$AG$7)*'Calculator Data Summary_ORO'!$AD$8:$AG$19))</f>
        <v>21.069999999999997</v>
      </c>
    </row>
    <row r="13" spans="1:36" x14ac:dyDescent="0.25">
      <c r="A13" s="169" t="str">
        <f>'Rev Req''t_yrs 1-3_NVR'!A10</f>
        <v>Anticipated</v>
      </c>
      <c r="B13" s="3" t="str">
        <f>'Rev Req''t_yrs 1-3_NVR'!B10</f>
        <v>A.24-07-003</v>
      </c>
      <c r="C13" s="3" t="str">
        <f>'Rev Req''t_yrs 1-3_NVR'!C10</f>
        <v>2024 GRC Application Test Year</v>
      </c>
      <c r="D13" s="143" t="str">
        <f>IF('Rev Req''t_yrs 1-3_NVR'!J10=""," ",TEXT('Rev Req''t_yrs 1-3_NVR'!J10, "yyyy"))</f>
        <v>2026</v>
      </c>
      <c r="E13" s="63">
        <f t="shared" si="7"/>
        <v>2.6420399999999944</v>
      </c>
      <c r="F13" s="64">
        <f t="shared" si="50"/>
        <v>31.704479999999933</v>
      </c>
      <c r="G13" s="65">
        <f t="shared" si="51"/>
        <v>5.0076573161485879E-2</v>
      </c>
      <c r="H13" s="65">
        <f t="shared" si="52"/>
        <v>5.7724273541621025E-2</v>
      </c>
      <c r="I13" s="64">
        <f t="shared" si="53"/>
        <v>633.11999999999989</v>
      </c>
      <c r="J13" s="63">
        <f t="shared" si="54"/>
        <v>9.418990000000008</v>
      </c>
      <c r="K13" s="64">
        <f t="shared" si="55"/>
        <v>113.0278800000001</v>
      </c>
      <c r="L13" s="168">
        <f t="shared" si="56"/>
        <v>0.27949525222551946</v>
      </c>
      <c r="M13" s="65">
        <f t="shared" si="57"/>
        <v>0.3087181252048512</v>
      </c>
      <c r="N13" s="64">
        <f t="shared" si="58"/>
        <v>404.40000000000009</v>
      </c>
      <c r="O13" s="60"/>
      <c r="P13" s="63">
        <f t="shared" si="59"/>
        <v>2.6399999999999935</v>
      </c>
      <c r="Q13" s="64">
        <f t="shared" si="60"/>
        <v>31.679999999999922</v>
      </c>
      <c r="R13" s="65">
        <f t="shared" si="61"/>
        <v>5.0037907505686E-2</v>
      </c>
      <c r="S13" s="65">
        <f t="shared" si="62"/>
        <v>6.2190812720847907E-2</v>
      </c>
      <c r="T13" s="64">
        <f t="shared" si="63"/>
        <v>633.12</v>
      </c>
      <c r="U13" s="63">
        <f t="shared" si="64"/>
        <v>8.4600000000000009</v>
      </c>
      <c r="V13" s="64">
        <f t="shared" si="65"/>
        <v>101.52000000000001</v>
      </c>
      <c r="W13" s="65">
        <f t="shared" si="66"/>
        <v>0.28648831696579763</v>
      </c>
      <c r="X13" s="65">
        <f t="shared" si="67"/>
        <v>0.31045871559633037</v>
      </c>
      <c r="Y13" s="64">
        <f t="shared" si="68"/>
        <v>354.3599999999999</v>
      </c>
      <c r="Z13" s="3"/>
      <c r="AA13" s="143">
        <f>'Rev Req''t_yrs 1-3_NVR'!J10</f>
        <v>46023</v>
      </c>
      <c r="AB13" s="139" t="str">
        <f t="shared" ref="AB13" si="72">IF(AA13=0," ",IF(DAY(AA13)&lt;=14,TEXT(AA13,"mmmm"),TEXT(EOMONTH(AA13,1),"mmmm")))</f>
        <v>January</v>
      </c>
      <c r="AC13" s="140">
        <f t="shared" ref="AC13" si="73">YEAR(AA13)</f>
        <v>2026</v>
      </c>
      <c r="AD13" s="140">
        <f t="shared" ref="AD13" si="74">IF(AA13=0," ",YEAR(AA13))</f>
        <v>2026</v>
      </c>
      <c r="AE13" s="140">
        <f>'ORO Input'!$C$5</f>
        <v>6</v>
      </c>
      <c r="AF13" s="144" cm="1">
        <f t="array" ref="AF13">IF(AD13=2022,SUMPRODUCT(
(AB13='[6]Calculator Data Summary'!$A$8:$A$20)*'[6]Calculator Data Summary'!$G$8:$G$20),SUMPRODUCT((AB13='Calculator Data Summary_ORO'!$A$8:$A$19)*(AD13='Calculator Data Summary_ORO'!$G$7:$I$7)*'Calculator Data Summary_ORO'!$G$8:$I$19))</f>
        <v>52.76</v>
      </c>
      <c r="AG13" s="140">
        <f>'ORO Input'!$D$5</f>
        <v>7</v>
      </c>
      <c r="AH13" s="144" cm="1">
        <f t="array" ref="AH13">IF(AD13=2022,
SUMPRODUCT((AB13='[6]Calculator Data Summary'!$A$8:$A$20)*'[6]Calculator Data Summary'!$M$8:$M$20),
SUMPRODUCT((AB13='Calculator Data Summary_ORO'!$A$8:$A$19)*(AD13='Calculator Data Summary_ORO'!$O$7:$Q$7)*'Calculator Data Summary_ORO'!$O$8:$Q$19))</f>
        <v>33.700000000000003</v>
      </c>
      <c r="AI13" s="144" cm="1">
        <f t="array" ref="AI13">IF(AD13=2022,
SUMPRODUCT((AB13='Calculator Data Summary_ORO'!$A$8:$A$20)*'Calculator Data Summary_ORO'!$S$8:$S$20),
SUMPRODUCT((AB13='Calculator Data Summary_ORO'!$A$8:$A$19)*(AD13='Calculator Data Summary_ORO'!$V$7:$Y$7)*'Calculator Data Summary_ORO'!$V$8:$Y$19))</f>
        <v>52.76</v>
      </c>
      <c r="AJ13" s="144" cm="1">
        <f t="array" ref="AJ13">IF(AD13=2022,
SUMPRODUCT((AB13='Calculator Data Summary_ORO'!$A$8:$A$20)*'Calculator Data Summary_ORO'!$Y$8:$Y$20),
SUMPRODUCT((AB13='Calculator Data Summary_ORO'!$A$8:$A$19)*(AD13='Calculator Data Summary_ORO'!$AD$7:$AG$7)*'Calculator Data Summary_ORO'!$AD$8:$AG$19))</f>
        <v>29.529999999999998</v>
      </c>
    </row>
    <row r="14" spans="1:36" x14ac:dyDescent="0.25">
      <c r="A14" s="169" t="str">
        <f>'Rev Req''t_yrs 1-3_NVR'!A11</f>
        <v>Anticipated</v>
      </c>
      <c r="B14" s="3" t="str">
        <f>'Rev Req''t_yrs 1-3_NVR'!B11</f>
        <v>AL 2490</v>
      </c>
      <c r="C14" s="3" t="str">
        <f>'Rev Req''t_yrs 1-3_NVR'!C11</f>
        <v>Drought Memo Account (DRMA)</v>
      </c>
      <c r="D14" s="143" t="str">
        <f>IF('Rev Req''t_yrs 1-3_NVR'!J11=""," ",TEXT('Rev Req''t_yrs 1-3_NVR'!J11, "yyyy"))</f>
        <v xml:space="preserve"> </v>
      </c>
      <c r="E14" s="63" t="str">
        <f t="shared" ref="E14:E21" si="75">IF(D14=" ","",AF14-$AF$5)</f>
        <v/>
      </c>
      <c r="F14" s="64"/>
      <c r="G14" s="65"/>
      <c r="H14" s="65"/>
      <c r="I14" s="64"/>
      <c r="J14" s="63"/>
      <c r="K14" s="64"/>
      <c r="L14" s="168"/>
      <c r="M14" s="65"/>
      <c r="N14" s="64"/>
      <c r="O14" s="60"/>
      <c r="P14" s="63"/>
      <c r="Q14" s="64"/>
      <c r="R14" s="65"/>
      <c r="S14" s="65"/>
      <c r="T14" s="64"/>
      <c r="U14" s="63"/>
      <c r="V14" s="64"/>
      <c r="W14" s="65"/>
      <c r="X14" s="65"/>
      <c r="Y14" s="64"/>
      <c r="Z14" s="3"/>
      <c r="AA14" s="143">
        <f>'Rev Req''t_yrs 1-3_NVR'!J11</f>
        <v>0</v>
      </c>
      <c r="AB14" s="139" t="str">
        <f t="shared" si="33"/>
        <v xml:space="preserve"> </v>
      </c>
      <c r="AC14" s="140">
        <f t="shared" si="34"/>
        <v>1900</v>
      </c>
      <c r="AD14" s="140" t="str">
        <f t="shared" si="35"/>
        <v xml:space="preserve"> </v>
      </c>
      <c r="AE14" s="140">
        <f>'ORO Input'!$C$5</f>
        <v>6</v>
      </c>
      <c r="AF14" s="144" cm="1">
        <f t="array" ref="AF14">IF(AD14=2022,SUMPRODUCT(
(AB14='[6]Calculator Data Summary'!$A$8:$A$20)*'[6]Calculator Data Summary'!$G$8:$G$20),SUMPRODUCT((AB14='Calculator Data Summary_ORO'!$A$8:$A$19)*(AD14='Calculator Data Summary_ORO'!$G$7:$I$7)*'Calculator Data Summary_ORO'!$G$8:$I$19))</f>
        <v>0</v>
      </c>
      <c r="AG14" s="140">
        <f>'ORO Input'!$D$5</f>
        <v>7</v>
      </c>
      <c r="AH14" s="144" cm="1">
        <f t="array" ref="AH14">IF(AD14=2022,
SUMPRODUCT((AB14='[6]Calculator Data Summary'!$A$8:$A$20)*'[6]Calculator Data Summary'!$M$8:$M$20),
SUMPRODUCT((AB14='Calculator Data Summary_ORO'!$A$8:$A$19)*(AD14='Calculator Data Summary_ORO'!$O$7:$Q$7)*'Calculator Data Summary_ORO'!$O$8:$Q$19))</f>
        <v>0</v>
      </c>
      <c r="AI14" s="144" cm="1">
        <f t="array" ref="AI14">IF(AD14=2022,
SUMPRODUCT((AB14='Calculator Data Summary_ORO'!$A$8:$A$20)*'Calculator Data Summary_ORO'!$S$8:$S$20),
SUMPRODUCT((AB14='Calculator Data Summary_ORO'!$A$8:$A$19)*(AD14='Calculator Data Summary_ORO'!$V$7:$Y$7)*'Calculator Data Summary_ORO'!$V$8:$Y$19))</f>
        <v>0</v>
      </c>
      <c r="AJ14" s="144" cm="1">
        <f t="array" ref="AJ14">IF(AD14=2022,
SUMPRODUCT((AB14='Calculator Data Summary_ORO'!$A$8:$A$20)*'Calculator Data Summary_ORO'!$Y$8:$Y$20),
SUMPRODUCT((AB14='Calculator Data Summary_ORO'!$A$8:$A$19)*(AD14='Calculator Data Summary_ORO'!$AD$7:$AG$7)*'Calculator Data Summary_ORO'!$AD$8:$AG$19))</f>
        <v>0</v>
      </c>
    </row>
    <row r="15" spans="1:36" x14ac:dyDescent="0.25">
      <c r="A15" s="169" t="str">
        <f>'Rev Req''t_yrs 1-3_NVR'!A12</f>
        <v>Anticipated</v>
      </c>
      <c r="B15" s="3" t="str">
        <f>'Rev Req''t_yrs 1-3_NVR'!B12</f>
        <v>TBD</v>
      </c>
      <c r="C15" s="3" t="str">
        <f>'Rev Req''t_yrs 1-3_NVR'!C12</f>
        <v>Public Safety Power Shut-Off Memo Account (PSPS)</v>
      </c>
      <c r="D15" s="143" t="str">
        <f>IF('Rev Req''t_yrs 1-3_NVR'!J12=""," ",TEXT('Rev Req''t_yrs 1-3_NVR'!J12, "yyyy"))</f>
        <v xml:space="preserve"> </v>
      </c>
      <c r="E15" s="63" t="str">
        <f t="shared" si="75"/>
        <v/>
      </c>
      <c r="F15" s="64"/>
      <c r="G15" s="65"/>
      <c r="H15" s="65"/>
      <c r="I15" s="64"/>
      <c r="J15" s="63"/>
      <c r="K15" s="64"/>
      <c r="L15" s="168"/>
      <c r="M15" s="65"/>
      <c r="N15" s="64"/>
      <c r="O15" s="60"/>
      <c r="P15" s="63"/>
      <c r="Q15" s="64"/>
      <c r="R15" s="65"/>
      <c r="S15" s="65"/>
      <c r="T15" s="64"/>
      <c r="U15" s="63"/>
      <c r="V15" s="64"/>
      <c r="W15" s="65"/>
      <c r="X15" s="65"/>
      <c r="Y15" s="64"/>
      <c r="Z15" s="3"/>
      <c r="AA15" s="143">
        <f>'Rev Req''t_yrs 1-3_NVR'!J12</f>
        <v>0</v>
      </c>
      <c r="AB15" s="139" t="str">
        <f t="shared" si="33"/>
        <v xml:space="preserve"> </v>
      </c>
      <c r="AC15" s="140">
        <f t="shared" si="34"/>
        <v>1900</v>
      </c>
      <c r="AD15" s="140" t="str">
        <f t="shared" si="35"/>
        <v xml:space="preserve"> </v>
      </c>
      <c r="AE15" s="140">
        <f>'ORO Input'!$C$5</f>
        <v>6</v>
      </c>
      <c r="AF15" s="144" cm="1">
        <f t="array" ref="AF15">IF(AD15=2022,SUMPRODUCT(
(AB15='[6]Calculator Data Summary'!$A$8:$A$20)*'[6]Calculator Data Summary'!$G$8:$G$20),SUMPRODUCT((AB15='Calculator Data Summary_ORO'!$A$8:$A$19)*(AD15='Calculator Data Summary_ORO'!$G$7:$I$7)*'Calculator Data Summary_ORO'!$G$8:$I$19))</f>
        <v>0</v>
      </c>
      <c r="AG15" s="140">
        <f>'ORO Input'!$D$5</f>
        <v>7</v>
      </c>
      <c r="AH15" s="144" cm="1">
        <f t="array" ref="AH15">IF(AD15=2022,
SUMPRODUCT((AB15='[6]Calculator Data Summary'!$A$8:$A$20)*'[6]Calculator Data Summary'!$M$8:$M$20),
SUMPRODUCT((AB15='Calculator Data Summary_ORO'!$A$8:$A$19)*(AD15='Calculator Data Summary_ORO'!$O$7:$Q$7)*'Calculator Data Summary_ORO'!$O$8:$Q$19))</f>
        <v>0</v>
      </c>
      <c r="AI15" s="144" cm="1">
        <f t="array" ref="AI15">IF(AD15=2022,
SUMPRODUCT((AB15='Calculator Data Summary_ORO'!$A$8:$A$20)*'Calculator Data Summary_ORO'!$S$8:$S$20),
SUMPRODUCT((AB15='Calculator Data Summary_ORO'!$A$8:$A$19)*(AD15='Calculator Data Summary_ORO'!$V$7:$Y$7)*'Calculator Data Summary_ORO'!$V$8:$Y$19))</f>
        <v>0</v>
      </c>
      <c r="AJ15" s="144" cm="1">
        <f t="array" ref="AJ15">IF(AD15=2022,
SUMPRODUCT((AB15='Calculator Data Summary_ORO'!$A$8:$A$20)*'Calculator Data Summary_ORO'!$Y$8:$Y$20),
SUMPRODUCT((AB15='Calculator Data Summary_ORO'!$A$8:$A$19)*(AD15='Calculator Data Summary_ORO'!$AD$7:$AG$7)*'Calculator Data Summary_ORO'!$AD$8:$AG$19))</f>
        <v>0</v>
      </c>
    </row>
    <row r="16" spans="1:36" x14ac:dyDescent="0.25">
      <c r="A16" s="169" t="str">
        <f>'Rev Req''t_yrs 1-3_NVR'!A13</f>
        <v>Anticipated</v>
      </c>
      <c r="B16" s="3" t="str">
        <f>'Rev Req''t_yrs 1-3_NVR'!B13</f>
        <v>TBD</v>
      </c>
      <c r="C16" s="3" t="str">
        <f>'Rev Req''t_yrs 1-3_NVR'!C13</f>
        <v>Drought Response Memo Account (DREMA)</v>
      </c>
      <c r="D16" s="143" t="str">
        <f>IF('Rev Req''t_yrs 1-3_NVR'!J13=""," ",TEXT('Rev Req''t_yrs 1-3_NVR'!J13, "yyyy"))</f>
        <v xml:space="preserve"> </v>
      </c>
      <c r="E16" s="63" t="str">
        <f t="shared" si="75"/>
        <v/>
      </c>
      <c r="F16" s="64"/>
      <c r="G16" s="65"/>
      <c r="H16" s="65"/>
      <c r="I16" s="64"/>
      <c r="J16" s="63"/>
      <c r="K16" s="64"/>
      <c r="L16" s="168"/>
      <c r="M16" s="65"/>
      <c r="N16" s="64"/>
      <c r="O16" s="60"/>
      <c r="P16" s="63"/>
      <c r="Q16" s="64"/>
      <c r="R16" s="65"/>
      <c r="S16" s="65"/>
      <c r="T16" s="64"/>
      <c r="U16" s="63"/>
      <c r="V16" s="64"/>
      <c r="W16" s="65"/>
      <c r="X16" s="65"/>
      <c r="Y16" s="64"/>
      <c r="Z16" s="3"/>
      <c r="AA16" s="143">
        <f>'Rev Req''t_yrs 1-3_NVR'!J13</f>
        <v>0</v>
      </c>
      <c r="AB16" s="139" t="str">
        <f t="shared" ref="AB16:AB53" si="76">IF(AA16=0," ",IF(DAY(AA16)&lt;=14,TEXT(AA16,"mmmm"),TEXT(EOMONTH(AA16,1),"mmmm")))</f>
        <v xml:space="preserve"> </v>
      </c>
      <c r="AC16" s="140">
        <f t="shared" ref="AC16:AC53" si="77">YEAR(AA16)</f>
        <v>1900</v>
      </c>
      <c r="AD16" s="140" t="str">
        <f t="shared" ref="AD16:AD53" si="78">IF(AA16=0," ",YEAR(AA16))</f>
        <v xml:space="preserve"> </v>
      </c>
      <c r="AE16" s="140">
        <f>'ORO Input'!$C$5</f>
        <v>6</v>
      </c>
      <c r="AF16" s="144" cm="1">
        <f t="array" ref="AF16">IF(AD16=2022,SUMPRODUCT(
(AB16='[6]Calculator Data Summary'!$A$8:$A$20)*'[6]Calculator Data Summary'!$G$8:$G$20),SUMPRODUCT((AB16='Calculator Data Summary_ORO'!$A$8:$A$19)*(AD16='Calculator Data Summary_ORO'!$G$7:$I$7)*'Calculator Data Summary_ORO'!$G$8:$I$19))</f>
        <v>0</v>
      </c>
      <c r="AG16" s="140">
        <f>'ORO Input'!$D$5</f>
        <v>7</v>
      </c>
      <c r="AH16" s="144" cm="1">
        <f t="array" ref="AH16">IF(AD16=2022,
SUMPRODUCT((AB16='[6]Calculator Data Summary'!$A$8:$A$20)*'[6]Calculator Data Summary'!$M$8:$M$20),
SUMPRODUCT((AB16='Calculator Data Summary_ORO'!$A$8:$A$19)*(AD16='Calculator Data Summary_ORO'!$O$7:$Q$7)*'Calculator Data Summary_ORO'!$O$8:$Q$19))</f>
        <v>0</v>
      </c>
      <c r="AI16" s="144" cm="1">
        <f t="array" ref="AI16">IF(AD16=2022,
SUMPRODUCT((AB16='Calculator Data Summary_ORO'!$A$8:$A$20)*'Calculator Data Summary_ORO'!$S$8:$S$20),
SUMPRODUCT((AB16='Calculator Data Summary_ORO'!$A$8:$A$19)*(AD16='Calculator Data Summary_ORO'!$V$7:$Y$7)*'Calculator Data Summary_ORO'!$V$8:$Y$19))</f>
        <v>0</v>
      </c>
      <c r="AJ16" s="144" cm="1">
        <f t="array" ref="AJ16">IF(AD16=2022,
SUMPRODUCT((AB16='Calculator Data Summary_ORO'!$A$8:$A$20)*'Calculator Data Summary_ORO'!$Y$8:$Y$20),
SUMPRODUCT((AB16='Calculator Data Summary_ORO'!$A$8:$A$19)*(AD16='Calculator Data Summary_ORO'!$AD$7:$AG$7)*'Calculator Data Summary_ORO'!$AD$8:$AG$19))</f>
        <v>0</v>
      </c>
    </row>
    <row r="17" spans="1:36" x14ac:dyDescent="0.25">
      <c r="A17" s="169" t="str">
        <f>'Rev Req''t_yrs 1-3_NVR'!A14</f>
        <v>Anticipated</v>
      </c>
      <c r="B17" s="3" t="str">
        <f>'Rev Req''t_yrs 1-3_NVR'!B14</f>
        <v>TBD</v>
      </c>
      <c r="C17" s="3" t="str">
        <f>'Rev Req''t_yrs 1-3_NVR'!C14</f>
        <v>Catastrophic Events Memo Account (CEMA)</v>
      </c>
      <c r="D17" s="143" t="str">
        <f>IF('Rev Req''t_yrs 1-3_NVR'!J14=""," ",TEXT('Rev Req''t_yrs 1-3_NVR'!J14, "yyyy"))</f>
        <v xml:space="preserve"> </v>
      </c>
      <c r="E17" s="63" t="str">
        <f t="shared" si="75"/>
        <v/>
      </c>
      <c r="F17" s="64"/>
      <c r="G17" s="65"/>
      <c r="H17" s="65"/>
      <c r="I17" s="64"/>
      <c r="J17" s="63"/>
      <c r="K17" s="64"/>
      <c r="L17" s="168"/>
      <c r="M17" s="65"/>
      <c r="N17" s="64"/>
      <c r="O17" s="60"/>
      <c r="P17" s="63"/>
      <c r="Q17" s="64"/>
      <c r="R17" s="65"/>
      <c r="S17" s="65"/>
      <c r="T17" s="64"/>
      <c r="U17" s="63"/>
      <c r="V17" s="64"/>
      <c r="W17" s="65"/>
      <c r="X17" s="65"/>
      <c r="Y17" s="64"/>
      <c r="Z17" s="3"/>
      <c r="AA17" s="143">
        <f>'Rev Req''t_yrs 1-3_NVR'!J14</f>
        <v>0</v>
      </c>
      <c r="AB17" s="139" t="str">
        <f t="shared" si="76"/>
        <v xml:space="preserve"> </v>
      </c>
      <c r="AC17" s="140">
        <f t="shared" si="77"/>
        <v>1900</v>
      </c>
      <c r="AD17" s="140" t="str">
        <f t="shared" si="78"/>
        <v xml:space="preserve"> </v>
      </c>
      <c r="AE17" s="140">
        <f>'ORO Input'!$C$5</f>
        <v>6</v>
      </c>
      <c r="AF17" s="144" cm="1">
        <f t="array" ref="AF17">IF(AD17=2022,SUMPRODUCT(
(AB17='[6]Calculator Data Summary'!$A$8:$A$20)*'[6]Calculator Data Summary'!$G$8:$G$20),SUMPRODUCT((AB17='Calculator Data Summary_ORO'!$A$8:$A$19)*(AD17='Calculator Data Summary_ORO'!$G$7:$I$7)*'Calculator Data Summary_ORO'!$G$8:$I$19))</f>
        <v>0</v>
      </c>
      <c r="AG17" s="140">
        <f>'ORO Input'!$D$5</f>
        <v>7</v>
      </c>
      <c r="AH17" s="144" cm="1">
        <f t="array" ref="AH17">IF(AD17=2022,
SUMPRODUCT((AB17='[6]Calculator Data Summary'!$A$8:$A$20)*'[6]Calculator Data Summary'!$M$8:$M$20),
SUMPRODUCT((AB17='Calculator Data Summary_ORO'!$A$8:$A$19)*(AD17='Calculator Data Summary_ORO'!$O$7:$Q$7)*'Calculator Data Summary_ORO'!$O$8:$Q$19))</f>
        <v>0</v>
      </c>
      <c r="AI17" s="144" cm="1">
        <f t="array" ref="AI17">IF(AD17=2022,
SUMPRODUCT((AB17='Calculator Data Summary_ORO'!$A$8:$A$20)*'Calculator Data Summary_ORO'!$S$8:$S$20),
SUMPRODUCT((AB17='Calculator Data Summary_ORO'!$A$8:$A$19)*(AD17='Calculator Data Summary_ORO'!$V$7:$Y$7)*'Calculator Data Summary_ORO'!$V$8:$Y$19))</f>
        <v>0</v>
      </c>
      <c r="AJ17" s="144" cm="1">
        <f t="array" ref="AJ17">IF(AD17=2022,
SUMPRODUCT((AB17='Calculator Data Summary_ORO'!$A$8:$A$20)*'Calculator Data Summary_ORO'!$Y$8:$Y$20),
SUMPRODUCT((AB17='Calculator Data Summary_ORO'!$A$8:$A$19)*(AD17='Calculator Data Summary_ORO'!$AD$7:$AG$7)*'Calculator Data Summary_ORO'!$AD$8:$AG$19))</f>
        <v>0</v>
      </c>
    </row>
    <row r="18" spans="1:36" x14ac:dyDescent="0.25">
      <c r="A18" s="169" t="str">
        <f>'Rev Req''t_yrs 1-3_NVR'!A15</f>
        <v>Anticipated</v>
      </c>
      <c r="B18" s="3" t="str">
        <f>'Rev Req''t_yrs 1-3_NVR'!B15</f>
        <v>TBD</v>
      </c>
      <c r="C18" s="3" t="str">
        <f>'Rev Req''t_yrs 1-3_NVR'!C15</f>
        <v>2021 GRC IRMA</v>
      </c>
      <c r="D18" s="143" t="str">
        <f>IF('Rev Req''t_yrs 1-3_NVR'!J15=""," ",TEXT('Rev Req''t_yrs 1-3_NVR'!J15, "yyyy"))</f>
        <v xml:space="preserve"> </v>
      </c>
      <c r="E18" s="63" t="str">
        <f t="shared" si="75"/>
        <v/>
      </c>
      <c r="F18" s="64"/>
      <c r="G18" s="65"/>
      <c r="H18" s="65"/>
      <c r="I18" s="64"/>
      <c r="J18" s="63"/>
      <c r="K18" s="64"/>
      <c r="L18" s="168"/>
      <c r="M18" s="65"/>
      <c r="N18" s="64"/>
      <c r="O18" s="60"/>
      <c r="P18" s="63"/>
      <c r="Q18" s="64"/>
      <c r="R18" s="65"/>
      <c r="S18" s="65"/>
      <c r="T18" s="64"/>
      <c r="U18" s="63"/>
      <c r="V18" s="64"/>
      <c r="W18" s="65"/>
      <c r="X18" s="65"/>
      <c r="Y18" s="64"/>
      <c r="Z18" s="3"/>
      <c r="AA18" s="143">
        <f>'Rev Req''t_yrs 1-3_NVR'!J15</f>
        <v>0</v>
      </c>
      <c r="AB18" s="139" t="str">
        <f t="shared" si="76"/>
        <v xml:space="preserve"> </v>
      </c>
      <c r="AC18" s="140">
        <f t="shared" si="77"/>
        <v>1900</v>
      </c>
      <c r="AD18" s="140" t="str">
        <f t="shared" si="78"/>
        <v xml:space="preserve"> </v>
      </c>
      <c r="AE18" s="140">
        <f>'ORO Input'!$C$5</f>
        <v>6</v>
      </c>
      <c r="AF18" s="144" cm="1">
        <f t="array" ref="AF18">IF(AD18=2022,SUMPRODUCT(
(AB18='[6]Calculator Data Summary'!$A$8:$A$20)*'[6]Calculator Data Summary'!$G$8:$G$20),SUMPRODUCT((AB18='Calculator Data Summary_ORO'!$A$8:$A$19)*(AD18='Calculator Data Summary_ORO'!$G$7:$I$7)*'Calculator Data Summary_ORO'!$G$8:$I$19))</f>
        <v>0</v>
      </c>
      <c r="AG18" s="140">
        <f>'ORO Input'!$D$5</f>
        <v>7</v>
      </c>
      <c r="AH18" s="144" cm="1">
        <f t="array" ref="AH18">IF(AD18=2022,
SUMPRODUCT((AB18='[6]Calculator Data Summary'!$A$8:$A$20)*'[6]Calculator Data Summary'!$M$8:$M$20),
SUMPRODUCT((AB18='Calculator Data Summary_ORO'!$A$8:$A$19)*(AD18='Calculator Data Summary_ORO'!$O$7:$Q$7)*'Calculator Data Summary_ORO'!$O$8:$Q$19))</f>
        <v>0</v>
      </c>
      <c r="AI18" s="144" cm="1">
        <f t="array" ref="AI18">IF(AD18=2022,
SUMPRODUCT((AB18='Calculator Data Summary_ORO'!$A$8:$A$20)*'Calculator Data Summary_ORO'!$S$8:$S$20),
SUMPRODUCT((AB18='Calculator Data Summary_ORO'!$A$8:$A$19)*(AD18='Calculator Data Summary_ORO'!$V$7:$Y$7)*'Calculator Data Summary_ORO'!$V$8:$Y$19))</f>
        <v>0</v>
      </c>
      <c r="AJ18" s="144" cm="1">
        <f t="array" ref="AJ18">IF(AD18=2022,
SUMPRODUCT((AB18='Calculator Data Summary_ORO'!$A$8:$A$20)*'Calculator Data Summary_ORO'!$Y$8:$Y$20),
SUMPRODUCT((AB18='Calculator Data Summary_ORO'!$A$8:$A$19)*(AD18='Calculator Data Summary_ORO'!$AD$7:$AG$7)*'Calculator Data Summary_ORO'!$AD$8:$AG$19))</f>
        <v>0</v>
      </c>
    </row>
    <row r="19" spans="1:36" x14ac:dyDescent="0.25">
      <c r="A19" s="169" t="str">
        <f>'Rev Req''t_yrs 1-3_NVR'!A16</f>
        <v>Anticipated</v>
      </c>
      <c r="B19" s="3" t="str">
        <f>'Rev Req''t_yrs 1-3_NVR'!B16</f>
        <v>TBD</v>
      </c>
      <c r="C19" s="3" t="str">
        <f>'Rev Req''t_yrs 1-3_NVR'!C16</f>
        <v>January 2025 Step Rates</v>
      </c>
      <c r="D19" s="143" t="str">
        <f>IF('Rev Req''t_yrs 1-3_NVR'!J16=""," ",TEXT('Rev Req''t_yrs 1-3_NVR'!J16, "yyyy"))</f>
        <v>2025</v>
      </c>
      <c r="E19" s="63">
        <f t="shared" si="75"/>
        <v>4.3479600000000076</v>
      </c>
      <c r="F19" s="64"/>
      <c r="G19" s="65"/>
      <c r="H19" s="65"/>
      <c r="I19" s="64"/>
      <c r="J19" s="63"/>
      <c r="K19" s="64"/>
      <c r="L19" s="168"/>
      <c r="M19" s="65"/>
      <c r="N19" s="64"/>
      <c r="O19" s="60"/>
      <c r="P19" s="63"/>
      <c r="Q19" s="64"/>
      <c r="R19" s="65"/>
      <c r="S19" s="65"/>
      <c r="T19" s="64"/>
      <c r="U19" s="63"/>
      <c r="V19" s="64"/>
      <c r="W19" s="65"/>
      <c r="X19" s="65"/>
      <c r="Y19" s="64"/>
      <c r="Z19" s="3"/>
      <c r="AA19" s="143">
        <f>'Rev Req''t_yrs 1-3_NVR'!J16</f>
        <v>45658</v>
      </c>
      <c r="AB19" s="139" t="str">
        <f t="shared" si="76"/>
        <v>January</v>
      </c>
      <c r="AC19" s="140">
        <f t="shared" si="77"/>
        <v>2025</v>
      </c>
      <c r="AD19" s="140">
        <f t="shared" si="78"/>
        <v>2025</v>
      </c>
      <c r="AE19" s="140">
        <f>'ORO Input'!$C$5</f>
        <v>6</v>
      </c>
      <c r="AF19" s="144" cm="1">
        <f t="array" ref="AF19">IF(AD19=2022,SUMPRODUCT(
(AB19='[6]Calculator Data Summary'!$A$8:$A$20)*'[6]Calculator Data Summary'!$G$8:$G$20),SUMPRODUCT((AB19='Calculator Data Summary_ORO'!$A$8:$A$19)*(AD19='Calculator Data Summary_ORO'!$G$7:$I$7)*'Calculator Data Summary_ORO'!$G$8:$I$19))</f>
        <v>50.117960000000004</v>
      </c>
      <c r="AG19" s="140">
        <f>'ORO Input'!$D$5</f>
        <v>7</v>
      </c>
      <c r="AH19" s="144" cm="1">
        <f t="array" ref="AH19">IF(AD19=2022,
SUMPRODUCT((AB19='[6]Calculator Data Summary'!$A$8:$A$20)*'[6]Calculator Data Summary'!$M$8:$M$20),
SUMPRODUCT((AB19='Calculator Data Summary_ORO'!$A$8:$A$19)*(AD19='Calculator Data Summary_ORO'!$O$7:$Q$7)*'Calculator Data Summary_ORO'!$O$8:$Q$19))</f>
        <v>24.281009999999995</v>
      </c>
      <c r="AI19" s="144" cm="1">
        <f t="array" ref="AI19">IF(AD19=2022,
SUMPRODUCT((AB19='Calculator Data Summary_ORO'!$A$8:$A$20)*'Calculator Data Summary_ORO'!$S$8:$S$20),
SUMPRODUCT((AB19='Calculator Data Summary_ORO'!$A$8:$A$19)*(AD19='Calculator Data Summary_ORO'!$V$7:$Y$7)*'Calculator Data Summary_ORO'!$V$8:$Y$19))</f>
        <v>50.120000000000005</v>
      </c>
      <c r="AJ19" s="144" cm="1">
        <f t="array" ref="AJ19">IF(AD19=2022,
SUMPRODUCT((AB19='Calculator Data Summary_ORO'!$A$8:$A$20)*'Calculator Data Summary_ORO'!$Y$8:$Y$20),
SUMPRODUCT((AB19='Calculator Data Summary_ORO'!$A$8:$A$19)*(AD19='Calculator Data Summary_ORO'!$AD$7:$AG$7)*'Calculator Data Summary_ORO'!$AD$8:$AG$19))</f>
        <v>21.069999999999997</v>
      </c>
    </row>
    <row r="20" spans="1:36" x14ac:dyDescent="0.25">
      <c r="A20" s="169" t="str">
        <f>'Rev Req''t_yrs 1-3_NVR'!A17</f>
        <v>Anticipated</v>
      </c>
      <c r="B20" s="3" t="str">
        <f>'Rev Req''t_yrs 1-3_NVR'!B17</f>
        <v>TBD</v>
      </c>
      <c r="C20" s="3" t="str">
        <f>'Rev Req''t_yrs 1-3_NVR'!C17</f>
        <v>RSF Sucharge</v>
      </c>
      <c r="D20" s="143" t="str">
        <f>IF('Rev Req''t_yrs 1-3_NVR'!J17=""," ",TEXT('Rev Req''t_yrs 1-3_NVR'!J17, "yyyy"))</f>
        <v>2025</v>
      </c>
      <c r="E20" s="63">
        <f t="shared" si="75"/>
        <v>4.3479600000000076</v>
      </c>
      <c r="F20" s="64"/>
      <c r="G20" s="65"/>
      <c r="H20" s="65"/>
      <c r="I20" s="64"/>
      <c r="J20" s="63"/>
      <c r="K20" s="64"/>
      <c r="L20" s="168"/>
      <c r="M20" s="65"/>
      <c r="N20" s="64"/>
      <c r="O20" s="60"/>
      <c r="P20" s="63"/>
      <c r="Q20" s="64"/>
      <c r="R20" s="65"/>
      <c r="S20" s="65"/>
      <c r="T20" s="64"/>
      <c r="U20" s="63"/>
      <c r="V20" s="64"/>
      <c r="W20" s="65"/>
      <c r="X20" s="65"/>
      <c r="Y20" s="64"/>
      <c r="Z20" s="3"/>
      <c r="AA20" s="143">
        <f>'Rev Req''t_yrs 1-3_NVR'!J17</f>
        <v>45658</v>
      </c>
      <c r="AB20" s="139" t="str">
        <f t="shared" si="76"/>
        <v>January</v>
      </c>
      <c r="AC20" s="140">
        <f t="shared" si="77"/>
        <v>2025</v>
      </c>
      <c r="AD20" s="140">
        <f t="shared" si="78"/>
        <v>2025</v>
      </c>
      <c r="AE20" s="140">
        <f>'ORO Input'!$C$5</f>
        <v>6</v>
      </c>
      <c r="AF20" s="144" cm="1">
        <f t="array" ref="AF20">IF(AD20=2022,SUMPRODUCT(
(AB20='[6]Calculator Data Summary'!$A$8:$A$20)*'[6]Calculator Data Summary'!$G$8:$G$20),SUMPRODUCT((AB20='Calculator Data Summary_ORO'!$A$8:$A$19)*(AD20='Calculator Data Summary_ORO'!$G$7:$I$7)*'Calculator Data Summary_ORO'!$G$8:$I$19))</f>
        <v>50.117960000000004</v>
      </c>
      <c r="AG20" s="140">
        <f>'ORO Input'!$D$5</f>
        <v>7</v>
      </c>
      <c r="AH20" s="144" cm="1">
        <f t="array" ref="AH20">IF(AD20=2022,
SUMPRODUCT((AB20='[6]Calculator Data Summary'!$A$8:$A$20)*'[6]Calculator Data Summary'!$M$8:$M$20),
SUMPRODUCT((AB20='Calculator Data Summary_ORO'!$A$8:$A$19)*(AD20='Calculator Data Summary_ORO'!$O$7:$Q$7)*'Calculator Data Summary_ORO'!$O$8:$Q$19))</f>
        <v>24.281009999999995</v>
      </c>
      <c r="AI20" s="144" cm="1">
        <f t="array" ref="AI20">IF(AD20=2022,
SUMPRODUCT((AB20='Calculator Data Summary_ORO'!$A$8:$A$20)*'Calculator Data Summary_ORO'!$S$8:$S$20),
SUMPRODUCT((AB20='Calculator Data Summary_ORO'!$A$8:$A$19)*(AD20='Calculator Data Summary_ORO'!$V$7:$Y$7)*'Calculator Data Summary_ORO'!$V$8:$Y$19))</f>
        <v>50.120000000000005</v>
      </c>
      <c r="AJ20" s="144" cm="1">
        <f t="array" ref="AJ20">IF(AD20=2022,
SUMPRODUCT((AB20='Calculator Data Summary_ORO'!$A$8:$A$20)*'Calculator Data Summary_ORO'!$Y$8:$Y$20),
SUMPRODUCT((AB20='Calculator Data Summary_ORO'!$A$8:$A$19)*(AD20='Calculator Data Summary_ORO'!$AD$7:$AG$7)*'Calculator Data Summary_ORO'!$AD$8:$AG$19))</f>
        <v>21.069999999999997</v>
      </c>
    </row>
    <row r="21" spans="1:36" x14ac:dyDescent="0.25">
      <c r="A21" s="169" t="str">
        <f>'Rev Req''t_yrs 1-3_NVR'!A18</f>
        <v>Anticipated</v>
      </c>
      <c r="B21" s="3" t="str">
        <f>'Rev Req''t_yrs 1-3_NVR'!B18</f>
        <v>TBD</v>
      </c>
      <c r="C21" s="3" t="str">
        <f>'Rev Req''t_yrs 1-3_NVR'!C18</f>
        <v>CAP Sucharge</v>
      </c>
      <c r="D21" s="143" t="str">
        <f>IF('Rev Req''t_yrs 1-3_NVR'!J18=""," ",TEXT('Rev Req''t_yrs 1-3_NVR'!J18, "yyyy"))</f>
        <v>2025</v>
      </c>
      <c r="E21" s="63">
        <f t="shared" si="75"/>
        <v>4.3479600000000076</v>
      </c>
      <c r="F21" s="64"/>
      <c r="G21" s="65"/>
      <c r="H21" s="65"/>
      <c r="I21" s="64"/>
      <c r="J21" s="63"/>
      <c r="K21" s="64"/>
      <c r="L21" s="168"/>
      <c r="M21" s="65"/>
      <c r="N21" s="64"/>
      <c r="O21" s="60"/>
      <c r="P21" s="63"/>
      <c r="Q21" s="64"/>
      <c r="R21" s="65"/>
      <c r="S21" s="65"/>
      <c r="T21" s="64"/>
      <c r="U21" s="63"/>
      <c r="V21" s="64"/>
      <c r="W21" s="65"/>
      <c r="X21" s="65"/>
      <c r="Y21" s="64"/>
      <c r="Z21" s="3"/>
      <c r="AA21" s="143">
        <f>'Rev Req''t_yrs 1-3_NVR'!J18</f>
        <v>45658</v>
      </c>
      <c r="AB21" s="139" t="str">
        <f t="shared" si="76"/>
        <v>January</v>
      </c>
      <c r="AC21" s="140">
        <f t="shared" si="77"/>
        <v>2025</v>
      </c>
      <c r="AD21" s="140">
        <f t="shared" si="78"/>
        <v>2025</v>
      </c>
      <c r="AE21" s="140">
        <f>'ORO Input'!$C$5</f>
        <v>6</v>
      </c>
      <c r="AF21" s="144" cm="1">
        <f t="array" ref="AF21">IF(AD21=2022,SUMPRODUCT(
(AB21='[6]Calculator Data Summary'!$A$8:$A$20)*'[6]Calculator Data Summary'!$G$8:$G$20),SUMPRODUCT((AB21='Calculator Data Summary_ORO'!$A$8:$A$19)*(AD21='Calculator Data Summary_ORO'!$G$7:$I$7)*'Calculator Data Summary_ORO'!$G$8:$I$19))</f>
        <v>50.117960000000004</v>
      </c>
      <c r="AG21" s="140">
        <f>'ORO Input'!$D$5</f>
        <v>7</v>
      </c>
      <c r="AH21" s="144" cm="1">
        <f t="array" ref="AH21">IF(AD21=2022,
SUMPRODUCT((AB21='[6]Calculator Data Summary'!$A$8:$A$20)*'[6]Calculator Data Summary'!$M$8:$M$20),
SUMPRODUCT((AB21='Calculator Data Summary_ORO'!$A$8:$A$19)*(AD21='Calculator Data Summary_ORO'!$O$7:$Q$7)*'Calculator Data Summary_ORO'!$O$8:$Q$19))</f>
        <v>24.281009999999995</v>
      </c>
      <c r="AI21" s="144" cm="1">
        <f t="array" ref="AI21">IF(AD21=2022,
SUMPRODUCT((AB21='Calculator Data Summary_ORO'!$A$8:$A$20)*'Calculator Data Summary_ORO'!$S$8:$S$20),
SUMPRODUCT((AB21='Calculator Data Summary_ORO'!$A$8:$A$19)*(AD21='Calculator Data Summary_ORO'!$V$7:$Y$7)*'Calculator Data Summary_ORO'!$V$8:$Y$19))</f>
        <v>50.120000000000005</v>
      </c>
      <c r="AJ21" s="144" cm="1">
        <f t="array" ref="AJ21">IF(AD21=2022,
SUMPRODUCT((AB21='Calculator Data Summary_ORO'!$A$8:$A$20)*'Calculator Data Summary_ORO'!$Y$8:$Y$20),
SUMPRODUCT((AB21='Calculator Data Summary_ORO'!$A$8:$A$19)*(AD21='Calculator Data Summary_ORO'!$AD$7:$AG$7)*'Calculator Data Summary_ORO'!$AD$8:$AG$19))</f>
        <v>21.069999999999997</v>
      </c>
    </row>
    <row r="22" spans="1:36" x14ac:dyDescent="0.25">
      <c r="A22" s="3">
        <f>'Rev Req''t_yrs 1-3_ORO'!A21</f>
        <v>0</v>
      </c>
      <c r="B22" s="3">
        <f>'Rev Req''t_yrs 1-3_ORO'!B21</f>
        <v>0</v>
      </c>
      <c r="C22" s="3">
        <f>'Rev Req''t_yrs 1-3_ORO'!C21</f>
        <v>0</v>
      </c>
      <c r="D22" s="143" t="str">
        <f>IF('Rev Req''t_yrs 1-3_ORO'!J21=""," ",TEXT('Rev Req''t_yrs 1-3_ORO'!J21, "yyyy"))</f>
        <v xml:space="preserve"> </v>
      </c>
      <c r="E22" s="63"/>
      <c r="F22" s="64" t="str">
        <f t="shared" ref="F22:F53" si="79">IF(ISBLANK(E22)," ",E22*12)</f>
        <v xml:space="preserve"> </v>
      </c>
      <c r="G22" s="65" t="str">
        <f t="shared" si="8"/>
        <v xml:space="preserve"> </v>
      </c>
      <c r="H22" s="65" t="str">
        <f t="shared" ref="H22:H53" si="80">IF(F22=" "," ",(F22/F$5))</f>
        <v xml:space="preserve"> </v>
      </c>
      <c r="I22" s="64" t="str">
        <f t="shared" ref="I22:I53" si="81">IF(F22=" ","",I21+F22)</f>
        <v/>
      </c>
      <c r="J22" s="63"/>
      <c r="K22" s="64" t="str">
        <f t="shared" ref="K22:K53" si="82">IF(ISBLANK(J22)," ",J22*12)</f>
        <v xml:space="preserve"> </v>
      </c>
      <c r="L22" s="65" t="str">
        <f t="shared" si="10"/>
        <v xml:space="preserve"> </v>
      </c>
      <c r="M22" s="65" t="str">
        <f t="shared" ref="M22:M53" si="83">IF(K22=" "," ",(K22/K$5))</f>
        <v xml:space="preserve"> </v>
      </c>
      <c r="N22" s="64" t="str">
        <f t="shared" ref="N22:N53" si="84">IF(K22=" ","",N21+K22)</f>
        <v/>
      </c>
      <c r="O22" s="60"/>
      <c r="P22" s="63"/>
      <c r="Q22" s="64" t="str">
        <f t="shared" ref="Q22:Q53" si="85">IF(ISBLANK(P22)," ",P22*12)</f>
        <v xml:space="preserve"> </v>
      </c>
      <c r="R22" s="65" t="str">
        <f t="shared" si="13"/>
        <v xml:space="preserve"> </v>
      </c>
      <c r="S22" s="65" t="str">
        <f t="shared" ref="S22:S53" si="86">IF(Q22=" "," ",(Q22/Q$5))</f>
        <v xml:space="preserve"> </v>
      </c>
      <c r="T22" s="64" t="str">
        <f t="shared" ref="T22:T53" si="87">IF(Q22=" ","",T21+Q22)</f>
        <v/>
      </c>
      <c r="U22" s="63"/>
      <c r="V22" s="64" t="str">
        <f t="shared" ref="V22:V53" si="88">IF(ISBLANK(U22)," ",U22*12)</f>
        <v xml:space="preserve"> </v>
      </c>
      <c r="W22" s="65" t="str">
        <f t="shared" si="16"/>
        <v xml:space="preserve"> </v>
      </c>
      <c r="X22" s="65" t="str">
        <f t="shared" ref="X22:X53" si="89">IF(V22=" "," ",(V22/V$5))</f>
        <v xml:space="preserve"> </v>
      </c>
      <c r="Y22" s="64" t="str">
        <f t="shared" ref="Y22:Y53" si="90">IF(V22=" ","",Y21+V22)</f>
        <v/>
      </c>
      <c r="Z22" s="3"/>
      <c r="AA22" s="143">
        <f>'Rev Req''t_yrs 1-3_NVR'!J19</f>
        <v>45658</v>
      </c>
      <c r="AB22" s="139" t="str">
        <f t="shared" si="76"/>
        <v>January</v>
      </c>
      <c r="AC22" s="140">
        <f t="shared" si="77"/>
        <v>2025</v>
      </c>
      <c r="AD22" s="140">
        <f t="shared" si="78"/>
        <v>2025</v>
      </c>
      <c r="AE22" s="140">
        <f>'ORO Input'!$C$5</f>
        <v>6</v>
      </c>
      <c r="AF22" s="144" cm="1">
        <f t="array" ref="AF22">IF(AD22=2022,SUMPRODUCT(
(AB22='[6]Calculator Data Summary'!$A$8:$A$20)*'[6]Calculator Data Summary'!$G$8:$G$20),SUMPRODUCT((AB22='Calculator Data Summary_ORO'!$A$8:$A$19)*(AD22='Calculator Data Summary_ORO'!$G$7:$I$7)*'Calculator Data Summary_ORO'!$G$8:$I$19))</f>
        <v>50.117960000000004</v>
      </c>
      <c r="AG22" s="140">
        <f>'ORO Input'!$D$5</f>
        <v>7</v>
      </c>
      <c r="AH22" s="144" cm="1">
        <f t="array" ref="AH22">IF(AD22=2022,
SUMPRODUCT((AB22='[6]Calculator Data Summary'!$A$8:$A$20)*'[6]Calculator Data Summary'!$M$8:$M$20),
SUMPRODUCT((AB22='Calculator Data Summary_ORO'!$A$8:$A$19)*(AD22='Calculator Data Summary_ORO'!$O$7:$Q$7)*'Calculator Data Summary_ORO'!$O$8:$Q$19))</f>
        <v>24.281009999999995</v>
      </c>
      <c r="AI22" s="144" cm="1">
        <f t="array" ref="AI22">IF(AD22=2022,
SUMPRODUCT((AB22='Calculator Data Summary_ORO'!$A$8:$A$20)*'Calculator Data Summary_ORO'!$S$8:$S$20),
SUMPRODUCT((AB22='Calculator Data Summary_ORO'!$A$8:$A$19)*(AD22='Calculator Data Summary_ORO'!$V$7:$Y$7)*'Calculator Data Summary_ORO'!$V$8:$Y$19))</f>
        <v>50.120000000000005</v>
      </c>
      <c r="AJ22" s="144" cm="1">
        <f t="array" ref="AJ22">IF(AD22=2022,
SUMPRODUCT((AB22='Calculator Data Summary_ORO'!$A$8:$A$20)*'Calculator Data Summary_ORO'!$Y$8:$Y$20),
SUMPRODUCT((AB22='Calculator Data Summary_ORO'!$A$8:$A$19)*(AD22='Calculator Data Summary_ORO'!$AD$7:$AG$7)*'Calculator Data Summary_ORO'!$AD$8:$AG$19))</f>
        <v>21.069999999999997</v>
      </c>
    </row>
    <row r="23" spans="1:36" x14ac:dyDescent="0.25">
      <c r="A23" s="3">
        <f>'Rev Req''t_yrs 1-3_ORO'!A22</f>
        <v>0</v>
      </c>
      <c r="B23" s="3">
        <f>'Rev Req''t_yrs 1-3_ORO'!B22</f>
        <v>0</v>
      </c>
      <c r="C23" s="3">
        <f>'Rev Req''t_yrs 1-3_ORO'!C22</f>
        <v>0</v>
      </c>
      <c r="D23" s="143" t="str">
        <f>IF('Rev Req''t_yrs 1-3_ORO'!J22=""," ",TEXT('Rev Req''t_yrs 1-3_ORO'!J22, "yyyy"))</f>
        <v xml:space="preserve"> </v>
      </c>
      <c r="E23" s="63"/>
      <c r="F23" s="64" t="str">
        <f t="shared" si="79"/>
        <v xml:space="preserve"> </v>
      </c>
      <c r="G23" s="65" t="str">
        <f t="shared" si="8"/>
        <v xml:space="preserve"> </v>
      </c>
      <c r="H23" s="65" t="str">
        <f t="shared" si="80"/>
        <v xml:space="preserve"> </v>
      </c>
      <c r="I23" s="64" t="str">
        <f t="shared" si="81"/>
        <v/>
      </c>
      <c r="J23" s="63"/>
      <c r="K23" s="64" t="str">
        <f t="shared" si="82"/>
        <v xml:space="preserve"> </v>
      </c>
      <c r="L23" s="65" t="str">
        <f t="shared" si="10"/>
        <v xml:space="preserve"> </v>
      </c>
      <c r="M23" s="65" t="str">
        <f t="shared" si="83"/>
        <v xml:space="preserve"> </v>
      </c>
      <c r="N23" s="64" t="str">
        <f t="shared" si="84"/>
        <v/>
      </c>
      <c r="O23" s="60"/>
      <c r="P23" s="63"/>
      <c r="Q23" s="64" t="str">
        <f t="shared" si="85"/>
        <v xml:space="preserve"> </v>
      </c>
      <c r="R23" s="65" t="str">
        <f t="shared" si="13"/>
        <v xml:space="preserve"> </v>
      </c>
      <c r="S23" s="65" t="str">
        <f t="shared" si="86"/>
        <v xml:space="preserve"> </v>
      </c>
      <c r="T23" s="64" t="str">
        <f t="shared" si="87"/>
        <v/>
      </c>
      <c r="U23" s="63"/>
      <c r="V23" s="64" t="str">
        <f t="shared" si="88"/>
        <v xml:space="preserve"> </v>
      </c>
      <c r="W23" s="65" t="str">
        <f t="shared" si="16"/>
        <v xml:space="preserve"> </v>
      </c>
      <c r="X23" s="65" t="str">
        <f t="shared" si="89"/>
        <v xml:space="preserve"> </v>
      </c>
      <c r="Y23" s="64" t="str">
        <f t="shared" si="90"/>
        <v/>
      </c>
      <c r="Z23" s="3"/>
      <c r="AA23" s="143">
        <f>'Rev Req''t_yrs 1-3_NVR'!J20</f>
        <v>0</v>
      </c>
      <c r="AB23" s="139" t="str">
        <f t="shared" si="76"/>
        <v xml:space="preserve"> </v>
      </c>
      <c r="AC23" s="140">
        <f t="shared" si="77"/>
        <v>1900</v>
      </c>
      <c r="AD23" s="140" t="str">
        <f t="shared" si="78"/>
        <v xml:space="preserve"> </v>
      </c>
      <c r="AE23" s="140">
        <f>'ORO Input'!$C$5</f>
        <v>6</v>
      </c>
      <c r="AF23" s="144" cm="1">
        <f t="array" ref="AF23">IF(AD23=2022,SUMPRODUCT(
(AB23='[6]Calculator Data Summary'!$A$8:$A$20)*'[6]Calculator Data Summary'!$G$8:$G$20),SUMPRODUCT((AB23='Calculator Data Summary_ORO'!$A$8:$A$19)*(AD23='Calculator Data Summary_ORO'!$G$7:$I$7)*'Calculator Data Summary_ORO'!$G$8:$I$19))</f>
        <v>0</v>
      </c>
      <c r="AG23" s="140">
        <f>'ORO Input'!$D$5</f>
        <v>7</v>
      </c>
      <c r="AH23" s="144" cm="1">
        <f t="array" ref="AH23">IF(AD23=2022,
SUMPRODUCT((AB23='[6]Calculator Data Summary'!$A$8:$A$20)*'[6]Calculator Data Summary'!$M$8:$M$20),
SUMPRODUCT((AB23='Calculator Data Summary_ORO'!$A$8:$A$19)*(AD23='Calculator Data Summary_ORO'!$O$7:$Q$7)*'Calculator Data Summary_ORO'!$O$8:$Q$19))</f>
        <v>0</v>
      </c>
      <c r="AI23" s="144" cm="1">
        <f t="array" ref="AI23">IF(AD23=2022,
SUMPRODUCT((AB23='Calculator Data Summary_ORO'!$A$8:$A$20)*'Calculator Data Summary_ORO'!$S$8:$S$20),
SUMPRODUCT((AB23='Calculator Data Summary_ORO'!$A$8:$A$19)*(AD23='Calculator Data Summary_ORO'!$V$7:$Y$7)*'Calculator Data Summary_ORO'!$V$8:$Y$19))</f>
        <v>0</v>
      </c>
      <c r="AJ23" s="144" cm="1">
        <f t="array" ref="AJ23">IF(AD23=2022,
SUMPRODUCT((AB23='Calculator Data Summary_ORO'!$A$8:$A$20)*'Calculator Data Summary_ORO'!$Y$8:$Y$20),
SUMPRODUCT((AB23='Calculator Data Summary_ORO'!$A$8:$A$19)*(AD23='Calculator Data Summary_ORO'!$AD$7:$AG$7)*'Calculator Data Summary_ORO'!$AD$8:$AG$19))</f>
        <v>0</v>
      </c>
    </row>
    <row r="24" spans="1:36" x14ac:dyDescent="0.25">
      <c r="A24" s="3">
        <f>'Rev Req''t_yrs 1-3_ORO'!A24</f>
        <v>0</v>
      </c>
      <c r="B24" s="3">
        <f>'Rev Req''t_yrs 1-3_ORO'!B24</f>
        <v>0</v>
      </c>
      <c r="C24" s="3">
        <f>'Rev Req''t_yrs 1-3_ORO'!C24</f>
        <v>0</v>
      </c>
      <c r="D24" s="143"/>
      <c r="E24" s="63"/>
      <c r="F24" s="64" t="str">
        <f t="shared" si="79"/>
        <v xml:space="preserve"> </v>
      </c>
      <c r="G24" s="65" t="str">
        <f t="shared" si="8"/>
        <v xml:space="preserve"> </v>
      </c>
      <c r="H24" s="65" t="str">
        <f t="shared" si="80"/>
        <v xml:space="preserve"> </v>
      </c>
      <c r="I24" s="64" t="str">
        <f t="shared" si="81"/>
        <v/>
      </c>
      <c r="J24" s="63"/>
      <c r="K24" s="64" t="str">
        <f t="shared" si="82"/>
        <v xml:space="preserve"> </v>
      </c>
      <c r="L24" s="65" t="str">
        <f t="shared" si="10"/>
        <v xml:space="preserve"> </v>
      </c>
      <c r="M24" s="65" t="str">
        <f t="shared" si="83"/>
        <v xml:space="preserve"> </v>
      </c>
      <c r="N24" s="64" t="str">
        <f t="shared" si="84"/>
        <v/>
      </c>
      <c r="O24" s="60"/>
      <c r="P24" s="63"/>
      <c r="Q24" s="64" t="str">
        <f t="shared" si="85"/>
        <v xml:space="preserve"> </v>
      </c>
      <c r="R24" s="65" t="str">
        <f t="shared" si="13"/>
        <v xml:space="preserve"> </v>
      </c>
      <c r="S24" s="65" t="str">
        <f t="shared" si="86"/>
        <v xml:space="preserve"> </v>
      </c>
      <c r="T24" s="64" t="str">
        <f t="shared" si="87"/>
        <v/>
      </c>
      <c r="U24" s="63"/>
      <c r="V24" s="64" t="str">
        <f t="shared" si="88"/>
        <v xml:space="preserve"> </v>
      </c>
      <c r="W24" s="65" t="str">
        <f t="shared" si="16"/>
        <v xml:space="preserve"> </v>
      </c>
      <c r="X24" s="65" t="str">
        <f t="shared" si="89"/>
        <v xml:space="preserve"> </v>
      </c>
      <c r="Y24" s="64" t="str">
        <f t="shared" si="90"/>
        <v/>
      </c>
      <c r="Z24" s="3"/>
      <c r="AA24" s="143">
        <f>'Rev Req''t_yrs 1-3_NVR'!J21</f>
        <v>0</v>
      </c>
      <c r="AB24" s="139" t="str">
        <f t="shared" si="76"/>
        <v xml:space="preserve"> </v>
      </c>
      <c r="AC24" s="140">
        <f t="shared" si="77"/>
        <v>1900</v>
      </c>
      <c r="AD24" s="140" t="str">
        <f t="shared" si="78"/>
        <v xml:space="preserve"> </v>
      </c>
      <c r="AE24" s="140">
        <f>'ORO Input'!$C$5</f>
        <v>6</v>
      </c>
      <c r="AF24" s="144" cm="1">
        <f t="array" ref="AF24">IF(AD24=2022,SUMPRODUCT(
(AB24='[6]Calculator Data Summary'!$A$8:$A$20)*'[6]Calculator Data Summary'!$G$8:$G$20),SUMPRODUCT((AB24='Calculator Data Summary_ORO'!$A$8:$A$19)*(AD24='Calculator Data Summary_ORO'!$G$7:$I$7)*'Calculator Data Summary_ORO'!$G$8:$I$19))</f>
        <v>0</v>
      </c>
      <c r="AG24" s="140">
        <f>'ORO Input'!$D$5</f>
        <v>7</v>
      </c>
      <c r="AH24" s="144" cm="1">
        <f t="array" ref="AH24">IF(AD24=2022,
SUMPRODUCT((AB24='[6]Calculator Data Summary'!$A$8:$A$20)*'[6]Calculator Data Summary'!$M$8:$M$20),
SUMPRODUCT((AB24='Calculator Data Summary_ORO'!$A$8:$A$19)*(AD24='Calculator Data Summary_ORO'!$O$7:$Q$7)*'Calculator Data Summary_ORO'!$O$8:$Q$19))</f>
        <v>0</v>
      </c>
      <c r="AI24" s="144" cm="1">
        <f t="array" ref="AI24">IF(AD24=2022,
SUMPRODUCT((AB24='Calculator Data Summary_ORO'!$A$8:$A$20)*'Calculator Data Summary_ORO'!$S$8:$S$20),
SUMPRODUCT((AB24='Calculator Data Summary_ORO'!$A$8:$A$19)*(AD24='Calculator Data Summary_ORO'!$V$7:$Y$7)*'Calculator Data Summary_ORO'!$V$8:$Y$19))</f>
        <v>0</v>
      </c>
      <c r="AJ24" s="144" cm="1">
        <f t="array" ref="AJ24">IF(AD24=2022,
SUMPRODUCT((AB24='Calculator Data Summary_ORO'!$A$8:$A$20)*'Calculator Data Summary_ORO'!$Y$8:$Y$20),
SUMPRODUCT((AB24='Calculator Data Summary_ORO'!$A$8:$A$19)*(AD24='Calculator Data Summary_ORO'!$AD$7:$AG$7)*'Calculator Data Summary_ORO'!$AD$8:$AG$19))</f>
        <v>0</v>
      </c>
    </row>
    <row r="25" spans="1:36" x14ac:dyDescent="0.25">
      <c r="A25" s="3">
        <f>'Rev Req''t_yrs 1-3_ORO'!A25</f>
        <v>0</v>
      </c>
      <c r="B25" s="3">
        <f>'Rev Req''t_yrs 1-3_ORO'!B25</f>
        <v>0</v>
      </c>
      <c r="C25" s="3">
        <f>'Rev Req''t_yrs 1-3_ORO'!C25</f>
        <v>0</v>
      </c>
      <c r="D25" s="143"/>
      <c r="E25" s="63"/>
      <c r="F25" s="64" t="str">
        <f t="shared" si="79"/>
        <v xml:space="preserve"> </v>
      </c>
      <c r="G25" s="65" t="str">
        <f t="shared" si="8"/>
        <v xml:space="preserve"> </v>
      </c>
      <c r="H25" s="65" t="str">
        <f t="shared" si="80"/>
        <v xml:space="preserve"> </v>
      </c>
      <c r="I25" s="64" t="str">
        <f t="shared" si="81"/>
        <v/>
      </c>
      <c r="J25" s="63"/>
      <c r="K25" s="64" t="str">
        <f t="shared" si="82"/>
        <v xml:space="preserve"> </v>
      </c>
      <c r="L25" s="65" t="str">
        <f t="shared" si="10"/>
        <v xml:space="preserve"> </v>
      </c>
      <c r="M25" s="65" t="str">
        <f t="shared" si="83"/>
        <v xml:space="preserve"> </v>
      </c>
      <c r="N25" s="64" t="str">
        <f t="shared" si="84"/>
        <v/>
      </c>
      <c r="O25" s="60"/>
      <c r="P25" s="63"/>
      <c r="Q25" s="64" t="str">
        <f t="shared" si="85"/>
        <v xml:space="preserve"> </v>
      </c>
      <c r="R25" s="65" t="str">
        <f t="shared" si="13"/>
        <v xml:space="preserve"> </v>
      </c>
      <c r="S25" s="65" t="str">
        <f t="shared" si="86"/>
        <v xml:space="preserve"> </v>
      </c>
      <c r="T25" s="64" t="str">
        <f t="shared" si="87"/>
        <v/>
      </c>
      <c r="U25" s="63"/>
      <c r="V25" s="64" t="str">
        <f t="shared" si="88"/>
        <v xml:space="preserve"> </v>
      </c>
      <c r="W25" s="65" t="str">
        <f t="shared" si="16"/>
        <v xml:space="preserve"> </v>
      </c>
      <c r="X25" s="65" t="str">
        <f t="shared" si="89"/>
        <v xml:space="preserve"> </v>
      </c>
      <c r="Y25" s="64" t="str">
        <f t="shared" si="90"/>
        <v/>
      </c>
      <c r="Z25" s="3"/>
      <c r="AA25" s="143">
        <f>'Rev Req''t_yrs 1-3_NVR'!J22</f>
        <v>0</v>
      </c>
      <c r="AB25" s="139" t="str">
        <f t="shared" si="76"/>
        <v xml:space="preserve"> </v>
      </c>
      <c r="AC25" s="140">
        <f t="shared" si="77"/>
        <v>1900</v>
      </c>
      <c r="AD25" s="140" t="str">
        <f t="shared" si="78"/>
        <v xml:space="preserve"> </v>
      </c>
      <c r="AE25" s="140">
        <f>'ORO Input'!$C$5</f>
        <v>6</v>
      </c>
      <c r="AF25" s="144" cm="1">
        <f t="array" ref="AF25">IF(AD25=2022,SUMPRODUCT(
(AB25='[6]Calculator Data Summary'!$A$8:$A$20)*'[6]Calculator Data Summary'!$G$8:$G$20),SUMPRODUCT((AB25='Calculator Data Summary_ORO'!$A$8:$A$19)*(AD25='Calculator Data Summary_ORO'!$G$7:$I$7)*'Calculator Data Summary_ORO'!$G$8:$I$19))</f>
        <v>0</v>
      </c>
      <c r="AG25" s="140">
        <f>'ORO Input'!$D$5</f>
        <v>7</v>
      </c>
      <c r="AH25" s="144" cm="1">
        <f t="array" ref="AH25">IF(AD25=2022,
SUMPRODUCT((AB25='[6]Calculator Data Summary'!$A$8:$A$20)*'[6]Calculator Data Summary'!$M$8:$M$20),
SUMPRODUCT((AB25='Calculator Data Summary_ORO'!$A$8:$A$19)*(AD25='Calculator Data Summary_ORO'!$O$7:$Q$7)*'Calculator Data Summary_ORO'!$O$8:$Q$19))</f>
        <v>0</v>
      </c>
      <c r="AI25" s="144" cm="1">
        <f t="array" ref="AI25">IF(AD25=2022,
SUMPRODUCT((AB25='Calculator Data Summary_ORO'!$A$8:$A$20)*'Calculator Data Summary_ORO'!$S$8:$S$20),
SUMPRODUCT((AB25='Calculator Data Summary_ORO'!$A$8:$A$19)*(AD25='Calculator Data Summary_ORO'!$V$7:$Y$7)*'Calculator Data Summary_ORO'!$V$8:$Y$19))</f>
        <v>0</v>
      </c>
      <c r="AJ25" s="144" cm="1">
        <f t="array" ref="AJ25">IF(AD25=2022,
SUMPRODUCT((AB25='Calculator Data Summary_ORO'!$A$8:$A$20)*'Calculator Data Summary_ORO'!$Y$8:$Y$20),
SUMPRODUCT((AB25='Calculator Data Summary_ORO'!$A$8:$A$19)*(AD25='Calculator Data Summary_ORO'!$AD$7:$AG$7)*'Calculator Data Summary_ORO'!$AD$8:$AG$19))</f>
        <v>0</v>
      </c>
    </row>
    <row r="26" spans="1:36" x14ac:dyDescent="0.25">
      <c r="A26" s="3">
        <f>'Rev Req''t_yrs 1-3_ORO'!A26</f>
        <v>0</v>
      </c>
      <c r="B26" s="3">
        <f>'Rev Req''t_yrs 1-3_ORO'!B26</f>
        <v>0</v>
      </c>
      <c r="C26" s="3">
        <f>'Rev Req''t_yrs 1-3_ORO'!C26</f>
        <v>0</v>
      </c>
      <c r="D26" s="143"/>
      <c r="E26" s="63"/>
      <c r="F26" s="64" t="str">
        <f t="shared" si="79"/>
        <v xml:space="preserve"> </v>
      </c>
      <c r="G26" s="65" t="str">
        <f t="shared" si="8"/>
        <v xml:space="preserve"> </v>
      </c>
      <c r="H26" s="65" t="str">
        <f t="shared" si="80"/>
        <v xml:space="preserve"> </v>
      </c>
      <c r="I26" s="64" t="str">
        <f t="shared" si="81"/>
        <v/>
      </c>
      <c r="J26" s="63"/>
      <c r="K26" s="64" t="str">
        <f t="shared" si="82"/>
        <v xml:space="preserve"> </v>
      </c>
      <c r="L26" s="65" t="str">
        <f t="shared" si="10"/>
        <v xml:space="preserve"> </v>
      </c>
      <c r="M26" s="65" t="str">
        <f t="shared" si="83"/>
        <v xml:space="preserve"> </v>
      </c>
      <c r="N26" s="64" t="str">
        <f t="shared" si="84"/>
        <v/>
      </c>
      <c r="O26" s="60"/>
      <c r="P26" s="63"/>
      <c r="Q26" s="64" t="str">
        <f t="shared" si="85"/>
        <v xml:space="preserve"> </v>
      </c>
      <c r="R26" s="65" t="str">
        <f t="shared" si="13"/>
        <v xml:space="preserve"> </v>
      </c>
      <c r="S26" s="65" t="str">
        <f t="shared" si="86"/>
        <v xml:space="preserve"> </v>
      </c>
      <c r="T26" s="64" t="str">
        <f t="shared" si="87"/>
        <v/>
      </c>
      <c r="U26" s="63"/>
      <c r="V26" s="64" t="str">
        <f t="shared" si="88"/>
        <v xml:space="preserve"> </v>
      </c>
      <c r="W26" s="65" t="str">
        <f t="shared" si="16"/>
        <v xml:space="preserve"> </v>
      </c>
      <c r="X26" s="65" t="str">
        <f t="shared" si="89"/>
        <v xml:space="preserve"> </v>
      </c>
      <c r="Y26" s="64" t="str">
        <f t="shared" si="90"/>
        <v/>
      </c>
      <c r="Z26" s="3"/>
      <c r="AA26" s="143">
        <f>'Rev Req''t_yrs 1-3_NVR'!J23</f>
        <v>0</v>
      </c>
      <c r="AB26" s="139" t="str">
        <f t="shared" si="76"/>
        <v xml:space="preserve"> </v>
      </c>
      <c r="AC26" s="140">
        <f t="shared" si="77"/>
        <v>1900</v>
      </c>
      <c r="AD26" s="140" t="str">
        <f t="shared" si="78"/>
        <v xml:space="preserve"> </v>
      </c>
      <c r="AE26" s="140">
        <f>'ORO Input'!$C$5</f>
        <v>6</v>
      </c>
      <c r="AF26" s="144" cm="1">
        <f t="array" ref="AF26">IF(AD26=2022,SUMPRODUCT(
(AB26='[6]Calculator Data Summary'!$A$8:$A$20)*'[6]Calculator Data Summary'!$G$8:$G$20),SUMPRODUCT((AB26='Calculator Data Summary_ORO'!$A$8:$A$19)*(AD26='Calculator Data Summary_ORO'!$G$7:$I$7)*'Calculator Data Summary_ORO'!$G$8:$I$19))</f>
        <v>0</v>
      </c>
      <c r="AG26" s="140">
        <f>'ORO Input'!$D$5</f>
        <v>7</v>
      </c>
      <c r="AH26" s="144" cm="1">
        <f t="array" ref="AH26">IF(AD26=2022,
SUMPRODUCT((AB26='[6]Calculator Data Summary'!$A$8:$A$20)*'[6]Calculator Data Summary'!$M$8:$M$20),
SUMPRODUCT((AB26='Calculator Data Summary_ORO'!$A$8:$A$19)*(AD26='Calculator Data Summary_ORO'!$O$7:$Q$7)*'Calculator Data Summary_ORO'!$O$8:$Q$19))</f>
        <v>0</v>
      </c>
      <c r="AI26" s="144" cm="1">
        <f t="array" ref="AI26">IF(AD26=2022,
SUMPRODUCT((AB26='Calculator Data Summary_ORO'!$A$8:$A$20)*'Calculator Data Summary_ORO'!$S$8:$S$20),
SUMPRODUCT((AB26='Calculator Data Summary_ORO'!$A$8:$A$19)*(AD26='Calculator Data Summary_ORO'!$V$7:$Y$7)*'Calculator Data Summary_ORO'!$V$8:$Y$19))</f>
        <v>0</v>
      </c>
      <c r="AJ26" s="144" cm="1">
        <f t="array" ref="AJ26">IF(AD26=2022,
SUMPRODUCT((AB26='Calculator Data Summary_ORO'!$A$8:$A$20)*'Calculator Data Summary_ORO'!$Y$8:$Y$20),
SUMPRODUCT((AB26='Calculator Data Summary_ORO'!$A$8:$A$19)*(AD26='Calculator Data Summary_ORO'!$AD$7:$AG$7)*'Calculator Data Summary_ORO'!$AD$8:$AG$19))</f>
        <v>0</v>
      </c>
    </row>
    <row r="27" spans="1:36" x14ac:dyDescent="0.25">
      <c r="A27" s="3">
        <f>'Rev Req''t_yrs 1-3_ORO'!A27</f>
        <v>0</v>
      </c>
      <c r="B27" s="3">
        <f>'Rev Req''t_yrs 1-3_ORO'!B27</f>
        <v>0</v>
      </c>
      <c r="C27" s="3">
        <f>'Rev Req''t_yrs 1-3_ORO'!C27</f>
        <v>0</v>
      </c>
      <c r="D27" s="143"/>
      <c r="E27" s="63"/>
      <c r="F27" s="64" t="str">
        <f t="shared" si="79"/>
        <v xml:space="preserve"> </v>
      </c>
      <c r="G27" s="65" t="str">
        <f t="shared" si="8"/>
        <v xml:space="preserve"> </v>
      </c>
      <c r="H27" s="65" t="str">
        <f t="shared" si="80"/>
        <v xml:space="preserve"> </v>
      </c>
      <c r="I27" s="64" t="str">
        <f t="shared" si="81"/>
        <v/>
      </c>
      <c r="J27" s="63"/>
      <c r="K27" s="64" t="str">
        <f t="shared" si="82"/>
        <v xml:space="preserve"> </v>
      </c>
      <c r="L27" s="65" t="str">
        <f t="shared" si="10"/>
        <v xml:space="preserve"> </v>
      </c>
      <c r="M27" s="65" t="str">
        <f t="shared" si="83"/>
        <v xml:space="preserve"> </v>
      </c>
      <c r="N27" s="64" t="str">
        <f t="shared" si="84"/>
        <v/>
      </c>
      <c r="O27" s="60"/>
      <c r="P27" s="63"/>
      <c r="Q27" s="64" t="str">
        <f t="shared" si="85"/>
        <v xml:space="preserve"> </v>
      </c>
      <c r="R27" s="65" t="str">
        <f t="shared" si="13"/>
        <v xml:space="preserve"> </v>
      </c>
      <c r="S27" s="65" t="str">
        <f t="shared" si="86"/>
        <v xml:space="preserve"> </v>
      </c>
      <c r="T27" s="64" t="str">
        <f t="shared" si="87"/>
        <v/>
      </c>
      <c r="U27" s="63"/>
      <c r="V27" s="64" t="str">
        <f t="shared" si="88"/>
        <v xml:space="preserve"> </v>
      </c>
      <c r="W27" s="65" t="str">
        <f t="shared" si="16"/>
        <v xml:space="preserve"> </v>
      </c>
      <c r="X27" s="65" t="str">
        <f t="shared" si="89"/>
        <v xml:space="preserve"> </v>
      </c>
      <c r="Y27" s="64" t="str">
        <f t="shared" si="90"/>
        <v/>
      </c>
      <c r="Z27" s="3"/>
      <c r="AA27" s="143">
        <f>'Rev Req''t_yrs 1-3_NVR'!J24</f>
        <v>0</v>
      </c>
      <c r="AB27" s="139" t="str">
        <f t="shared" si="76"/>
        <v xml:space="preserve"> </v>
      </c>
      <c r="AC27" s="140">
        <f t="shared" si="77"/>
        <v>1900</v>
      </c>
      <c r="AD27" s="140" t="str">
        <f t="shared" si="78"/>
        <v xml:space="preserve"> </v>
      </c>
      <c r="AE27" s="140">
        <f>'ORO Input'!$C$5</f>
        <v>6</v>
      </c>
      <c r="AF27" s="144" cm="1">
        <f t="array" ref="AF27">IF(AD27=2022,SUMPRODUCT(
(AB27='[6]Calculator Data Summary'!$A$8:$A$20)*'[6]Calculator Data Summary'!$G$8:$G$20),SUMPRODUCT((AB27='Calculator Data Summary_ORO'!$A$8:$A$19)*(AD27='Calculator Data Summary_ORO'!$G$7:$I$7)*'Calculator Data Summary_ORO'!$G$8:$I$19))</f>
        <v>0</v>
      </c>
      <c r="AG27" s="140">
        <f>'ORO Input'!$D$5</f>
        <v>7</v>
      </c>
      <c r="AH27" s="144" cm="1">
        <f t="array" ref="AH27">IF(AD27=2022,
SUMPRODUCT((AB27='[6]Calculator Data Summary'!$A$8:$A$20)*'[6]Calculator Data Summary'!$M$8:$M$20),
SUMPRODUCT((AB27='Calculator Data Summary_ORO'!$A$8:$A$19)*(AD27='Calculator Data Summary_ORO'!$O$7:$Q$7)*'Calculator Data Summary_ORO'!$O$8:$Q$19))</f>
        <v>0</v>
      </c>
      <c r="AI27" s="144" cm="1">
        <f t="array" ref="AI27">IF(AD27=2022,
SUMPRODUCT((AB27='Calculator Data Summary_ORO'!$A$8:$A$20)*'Calculator Data Summary_ORO'!$S$8:$S$20),
SUMPRODUCT((AB27='Calculator Data Summary_ORO'!$A$8:$A$19)*(AD27='Calculator Data Summary_ORO'!$V$7:$Y$7)*'Calculator Data Summary_ORO'!$V$8:$Y$19))</f>
        <v>0</v>
      </c>
      <c r="AJ27" s="144" cm="1">
        <f t="array" ref="AJ27">IF(AD27=2022,
SUMPRODUCT((AB27='Calculator Data Summary_ORO'!$A$8:$A$20)*'Calculator Data Summary_ORO'!$Y$8:$Y$20),
SUMPRODUCT((AB27='Calculator Data Summary_ORO'!$A$8:$A$19)*(AD27='Calculator Data Summary_ORO'!$AD$7:$AG$7)*'Calculator Data Summary_ORO'!$AD$8:$AG$19))</f>
        <v>0</v>
      </c>
    </row>
    <row r="28" spans="1:36" x14ac:dyDescent="0.25">
      <c r="A28" s="3">
        <f>'Rev Req''t_yrs 1-3_ORO'!A28</f>
        <v>0</v>
      </c>
      <c r="B28" s="3">
        <f>'Rev Req''t_yrs 1-3_ORO'!B28</f>
        <v>0</v>
      </c>
      <c r="C28" s="3">
        <f>'Rev Req''t_yrs 1-3_ORO'!C28</f>
        <v>0</v>
      </c>
      <c r="D28" s="143"/>
      <c r="E28" s="63"/>
      <c r="F28" s="64" t="str">
        <f t="shared" si="79"/>
        <v xml:space="preserve"> </v>
      </c>
      <c r="G28" s="65" t="str">
        <f t="shared" si="8"/>
        <v xml:space="preserve"> </v>
      </c>
      <c r="H28" s="65" t="str">
        <f t="shared" si="80"/>
        <v xml:space="preserve"> </v>
      </c>
      <c r="I28" s="64" t="str">
        <f t="shared" si="81"/>
        <v/>
      </c>
      <c r="J28" s="63"/>
      <c r="K28" s="64" t="str">
        <f t="shared" si="82"/>
        <v xml:space="preserve"> </v>
      </c>
      <c r="L28" s="65" t="str">
        <f t="shared" si="10"/>
        <v xml:space="preserve"> </v>
      </c>
      <c r="M28" s="65" t="str">
        <f t="shared" si="83"/>
        <v xml:space="preserve"> </v>
      </c>
      <c r="N28" s="64" t="str">
        <f t="shared" si="84"/>
        <v/>
      </c>
      <c r="O28" s="60"/>
      <c r="P28" s="63"/>
      <c r="Q28" s="64" t="str">
        <f t="shared" si="85"/>
        <v xml:space="preserve"> </v>
      </c>
      <c r="R28" s="65" t="str">
        <f t="shared" si="13"/>
        <v xml:space="preserve"> </v>
      </c>
      <c r="S28" s="65" t="str">
        <f t="shared" si="86"/>
        <v xml:space="preserve"> </v>
      </c>
      <c r="T28" s="64" t="str">
        <f t="shared" si="87"/>
        <v/>
      </c>
      <c r="U28" s="63"/>
      <c r="V28" s="64" t="str">
        <f t="shared" si="88"/>
        <v xml:space="preserve"> </v>
      </c>
      <c r="W28" s="65" t="str">
        <f t="shared" si="16"/>
        <v xml:space="preserve"> </v>
      </c>
      <c r="X28" s="65" t="str">
        <f t="shared" si="89"/>
        <v xml:space="preserve"> </v>
      </c>
      <c r="Y28" s="64" t="str">
        <f t="shared" si="90"/>
        <v/>
      </c>
      <c r="Z28" s="3"/>
      <c r="AA28" s="143">
        <f>'Rev Req''t_yrs 1-3_NVR'!J25</f>
        <v>0</v>
      </c>
      <c r="AB28" s="139" t="str">
        <f t="shared" si="76"/>
        <v xml:space="preserve"> </v>
      </c>
      <c r="AC28" s="140">
        <f t="shared" si="77"/>
        <v>1900</v>
      </c>
      <c r="AD28" s="140" t="str">
        <f t="shared" si="78"/>
        <v xml:space="preserve"> </v>
      </c>
      <c r="AE28" s="140">
        <f>'ORO Input'!$C$5</f>
        <v>6</v>
      </c>
      <c r="AF28" s="144" cm="1">
        <f t="array" ref="AF28">IF(AD28=2022,SUMPRODUCT(
(AB28='[6]Calculator Data Summary'!$A$8:$A$20)*'[6]Calculator Data Summary'!$G$8:$G$20),SUMPRODUCT((AB28='Calculator Data Summary_ORO'!$A$8:$A$19)*(AD28='Calculator Data Summary_ORO'!$G$7:$I$7)*'Calculator Data Summary_ORO'!$G$8:$I$19))</f>
        <v>0</v>
      </c>
      <c r="AG28" s="140">
        <f>'ORO Input'!$D$5</f>
        <v>7</v>
      </c>
      <c r="AH28" s="144" cm="1">
        <f t="array" ref="AH28">IF(AD28=2022,
SUMPRODUCT((AB28='[6]Calculator Data Summary'!$A$8:$A$20)*'[6]Calculator Data Summary'!$M$8:$M$20),
SUMPRODUCT((AB28='Calculator Data Summary_ORO'!$A$8:$A$19)*(AD28='Calculator Data Summary_ORO'!$O$7:$Q$7)*'Calculator Data Summary_ORO'!$O$8:$Q$19))</f>
        <v>0</v>
      </c>
      <c r="AI28" s="144" cm="1">
        <f t="array" ref="AI28">IF(AD28=2022,
SUMPRODUCT((AB28='Calculator Data Summary_ORO'!$A$8:$A$20)*'Calculator Data Summary_ORO'!$S$8:$S$20),
SUMPRODUCT((AB28='Calculator Data Summary_ORO'!$A$8:$A$19)*(AD28='Calculator Data Summary_ORO'!$V$7:$Y$7)*'Calculator Data Summary_ORO'!$V$8:$Y$19))</f>
        <v>0</v>
      </c>
      <c r="AJ28" s="144" cm="1">
        <f t="array" ref="AJ28">IF(AD28=2022,
SUMPRODUCT((AB28='Calculator Data Summary_ORO'!$A$8:$A$20)*'Calculator Data Summary_ORO'!$Y$8:$Y$20),
SUMPRODUCT((AB28='Calculator Data Summary_ORO'!$A$8:$A$19)*(AD28='Calculator Data Summary_ORO'!$AD$7:$AG$7)*'Calculator Data Summary_ORO'!$AD$8:$AG$19))</f>
        <v>0</v>
      </c>
    </row>
    <row r="29" spans="1:36" x14ac:dyDescent="0.25">
      <c r="A29" s="3">
        <f>'Rev Req''t_yrs 1-3_ORO'!A29</f>
        <v>0</v>
      </c>
      <c r="B29" s="3">
        <f>'Rev Req''t_yrs 1-3_ORO'!B29</f>
        <v>0</v>
      </c>
      <c r="C29" s="3">
        <f>'Rev Req''t_yrs 1-3_ORO'!C29</f>
        <v>0</v>
      </c>
      <c r="D29" s="143"/>
      <c r="E29" s="63"/>
      <c r="F29" s="64" t="str">
        <f t="shared" si="79"/>
        <v xml:space="preserve"> </v>
      </c>
      <c r="G29" s="65" t="str">
        <f t="shared" si="8"/>
        <v xml:space="preserve"> </v>
      </c>
      <c r="H29" s="65" t="str">
        <f t="shared" si="80"/>
        <v xml:space="preserve"> </v>
      </c>
      <c r="I29" s="64" t="str">
        <f t="shared" si="81"/>
        <v/>
      </c>
      <c r="J29" s="63"/>
      <c r="K29" s="64" t="str">
        <f t="shared" si="82"/>
        <v xml:space="preserve"> </v>
      </c>
      <c r="L29" s="65" t="str">
        <f t="shared" si="10"/>
        <v xml:space="preserve"> </v>
      </c>
      <c r="M29" s="65" t="str">
        <f t="shared" si="83"/>
        <v xml:space="preserve"> </v>
      </c>
      <c r="N29" s="64" t="str">
        <f t="shared" si="84"/>
        <v/>
      </c>
      <c r="O29" s="60"/>
      <c r="P29" s="63"/>
      <c r="Q29" s="64" t="str">
        <f t="shared" si="85"/>
        <v xml:space="preserve"> </v>
      </c>
      <c r="R29" s="65" t="str">
        <f t="shared" si="13"/>
        <v xml:space="preserve"> </v>
      </c>
      <c r="S29" s="65" t="str">
        <f t="shared" si="86"/>
        <v xml:space="preserve"> </v>
      </c>
      <c r="T29" s="64" t="str">
        <f t="shared" si="87"/>
        <v/>
      </c>
      <c r="U29" s="63"/>
      <c r="V29" s="64" t="str">
        <f t="shared" si="88"/>
        <v xml:space="preserve"> </v>
      </c>
      <c r="W29" s="65" t="str">
        <f t="shared" si="16"/>
        <v xml:space="preserve"> </v>
      </c>
      <c r="X29" s="65" t="str">
        <f t="shared" si="89"/>
        <v xml:space="preserve"> </v>
      </c>
      <c r="Y29" s="64" t="str">
        <f t="shared" si="90"/>
        <v/>
      </c>
      <c r="Z29" s="3"/>
      <c r="AA29" s="143">
        <f>'Rev Req''t_yrs 1-3_NVR'!J26</f>
        <v>0</v>
      </c>
      <c r="AB29" s="139" t="str">
        <f t="shared" si="76"/>
        <v xml:space="preserve"> </v>
      </c>
      <c r="AC29" s="140">
        <f t="shared" si="77"/>
        <v>1900</v>
      </c>
      <c r="AD29" s="140" t="str">
        <f t="shared" si="78"/>
        <v xml:space="preserve"> </v>
      </c>
      <c r="AE29" s="140">
        <f>'ORO Input'!$C$5</f>
        <v>6</v>
      </c>
      <c r="AF29" s="144" cm="1">
        <f t="array" ref="AF29">IF(AD29=2022,SUMPRODUCT(
(AB29='[6]Calculator Data Summary'!$A$8:$A$20)*'[6]Calculator Data Summary'!$G$8:$G$20),SUMPRODUCT((AB29='Calculator Data Summary_ORO'!$A$8:$A$19)*(AD29='Calculator Data Summary_ORO'!$G$7:$I$7)*'Calculator Data Summary_ORO'!$G$8:$I$19))</f>
        <v>0</v>
      </c>
      <c r="AG29" s="140">
        <f>'ORO Input'!$D$5</f>
        <v>7</v>
      </c>
      <c r="AH29" s="144" cm="1">
        <f t="array" ref="AH29">IF(AD29=2022,
SUMPRODUCT((AB29='[6]Calculator Data Summary'!$A$8:$A$20)*'[6]Calculator Data Summary'!$M$8:$M$20),
SUMPRODUCT((AB29='Calculator Data Summary_ORO'!$A$8:$A$19)*(AD29='Calculator Data Summary_ORO'!$O$7:$Q$7)*'Calculator Data Summary_ORO'!$O$8:$Q$19))</f>
        <v>0</v>
      </c>
      <c r="AI29" s="144" cm="1">
        <f t="array" ref="AI29">IF(AD29=2022,
SUMPRODUCT((AB29='Calculator Data Summary_ORO'!$A$8:$A$20)*'Calculator Data Summary_ORO'!$S$8:$S$20),
SUMPRODUCT((AB29='Calculator Data Summary_ORO'!$A$8:$A$19)*(AD29='Calculator Data Summary_ORO'!$V$7:$Y$7)*'Calculator Data Summary_ORO'!$V$8:$Y$19))</f>
        <v>0</v>
      </c>
      <c r="AJ29" s="144" cm="1">
        <f t="array" ref="AJ29">IF(AD29=2022,
SUMPRODUCT((AB29='Calculator Data Summary_ORO'!$A$8:$A$20)*'Calculator Data Summary_ORO'!$Y$8:$Y$20),
SUMPRODUCT((AB29='Calculator Data Summary_ORO'!$A$8:$A$19)*(AD29='Calculator Data Summary_ORO'!$AD$7:$AG$7)*'Calculator Data Summary_ORO'!$AD$8:$AG$19))</f>
        <v>0</v>
      </c>
    </row>
    <row r="30" spans="1:36" x14ac:dyDescent="0.25">
      <c r="A30" s="3">
        <f>'Rev Req''t_yrs 1-3_ORO'!A30</f>
        <v>0</v>
      </c>
      <c r="B30" s="3">
        <f>'Rev Req''t_yrs 1-3_ORO'!B30</f>
        <v>0</v>
      </c>
      <c r="C30" s="3">
        <f>'Rev Req''t_yrs 1-3_ORO'!C30</f>
        <v>0</v>
      </c>
      <c r="D30" s="143"/>
      <c r="E30" s="63"/>
      <c r="F30" s="64" t="str">
        <f t="shared" si="79"/>
        <v xml:space="preserve"> </v>
      </c>
      <c r="G30" s="65" t="str">
        <f t="shared" si="8"/>
        <v xml:space="preserve"> </v>
      </c>
      <c r="H30" s="65" t="str">
        <f t="shared" si="80"/>
        <v xml:space="preserve"> </v>
      </c>
      <c r="I30" s="64" t="str">
        <f t="shared" si="81"/>
        <v/>
      </c>
      <c r="J30" s="63"/>
      <c r="K30" s="64" t="str">
        <f t="shared" si="82"/>
        <v xml:space="preserve"> </v>
      </c>
      <c r="L30" s="65" t="str">
        <f t="shared" si="10"/>
        <v xml:space="preserve"> </v>
      </c>
      <c r="M30" s="65" t="str">
        <f t="shared" si="83"/>
        <v xml:space="preserve"> </v>
      </c>
      <c r="N30" s="64" t="str">
        <f t="shared" si="84"/>
        <v/>
      </c>
      <c r="O30" s="60"/>
      <c r="P30" s="63"/>
      <c r="Q30" s="64" t="str">
        <f t="shared" si="85"/>
        <v xml:space="preserve"> </v>
      </c>
      <c r="R30" s="65" t="str">
        <f t="shared" si="13"/>
        <v xml:space="preserve"> </v>
      </c>
      <c r="S30" s="65" t="str">
        <f t="shared" si="86"/>
        <v xml:space="preserve"> </v>
      </c>
      <c r="T30" s="64" t="str">
        <f t="shared" si="87"/>
        <v/>
      </c>
      <c r="U30" s="63"/>
      <c r="V30" s="64" t="str">
        <f t="shared" si="88"/>
        <v xml:space="preserve"> </v>
      </c>
      <c r="W30" s="65" t="str">
        <f t="shared" si="16"/>
        <v xml:space="preserve"> </v>
      </c>
      <c r="X30" s="65" t="str">
        <f t="shared" si="89"/>
        <v xml:space="preserve"> </v>
      </c>
      <c r="Y30" s="64" t="str">
        <f t="shared" si="90"/>
        <v/>
      </c>
      <c r="Z30" s="3"/>
      <c r="AA30" s="143">
        <f>'Rev Req''t_yrs 1-3_NVR'!J27</f>
        <v>0</v>
      </c>
      <c r="AB30" s="139" t="str">
        <f t="shared" si="76"/>
        <v xml:space="preserve"> </v>
      </c>
      <c r="AC30" s="140">
        <f t="shared" si="77"/>
        <v>1900</v>
      </c>
      <c r="AD30" s="140" t="str">
        <f t="shared" si="78"/>
        <v xml:space="preserve"> </v>
      </c>
      <c r="AE30" s="140">
        <f>'ORO Input'!$C$5</f>
        <v>6</v>
      </c>
      <c r="AF30" s="144" cm="1">
        <f t="array" ref="AF30">IF(AD30=2022,SUMPRODUCT(
(AB30='[6]Calculator Data Summary'!$A$8:$A$20)*'[6]Calculator Data Summary'!$G$8:$G$20),SUMPRODUCT((AB30='Calculator Data Summary_ORO'!$A$8:$A$19)*(AD30='Calculator Data Summary_ORO'!$G$7:$I$7)*'Calculator Data Summary_ORO'!$G$8:$I$19))</f>
        <v>0</v>
      </c>
      <c r="AG30" s="140">
        <f>'ORO Input'!$D$5</f>
        <v>7</v>
      </c>
      <c r="AH30" s="144" cm="1">
        <f t="array" ref="AH30">IF(AD30=2022,
SUMPRODUCT((AB30='[6]Calculator Data Summary'!$A$8:$A$20)*'[6]Calculator Data Summary'!$M$8:$M$20),
SUMPRODUCT((AB30='Calculator Data Summary_ORO'!$A$8:$A$19)*(AD30='Calculator Data Summary_ORO'!$O$7:$Q$7)*'Calculator Data Summary_ORO'!$O$8:$Q$19))</f>
        <v>0</v>
      </c>
      <c r="AI30" s="144" cm="1">
        <f t="array" ref="AI30">IF(AD30=2022,
SUMPRODUCT((AB30='Calculator Data Summary_ORO'!$A$8:$A$20)*'Calculator Data Summary_ORO'!$S$8:$S$20),
SUMPRODUCT((AB30='Calculator Data Summary_ORO'!$A$8:$A$19)*(AD30='Calculator Data Summary_ORO'!$V$7:$Y$7)*'Calculator Data Summary_ORO'!$V$8:$Y$19))</f>
        <v>0</v>
      </c>
      <c r="AJ30" s="144" cm="1">
        <f t="array" ref="AJ30">IF(AD30=2022,
SUMPRODUCT((AB30='Calculator Data Summary_ORO'!$A$8:$A$20)*'Calculator Data Summary_ORO'!$Y$8:$Y$20),
SUMPRODUCT((AB30='Calculator Data Summary_ORO'!$A$8:$A$19)*(AD30='Calculator Data Summary_ORO'!$AD$7:$AG$7)*'Calculator Data Summary_ORO'!$AD$8:$AG$19))</f>
        <v>0</v>
      </c>
    </row>
    <row r="31" spans="1:36" x14ac:dyDescent="0.25">
      <c r="A31" s="3">
        <f>'Rev Req''t_yrs 1-3_ORO'!A31</f>
        <v>0</v>
      </c>
      <c r="B31" s="3">
        <f>'Rev Req''t_yrs 1-3_ORO'!B31</f>
        <v>0</v>
      </c>
      <c r="C31" s="3">
        <f>'Rev Req''t_yrs 1-3_ORO'!C31</f>
        <v>0</v>
      </c>
      <c r="D31" s="143"/>
      <c r="E31" s="63"/>
      <c r="F31" s="64" t="str">
        <f t="shared" si="79"/>
        <v xml:space="preserve"> </v>
      </c>
      <c r="G31" s="65" t="str">
        <f t="shared" si="8"/>
        <v xml:space="preserve"> </v>
      </c>
      <c r="H31" s="65" t="str">
        <f t="shared" si="80"/>
        <v xml:space="preserve"> </v>
      </c>
      <c r="I31" s="64" t="str">
        <f t="shared" si="81"/>
        <v/>
      </c>
      <c r="J31" s="63"/>
      <c r="K31" s="64" t="str">
        <f t="shared" si="82"/>
        <v xml:space="preserve"> </v>
      </c>
      <c r="L31" s="65" t="str">
        <f t="shared" si="10"/>
        <v xml:space="preserve"> </v>
      </c>
      <c r="M31" s="65" t="str">
        <f t="shared" si="83"/>
        <v xml:space="preserve"> </v>
      </c>
      <c r="N31" s="64" t="str">
        <f t="shared" si="84"/>
        <v/>
      </c>
      <c r="O31" s="60"/>
      <c r="P31" s="63"/>
      <c r="Q31" s="64" t="str">
        <f t="shared" si="85"/>
        <v xml:space="preserve"> </v>
      </c>
      <c r="R31" s="65" t="str">
        <f t="shared" si="13"/>
        <v xml:space="preserve"> </v>
      </c>
      <c r="S31" s="65" t="str">
        <f t="shared" si="86"/>
        <v xml:space="preserve"> </v>
      </c>
      <c r="T31" s="64" t="str">
        <f t="shared" si="87"/>
        <v/>
      </c>
      <c r="U31" s="63"/>
      <c r="V31" s="64" t="str">
        <f t="shared" si="88"/>
        <v xml:space="preserve"> </v>
      </c>
      <c r="W31" s="65" t="str">
        <f t="shared" si="16"/>
        <v xml:space="preserve"> </v>
      </c>
      <c r="X31" s="65" t="str">
        <f t="shared" si="89"/>
        <v xml:space="preserve"> </v>
      </c>
      <c r="Y31" s="64" t="str">
        <f t="shared" si="90"/>
        <v/>
      </c>
      <c r="Z31" s="3"/>
      <c r="AA31" s="143">
        <f>'Rev Req''t_yrs 1-3_NVR'!J28</f>
        <v>0</v>
      </c>
      <c r="AB31" s="139" t="str">
        <f t="shared" si="76"/>
        <v xml:space="preserve"> </v>
      </c>
      <c r="AC31" s="140">
        <f t="shared" si="77"/>
        <v>1900</v>
      </c>
      <c r="AD31" s="140" t="str">
        <f t="shared" si="78"/>
        <v xml:space="preserve"> </v>
      </c>
      <c r="AE31" s="140">
        <f>'ORO Input'!$C$5</f>
        <v>6</v>
      </c>
      <c r="AF31" s="144" cm="1">
        <f t="array" ref="AF31">IF(AD31=2022,SUMPRODUCT(
(AB31='[6]Calculator Data Summary'!$A$8:$A$20)*'[6]Calculator Data Summary'!$G$8:$G$20),SUMPRODUCT((AB31='Calculator Data Summary_ORO'!$A$8:$A$19)*(AD31='Calculator Data Summary_ORO'!$G$7:$I$7)*'Calculator Data Summary_ORO'!$G$8:$I$19))</f>
        <v>0</v>
      </c>
      <c r="AG31" s="140">
        <f>'ORO Input'!$D$5</f>
        <v>7</v>
      </c>
      <c r="AH31" s="144" cm="1">
        <f t="array" ref="AH31">IF(AD31=2022,
SUMPRODUCT((AB31='[6]Calculator Data Summary'!$A$8:$A$20)*'[6]Calculator Data Summary'!$M$8:$M$20),
SUMPRODUCT((AB31='Calculator Data Summary_ORO'!$A$8:$A$19)*(AD31='Calculator Data Summary_ORO'!$O$7:$Q$7)*'Calculator Data Summary_ORO'!$O$8:$Q$19))</f>
        <v>0</v>
      </c>
      <c r="AI31" s="144" cm="1">
        <f t="array" ref="AI31">IF(AD31=2022,
SUMPRODUCT((AB31='Calculator Data Summary_ORO'!$A$8:$A$20)*'Calculator Data Summary_ORO'!$S$8:$S$20),
SUMPRODUCT((AB31='Calculator Data Summary_ORO'!$A$8:$A$19)*(AD31='Calculator Data Summary_ORO'!$V$7:$Y$7)*'Calculator Data Summary_ORO'!$V$8:$Y$19))</f>
        <v>0</v>
      </c>
      <c r="AJ31" s="144" cm="1">
        <f t="array" ref="AJ31">IF(AD31=2022,
SUMPRODUCT((AB31='Calculator Data Summary_ORO'!$A$8:$A$20)*'Calculator Data Summary_ORO'!$Y$8:$Y$20),
SUMPRODUCT((AB31='Calculator Data Summary_ORO'!$A$8:$A$19)*(AD31='Calculator Data Summary_ORO'!$AD$7:$AG$7)*'Calculator Data Summary_ORO'!$AD$8:$AG$19))</f>
        <v>0</v>
      </c>
    </row>
    <row r="32" spans="1:36" x14ac:dyDescent="0.25">
      <c r="A32" s="3">
        <f>'Rev Req''t_yrs 1-3_ORO'!A32</f>
        <v>0</v>
      </c>
      <c r="B32" s="3">
        <f>'Rev Req''t_yrs 1-3_ORO'!B32</f>
        <v>0</v>
      </c>
      <c r="C32" s="3">
        <f>'Rev Req''t_yrs 1-3_ORO'!C32</f>
        <v>0</v>
      </c>
      <c r="D32" s="143"/>
      <c r="E32" s="63"/>
      <c r="F32" s="64" t="str">
        <f t="shared" si="79"/>
        <v xml:space="preserve"> </v>
      </c>
      <c r="G32" s="65" t="str">
        <f t="shared" si="8"/>
        <v xml:space="preserve"> </v>
      </c>
      <c r="H32" s="65" t="str">
        <f t="shared" si="80"/>
        <v xml:space="preserve"> </v>
      </c>
      <c r="I32" s="64" t="str">
        <f t="shared" si="81"/>
        <v/>
      </c>
      <c r="J32" s="63"/>
      <c r="K32" s="64" t="str">
        <f t="shared" si="82"/>
        <v xml:space="preserve"> </v>
      </c>
      <c r="L32" s="65" t="str">
        <f t="shared" si="10"/>
        <v xml:space="preserve"> </v>
      </c>
      <c r="M32" s="65" t="str">
        <f t="shared" si="83"/>
        <v xml:space="preserve"> </v>
      </c>
      <c r="N32" s="64" t="str">
        <f t="shared" si="84"/>
        <v/>
      </c>
      <c r="O32" s="60"/>
      <c r="P32" s="63"/>
      <c r="Q32" s="64" t="str">
        <f t="shared" si="85"/>
        <v xml:space="preserve"> </v>
      </c>
      <c r="R32" s="65" t="str">
        <f t="shared" si="13"/>
        <v xml:space="preserve"> </v>
      </c>
      <c r="S32" s="65" t="str">
        <f t="shared" si="86"/>
        <v xml:space="preserve"> </v>
      </c>
      <c r="T32" s="64" t="str">
        <f t="shared" si="87"/>
        <v/>
      </c>
      <c r="U32" s="63"/>
      <c r="V32" s="64" t="str">
        <f t="shared" si="88"/>
        <v xml:space="preserve"> </v>
      </c>
      <c r="W32" s="65" t="str">
        <f t="shared" si="16"/>
        <v xml:space="preserve"> </v>
      </c>
      <c r="X32" s="65" t="str">
        <f t="shared" si="89"/>
        <v xml:space="preserve"> </v>
      </c>
      <c r="Y32" s="64" t="str">
        <f t="shared" si="90"/>
        <v/>
      </c>
      <c r="Z32" s="3"/>
      <c r="AA32" s="143">
        <f>'Rev Req''t_yrs 1-3_NVR'!J29</f>
        <v>0</v>
      </c>
      <c r="AB32" s="139" t="str">
        <f t="shared" si="76"/>
        <v xml:space="preserve"> </v>
      </c>
      <c r="AC32" s="140">
        <f t="shared" si="77"/>
        <v>1900</v>
      </c>
      <c r="AD32" s="140" t="str">
        <f t="shared" si="78"/>
        <v xml:space="preserve"> </v>
      </c>
      <c r="AE32" s="140">
        <f>'ORO Input'!$C$5</f>
        <v>6</v>
      </c>
      <c r="AF32" s="144" cm="1">
        <f t="array" ref="AF32">IF(AD32=2022,SUMPRODUCT(
(AB32='[6]Calculator Data Summary'!$A$8:$A$20)*'[6]Calculator Data Summary'!$G$8:$G$20),SUMPRODUCT((AB32='Calculator Data Summary_ORO'!$A$8:$A$19)*(AD32='Calculator Data Summary_ORO'!$G$7:$I$7)*'Calculator Data Summary_ORO'!$G$8:$I$19))</f>
        <v>0</v>
      </c>
      <c r="AG32" s="140">
        <f>'ORO Input'!$D$5</f>
        <v>7</v>
      </c>
      <c r="AH32" s="144" cm="1">
        <f t="array" ref="AH32">IF(AD32=2022,
SUMPRODUCT((AB32='[6]Calculator Data Summary'!$A$8:$A$20)*'[6]Calculator Data Summary'!$M$8:$M$20),
SUMPRODUCT((AB32='Calculator Data Summary_ORO'!$A$8:$A$19)*(AD32='Calculator Data Summary_ORO'!$O$7:$Q$7)*'Calculator Data Summary_ORO'!$O$8:$Q$19))</f>
        <v>0</v>
      </c>
      <c r="AI32" s="144" cm="1">
        <f t="array" ref="AI32">IF(AD32=2022,
SUMPRODUCT((AB32='Calculator Data Summary_ORO'!$A$8:$A$20)*'Calculator Data Summary_ORO'!$S$8:$S$20),
SUMPRODUCT((AB32='Calculator Data Summary_ORO'!$A$8:$A$19)*(AD32='Calculator Data Summary_ORO'!$V$7:$Y$7)*'Calculator Data Summary_ORO'!$V$8:$Y$19))</f>
        <v>0</v>
      </c>
      <c r="AJ32" s="144" cm="1">
        <f t="array" ref="AJ32">IF(AD32=2022,
SUMPRODUCT((AB32='Calculator Data Summary_ORO'!$A$8:$A$20)*'Calculator Data Summary_ORO'!$Y$8:$Y$20),
SUMPRODUCT((AB32='Calculator Data Summary_ORO'!$A$8:$A$19)*(AD32='Calculator Data Summary_ORO'!$AD$7:$AG$7)*'Calculator Data Summary_ORO'!$AD$8:$AG$19))</f>
        <v>0</v>
      </c>
    </row>
    <row r="33" spans="1:36" x14ac:dyDescent="0.25">
      <c r="A33" s="3">
        <f>'Rev Req''t_yrs 1-3_ORO'!A33</f>
        <v>0</v>
      </c>
      <c r="B33" s="3">
        <f>'Rev Req''t_yrs 1-3_ORO'!B33</f>
        <v>0</v>
      </c>
      <c r="C33" s="3">
        <f>'Rev Req''t_yrs 1-3_ORO'!C33</f>
        <v>0</v>
      </c>
      <c r="D33" s="143"/>
      <c r="E33" s="63"/>
      <c r="F33" s="64" t="str">
        <f t="shared" si="79"/>
        <v xml:space="preserve"> </v>
      </c>
      <c r="G33" s="65" t="str">
        <f t="shared" si="8"/>
        <v xml:space="preserve"> </v>
      </c>
      <c r="H33" s="65" t="str">
        <f t="shared" si="80"/>
        <v xml:space="preserve"> </v>
      </c>
      <c r="I33" s="64" t="str">
        <f t="shared" si="81"/>
        <v/>
      </c>
      <c r="J33" s="63"/>
      <c r="K33" s="64" t="str">
        <f t="shared" si="82"/>
        <v xml:space="preserve"> </v>
      </c>
      <c r="L33" s="65" t="str">
        <f t="shared" si="10"/>
        <v xml:space="preserve"> </v>
      </c>
      <c r="M33" s="65" t="str">
        <f t="shared" si="83"/>
        <v xml:space="preserve"> </v>
      </c>
      <c r="N33" s="64" t="str">
        <f t="shared" si="84"/>
        <v/>
      </c>
      <c r="O33" s="60"/>
      <c r="P33" s="63"/>
      <c r="Q33" s="64" t="str">
        <f t="shared" si="85"/>
        <v xml:space="preserve"> </v>
      </c>
      <c r="R33" s="65" t="str">
        <f t="shared" si="13"/>
        <v xml:space="preserve"> </v>
      </c>
      <c r="S33" s="65" t="str">
        <f t="shared" si="86"/>
        <v xml:space="preserve"> </v>
      </c>
      <c r="T33" s="64" t="str">
        <f t="shared" si="87"/>
        <v/>
      </c>
      <c r="U33" s="63"/>
      <c r="V33" s="64" t="str">
        <f t="shared" si="88"/>
        <v xml:space="preserve"> </v>
      </c>
      <c r="W33" s="65" t="str">
        <f t="shared" si="16"/>
        <v xml:space="preserve"> </v>
      </c>
      <c r="X33" s="65" t="str">
        <f t="shared" si="89"/>
        <v xml:space="preserve"> </v>
      </c>
      <c r="Y33" s="64" t="str">
        <f t="shared" si="90"/>
        <v/>
      </c>
      <c r="Z33" s="3"/>
      <c r="AA33" s="143">
        <f>'Rev Req''t_yrs 1-3_NVR'!J30</f>
        <v>0</v>
      </c>
      <c r="AB33" s="139" t="str">
        <f t="shared" si="76"/>
        <v xml:space="preserve"> </v>
      </c>
      <c r="AC33" s="140">
        <f t="shared" si="77"/>
        <v>1900</v>
      </c>
      <c r="AD33" s="140" t="str">
        <f t="shared" si="78"/>
        <v xml:space="preserve"> </v>
      </c>
      <c r="AE33" s="140">
        <f>'ORO Input'!$C$5</f>
        <v>6</v>
      </c>
      <c r="AF33" s="144" cm="1">
        <f t="array" ref="AF33">IF(AD33=2022,SUMPRODUCT(
(AB33='[6]Calculator Data Summary'!$A$8:$A$20)*'[6]Calculator Data Summary'!$G$8:$G$20),SUMPRODUCT((AB33='Calculator Data Summary_ORO'!$A$8:$A$19)*(AD33='Calculator Data Summary_ORO'!$G$7:$I$7)*'Calculator Data Summary_ORO'!$G$8:$I$19))</f>
        <v>0</v>
      </c>
      <c r="AG33" s="140">
        <f>'ORO Input'!$D$5</f>
        <v>7</v>
      </c>
      <c r="AH33" s="144" cm="1">
        <f t="array" ref="AH33">IF(AD33=2022,
SUMPRODUCT((AB33='[6]Calculator Data Summary'!$A$8:$A$20)*'[6]Calculator Data Summary'!$M$8:$M$20),
SUMPRODUCT((AB33='Calculator Data Summary_ORO'!$A$8:$A$19)*(AD33='Calculator Data Summary_ORO'!$O$7:$Q$7)*'Calculator Data Summary_ORO'!$O$8:$Q$19))</f>
        <v>0</v>
      </c>
      <c r="AI33" s="144" cm="1">
        <f t="array" ref="AI33">IF(AD33=2022,
SUMPRODUCT((AB33='Calculator Data Summary_ORO'!$A$8:$A$20)*'Calculator Data Summary_ORO'!$S$8:$S$20),
SUMPRODUCT((AB33='Calculator Data Summary_ORO'!$A$8:$A$19)*(AD33='Calculator Data Summary_ORO'!$V$7:$Y$7)*'Calculator Data Summary_ORO'!$V$8:$Y$19))</f>
        <v>0</v>
      </c>
      <c r="AJ33" s="144" cm="1">
        <f t="array" ref="AJ33">IF(AD33=2022,
SUMPRODUCT((AB33='Calculator Data Summary_ORO'!$A$8:$A$20)*'Calculator Data Summary_ORO'!$Y$8:$Y$20),
SUMPRODUCT((AB33='Calculator Data Summary_ORO'!$A$8:$A$19)*(AD33='Calculator Data Summary_ORO'!$AD$7:$AG$7)*'Calculator Data Summary_ORO'!$AD$8:$AG$19))</f>
        <v>0</v>
      </c>
    </row>
    <row r="34" spans="1:36" x14ac:dyDescent="0.25">
      <c r="A34" s="3">
        <f>'Rev Req''t_yrs 1-3_ORO'!A34</f>
        <v>0</v>
      </c>
      <c r="B34" s="3">
        <f>'Rev Req''t_yrs 1-3_ORO'!B34</f>
        <v>0</v>
      </c>
      <c r="C34" s="3">
        <f>'Rev Req''t_yrs 1-3_ORO'!C34</f>
        <v>0</v>
      </c>
      <c r="D34" s="143"/>
      <c r="E34" s="63"/>
      <c r="F34" s="64" t="str">
        <f t="shared" si="79"/>
        <v xml:space="preserve"> </v>
      </c>
      <c r="G34" s="65" t="str">
        <f t="shared" si="8"/>
        <v xml:space="preserve"> </v>
      </c>
      <c r="H34" s="65" t="str">
        <f t="shared" si="80"/>
        <v xml:space="preserve"> </v>
      </c>
      <c r="I34" s="64" t="str">
        <f t="shared" si="81"/>
        <v/>
      </c>
      <c r="J34" s="63"/>
      <c r="K34" s="64" t="str">
        <f t="shared" si="82"/>
        <v xml:space="preserve"> </v>
      </c>
      <c r="L34" s="65" t="str">
        <f t="shared" si="10"/>
        <v xml:space="preserve"> </v>
      </c>
      <c r="M34" s="65" t="str">
        <f t="shared" si="83"/>
        <v xml:space="preserve"> </v>
      </c>
      <c r="N34" s="64" t="str">
        <f t="shared" si="84"/>
        <v/>
      </c>
      <c r="O34" s="60"/>
      <c r="P34" s="63"/>
      <c r="Q34" s="64" t="str">
        <f t="shared" si="85"/>
        <v xml:space="preserve"> </v>
      </c>
      <c r="R34" s="65" t="str">
        <f t="shared" si="13"/>
        <v xml:space="preserve"> </v>
      </c>
      <c r="S34" s="65" t="str">
        <f t="shared" si="86"/>
        <v xml:space="preserve"> </v>
      </c>
      <c r="T34" s="64" t="str">
        <f t="shared" si="87"/>
        <v/>
      </c>
      <c r="U34" s="63"/>
      <c r="V34" s="64" t="str">
        <f t="shared" si="88"/>
        <v xml:space="preserve"> </v>
      </c>
      <c r="W34" s="65" t="str">
        <f t="shared" si="16"/>
        <v xml:space="preserve"> </v>
      </c>
      <c r="X34" s="65" t="str">
        <f t="shared" si="89"/>
        <v xml:space="preserve"> </v>
      </c>
      <c r="Y34" s="64" t="str">
        <f t="shared" si="90"/>
        <v/>
      </c>
      <c r="Z34" s="3"/>
      <c r="AA34" s="143">
        <f>'Rev Req''t_yrs 1-3_NVR'!J31</f>
        <v>0</v>
      </c>
      <c r="AB34" s="139" t="str">
        <f t="shared" si="76"/>
        <v xml:space="preserve"> </v>
      </c>
      <c r="AC34" s="140">
        <f t="shared" si="77"/>
        <v>1900</v>
      </c>
      <c r="AD34" s="140" t="str">
        <f t="shared" si="78"/>
        <v xml:space="preserve"> </v>
      </c>
      <c r="AE34" s="140">
        <f>'ORO Input'!$C$5</f>
        <v>6</v>
      </c>
      <c r="AF34" s="144" cm="1">
        <f t="array" ref="AF34">IF(AD34=2022,SUMPRODUCT(
(AB34='[6]Calculator Data Summary'!$A$8:$A$20)*'[6]Calculator Data Summary'!$G$8:$G$20),SUMPRODUCT((AB34='Calculator Data Summary_ORO'!$A$8:$A$19)*(AD34='Calculator Data Summary_ORO'!$G$7:$I$7)*'Calculator Data Summary_ORO'!$G$8:$I$19))</f>
        <v>0</v>
      </c>
      <c r="AG34" s="140">
        <f>'ORO Input'!$D$5</f>
        <v>7</v>
      </c>
      <c r="AH34" s="144" cm="1">
        <f t="array" ref="AH34">IF(AD34=2022,
SUMPRODUCT((AB34='[6]Calculator Data Summary'!$A$8:$A$20)*'[6]Calculator Data Summary'!$M$8:$M$20),
SUMPRODUCT((AB34='Calculator Data Summary_ORO'!$A$8:$A$19)*(AD34='Calculator Data Summary_ORO'!$O$7:$Q$7)*'Calculator Data Summary_ORO'!$O$8:$Q$19))</f>
        <v>0</v>
      </c>
      <c r="AI34" s="144" cm="1">
        <f t="array" ref="AI34">IF(AD34=2022,
SUMPRODUCT((AB34='Calculator Data Summary_ORO'!$A$8:$A$20)*'Calculator Data Summary_ORO'!$S$8:$S$20),
SUMPRODUCT((AB34='Calculator Data Summary_ORO'!$A$8:$A$19)*(AD34='Calculator Data Summary_ORO'!$V$7:$Y$7)*'Calculator Data Summary_ORO'!$V$8:$Y$19))</f>
        <v>0</v>
      </c>
      <c r="AJ34" s="144" cm="1">
        <f t="array" ref="AJ34">IF(AD34=2022,
SUMPRODUCT((AB34='Calculator Data Summary_ORO'!$A$8:$A$20)*'Calculator Data Summary_ORO'!$Y$8:$Y$20),
SUMPRODUCT((AB34='Calculator Data Summary_ORO'!$A$8:$A$19)*(AD34='Calculator Data Summary_ORO'!$AD$7:$AG$7)*'Calculator Data Summary_ORO'!$AD$8:$AG$19))</f>
        <v>0</v>
      </c>
    </row>
    <row r="35" spans="1:36" x14ac:dyDescent="0.25">
      <c r="A35" s="3">
        <f>'Rev Req''t_yrs 1-3_ORO'!A35</f>
        <v>0</v>
      </c>
      <c r="B35" s="3">
        <f>'Rev Req''t_yrs 1-3_ORO'!B35</f>
        <v>0</v>
      </c>
      <c r="C35" s="3">
        <f>'Rev Req''t_yrs 1-3_ORO'!C35</f>
        <v>0</v>
      </c>
      <c r="D35" s="143"/>
      <c r="E35" s="63"/>
      <c r="F35" s="64" t="str">
        <f t="shared" si="79"/>
        <v xml:space="preserve"> </v>
      </c>
      <c r="G35" s="65" t="str">
        <f t="shared" si="8"/>
        <v xml:space="preserve"> </v>
      </c>
      <c r="H35" s="65" t="str">
        <f t="shared" si="80"/>
        <v xml:space="preserve"> </v>
      </c>
      <c r="I35" s="64" t="str">
        <f t="shared" si="81"/>
        <v/>
      </c>
      <c r="J35" s="63"/>
      <c r="K35" s="64" t="str">
        <f t="shared" si="82"/>
        <v xml:space="preserve"> </v>
      </c>
      <c r="L35" s="65" t="str">
        <f t="shared" si="10"/>
        <v xml:space="preserve"> </v>
      </c>
      <c r="M35" s="65" t="str">
        <f t="shared" si="83"/>
        <v xml:space="preserve"> </v>
      </c>
      <c r="N35" s="64" t="str">
        <f t="shared" si="84"/>
        <v/>
      </c>
      <c r="O35" s="60"/>
      <c r="P35" s="63"/>
      <c r="Q35" s="64" t="str">
        <f t="shared" si="85"/>
        <v xml:space="preserve"> </v>
      </c>
      <c r="R35" s="65" t="str">
        <f t="shared" si="13"/>
        <v xml:space="preserve"> </v>
      </c>
      <c r="S35" s="65" t="str">
        <f t="shared" si="86"/>
        <v xml:space="preserve"> </v>
      </c>
      <c r="T35" s="64" t="str">
        <f t="shared" si="87"/>
        <v/>
      </c>
      <c r="U35" s="63"/>
      <c r="V35" s="64" t="str">
        <f t="shared" si="88"/>
        <v xml:space="preserve"> </v>
      </c>
      <c r="W35" s="65" t="str">
        <f t="shared" si="16"/>
        <v xml:space="preserve"> </v>
      </c>
      <c r="X35" s="65" t="str">
        <f t="shared" si="89"/>
        <v xml:space="preserve"> </v>
      </c>
      <c r="Y35" s="64" t="str">
        <f t="shared" si="90"/>
        <v/>
      </c>
      <c r="Z35" s="3"/>
      <c r="AA35" s="143">
        <f>'Rev Req''t_yrs 1-3_NVR'!J32</f>
        <v>0</v>
      </c>
      <c r="AB35" s="139" t="str">
        <f t="shared" si="76"/>
        <v xml:space="preserve"> </v>
      </c>
      <c r="AC35" s="140">
        <f t="shared" si="77"/>
        <v>1900</v>
      </c>
      <c r="AD35" s="140" t="str">
        <f t="shared" si="78"/>
        <v xml:space="preserve"> </v>
      </c>
      <c r="AE35" s="140">
        <f>'ORO Input'!$C$5</f>
        <v>6</v>
      </c>
      <c r="AF35" s="144" cm="1">
        <f t="array" ref="AF35">IF(AD35=2022,SUMPRODUCT(
(AB35='[6]Calculator Data Summary'!$A$8:$A$20)*'[6]Calculator Data Summary'!$G$8:$G$20),SUMPRODUCT((AB35='Calculator Data Summary_ORO'!$A$8:$A$19)*(AD35='Calculator Data Summary_ORO'!$G$7:$I$7)*'Calculator Data Summary_ORO'!$G$8:$I$19))</f>
        <v>0</v>
      </c>
      <c r="AG35" s="140">
        <f>'ORO Input'!$D$5</f>
        <v>7</v>
      </c>
      <c r="AH35" s="144" cm="1">
        <f t="array" ref="AH35">IF(AD35=2022,
SUMPRODUCT((AB35='[6]Calculator Data Summary'!$A$8:$A$20)*'[6]Calculator Data Summary'!$M$8:$M$20),
SUMPRODUCT((AB35='Calculator Data Summary_ORO'!$A$8:$A$19)*(AD35='Calculator Data Summary_ORO'!$O$7:$Q$7)*'Calculator Data Summary_ORO'!$O$8:$Q$19))</f>
        <v>0</v>
      </c>
      <c r="AI35" s="144" cm="1">
        <f t="array" ref="AI35">IF(AD35=2022,
SUMPRODUCT((AB35='Calculator Data Summary_ORO'!$A$8:$A$20)*'Calculator Data Summary_ORO'!$S$8:$S$20),
SUMPRODUCT((AB35='Calculator Data Summary_ORO'!$A$8:$A$19)*(AD35='Calculator Data Summary_ORO'!$V$7:$Y$7)*'Calculator Data Summary_ORO'!$V$8:$Y$19))</f>
        <v>0</v>
      </c>
      <c r="AJ35" s="144" cm="1">
        <f t="array" ref="AJ35">IF(AD35=2022,
SUMPRODUCT((AB35='Calculator Data Summary_ORO'!$A$8:$A$20)*'Calculator Data Summary_ORO'!$Y$8:$Y$20),
SUMPRODUCT((AB35='Calculator Data Summary_ORO'!$A$8:$A$19)*(AD35='Calculator Data Summary_ORO'!$AD$7:$AG$7)*'Calculator Data Summary_ORO'!$AD$8:$AG$19))</f>
        <v>0</v>
      </c>
    </row>
    <row r="36" spans="1:36" x14ac:dyDescent="0.25">
      <c r="A36" s="3">
        <f>'Rev Req''t_yrs 1-3_ORO'!A36</f>
        <v>0</v>
      </c>
      <c r="B36" s="3">
        <f>'Rev Req''t_yrs 1-3_ORO'!B36</f>
        <v>0</v>
      </c>
      <c r="C36" s="3">
        <f>'Rev Req''t_yrs 1-3_ORO'!C36</f>
        <v>0</v>
      </c>
      <c r="D36" s="143"/>
      <c r="E36" s="63"/>
      <c r="F36" s="64" t="str">
        <f t="shared" si="79"/>
        <v xml:space="preserve"> </v>
      </c>
      <c r="G36" s="65" t="str">
        <f t="shared" si="8"/>
        <v xml:space="preserve"> </v>
      </c>
      <c r="H36" s="65" t="str">
        <f t="shared" si="80"/>
        <v xml:space="preserve"> </v>
      </c>
      <c r="I36" s="64" t="str">
        <f t="shared" si="81"/>
        <v/>
      </c>
      <c r="J36" s="63"/>
      <c r="K36" s="64" t="str">
        <f t="shared" si="82"/>
        <v xml:space="preserve"> </v>
      </c>
      <c r="L36" s="65" t="str">
        <f t="shared" si="10"/>
        <v xml:space="preserve"> </v>
      </c>
      <c r="M36" s="65" t="str">
        <f t="shared" si="83"/>
        <v xml:space="preserve"> </v>
      </c>
      <c r="N36" s="64" t="str">
        <f t="shared" si="84"/>
        <v/>
      </c>
      <c r="O36" s="60"/>
      <c r="P36" s="63"/>
      <c r="Q36" s="64" t="str">
        <f t="shared" si="85"/>
        <v xml:space="preserve"> </v>
      </c>
      <c r="R36" s="65" t="str">
        <f t="shared" si="13"/>
        <v xml:space="preserve"> </v>
      </c>
      <c r="S36" s="65" t="str">
        <f t="shared" si="86"/>
        <v xml:space="preserve"> </v>
      </c>
      <c r="T36" s="64" t="str">
        <f t="shared" si="87"/>
        <v/>
      </c>
      <c r="U36" s="63"/>
      <c r="V36" s="64" t="str">
        <f t="shared" si="88"/>
        <v xml:space="preserve"> </v>
      </c>
      <c r="W36" s="65" t="str">
        <f t="shared" si="16"/>
        <v xml:space="preserve"> </v>
      </c>
      <c r="X36" s="65" t="str">
        <f t="shared" si="89"/>
        <v xml:space="preserve"> </v>
      </c>
      <c r="Y36" s="64" t="str">
        <f t="shared" si="90"/>
        <v/>
      </c>
      <c r="Z36" s="3"/>
      <c r="AA36" s="143">
        <f>'Rev Req''t_yrs 1-3_NVR'!J33</f>
        <v>0</v>
      </c>
      <c r="AB36" s="139" t="str">
        <f t="shared" si="76"/>
        <v xml:space="preserve"> </v>
      </c>
      <c r="AC36" s="140">
        <f t="shared" si="77"/>
        <v>1900</v>
      </c>
      <c r="AD36" s="140" t="str">
        <f t="shared" si="78"/>
        <v xml:space="preserve"> </v>
      </c>
      <c r="AE36" s="140">
        <f>'ORO Input'!$C$5</f>
        <v>6</v>
      </c>
      <c r="AF36" s="144" cm="1">
        <f t="array" ref="AF36">IF(AD36=2022,SUMPRODUCT(
(AB36='[6]Calculator Data Summary'!$A$8:$A$20)*'[6]Calculator Data Summary'!$G$8:$G$20),SUMPRODUCT((AB36='Calculator Data Summary_ORO'!$A$8:$A$19)*(AD36='Calculator Data Summary_ORO'!$G$7:$I$7)*'Calculator Data Summary_ORO'!$G$8:$I$19))</f>
        <v>0</v>
      </c>
      <c r="AG36" s="140">
        <f>'ORO Input'!$D$5</f>
        <v>7</v>
      </c>
      <c r="AH36" s="144" cm="1">
        <f t="array" ref="AH36">IF(AD36=2022,
SUMPRODUCT((AB36='[6]Calculator Data Summary'!$A$8:$A$20)*'[6]Calculator Data Summary'!$M$8:$M$20),
SUMPRODUCT((AB36='Calculator Data Summary_ORO'!$A$8:$A$19)*(AD36='Calculator Data Summary_ORO'!$O$7:$Q$7)*'Calculator Data Summary_ORO'!$O$8:$Q$19))</f>
        <v>0</v>
      </c>
      <c r="AI36" s="144" cm="1">
        <f t="array" ref="AI36">IF(AD36=2022,
SUMPRODUCT((AB36='Calculator Data Summary_ORO'!$A$8:$A$20)*'Calculator Data Summary_ORO'!$S$8:$S$20),
SUMPRODUCT((AB36='Calculator Data Summary_ORO'!$A$8:$A$19)*(AD36='Calculator Data Summary_ORO'!$V$7:$Y$7)*'Calculator Data Summary_ORO'!$V$8:$Y$19))</f>
        <v>0</v>
      </c>
      <c r="AJ36" s="144" cm="1">
        <f t="array" ref="AJ36">IF(AD36=2022,
SUMPRODUCT((AB36='Calculator Data Summary_ORO'!$A$8:$A$20)*'Calculator Data Summary_ORO'!$Y$8:$Y$20),
SUMPRODUCT((AB36='Calculator Data Summary_ORO'!$A$8:$A$19)*(AD36='Calculator Data Summary_ORO'!$AD$7:$AG$7)*'Calculator Data Summary_ORO'!$AD$8:$AG$19))</f>
        <v>0</v>
      </c>
    </row>
    <row r="37" spans="1:36" x14ac:dyDescent="0.25">
      <c r="A37" s="3">
        <f>'Rev Req''t_yrs 1-3_ORO'!A37</f>
        <v>0</v>
      </c>
      <c r="B37" s="3">
        <f>'Rev Req''t_yrs 1-3_ORO'!B37</f>
        <v>0</v>
      </c>
      <c r="C37" s="3">
        <f>'Rev Req''t_yrs 1-3_ORO'!C37</f>
        <v>0</v>
      </c>
      <c r="D37" s="143"/>
      <c r="E37" s="63"/>
      <c r="F37" s="64" t="str">
        <f t="shared" si="79"/>
        <v xml:space="preserve"> </v>
      </c>
      <c r="G37" s="65" t="str">
        <f t="shared" si="8"/>
        <v xml:space="preserve"> </v>
      </c>
      <c r="H37" s="65" t="str">
        <f t="shared" si="80"/>
        <v xml:space="preserve"> </v>
      </c>
      <c r="I37" s="64" t="str">
        <f t="shared" si="81"/>
        <v/>
      </c>
      <c r="J37" s="63"/>
      <c r="K37" s="64" t="str">
        <f t="shared" si="82"/>
        <v xml:space="preserve"> </v>
      </c>
      <c r="L37" s="65" t="str">
        <f t="shared" si="10"/>
        <v xml:space="preserve"> </v>
      </c>
      <c r="M37" s="65" t="str">
        <f t="shared" si="83"/>
        <v xml:space="preserve"> </v>
      </c>
      <c r="N37" s="64" t="str">
        <f t="shared" si="84"/>
        <v/>
      </c>
      <c r="O37" s="60"/>
      <c r="P37" s="63"/>
      <c r="Q37" s="64" t="str">
        <f t="shared" si="85"/>
        <v xml:space="preserve"> </v>
      </c>
      <c r="R37" s="65" t="str">
        <f t="shared" si="13"/>
        <v xml:space="preserve"> </v>
      </c>
      <c r="S37" s="65" t="str">
        <f t="shared" si="86"/>
        <v xml:space="preserve"> </v>
      </c>
      <c r="T37" s="64" t="str">
        <f t="shared" si="87"/>
        <v/>
      </c>
      <c r="U37" s="63"/>
      <c r="V37" s="64" t="str">
        <f t="shared" si="88"/>
        <v xml:space="preserve"> </v>
      </c>
      <c r="W37" s="65" t="str">
        <f t="shared" si="16"/>
        <v xml:space="preserve"> </v>
      </c>
      <c r="X37" s="65" t="str">
        <f t="shared" si="89"/>
        <v xml:space="preserve"> </v>
      </c>
      <c r="Y37" s="64" t="str">
        <f t="shared" si="90"/>
        <v/>
      </c>
      <c r="Z37" s="3"/>
      <c r="AA37" s="143">
        <f>'Rev Req''t_yrs 1-3_NVR'!J34</f>
        <v>0</v>
      </c>
      <c r="AB37" s="139" t="str">
        <f t="shared" si="76"/>
        <v xml:space="preserve"> </v>
      </c>
      <c r="AC37" s="140">
        <f t="shared" si="77"/>
        <v>1900</v>
      </c>
      <c r="AD37" s="140" t="str">
        <f t="shared" si="78"/>
        <v xml:space="preserve"> </v>
      </c>
      <c r="AE37" s="140">
        <f>'ORO Input'!$C$5</f>
        <v>6</v>
      </c>
      <c r="AF37" s="144" cm="1">
        <f t="array" ref="AF37">IF(AD37=2022,SUMPRODUCT(
(AB37='[6]Calculator Data Summary'!$A$8:$A$20)*'[6]Calculator Data Summary'!$G$8:$G$20),SUMPRODUCT((AB37='Calculator Data Summary_ORO'!$A$8:$A$19)*(AD37='Calculator Data Summary_ORO'!$G$7:$I$7)*'Calculator Data Summary_ORO'!$G$8:$I$19))</f>
        <v>0</v>
      </c>
      <c r="AG37" s="140">
        <f>'ORO Input'!$D$5</f>
        <v>7</v>
      </c>
      <c r="AH37" s="144" cm="1">
        <f t="array" ref="AH37">IF(AD37=2022,
SUMPRODUCT((AB37='[6]Calculator Data Summary'!$A$8:$A$20)*'[6]Calculator Data Summary'!$M$8:$M$20),
SUMPRODUCT((AB37='Calculator Data Summary_ORO'!$A$8:$A$19)*(AD37='Calculator Data Summary_ORO'!$O$7:$Q$7)*'Calculator Data Summary_ORO'!$O$8:$Q$19))</f>
        <v>0</v>
      </c>
      <c r="AI37" s="144" cm="1">
        <f t="array" ref="AI37">IF(AD37=2022,
SUMPRODUCT((AB37='Calculator Data Summary_ORO'!$A$8:$A$20)*'Calculator Data Summary_ORO'!$S$8:$S$20),
SUMPRODUCT((AB37='Calculator Data Summary_ORO'!$A$8:$A$19)*(AD37='Calculator Data Summary_ORO'!$V$7:$Y$7)*'Calculator Data Summary_ORO'!$V$8:$Y$19))</f>
        <v>0</v>
      </c>
      <c r="AJ37" s="144" cm="1">
        <f t="array" ref="AJ37">IF(AD37=2022,
SUMPRODUCT((AB37='Calculator Data Summary_ORO'!$A$8:$A$20)*'Calculator Data Summary_ORO'!$Y$8:$Y$20),
SUMPRODUCT((AB37='Calculator Data Summary_ORO'!$A$8:$A$19)*(AD37='Calculator Data Summary_ORO'!$AD$7:$AG$7)*'Calculator Data Summary_ORO'!$AD$8:$AG$19))</f>
        <v>0</v>
      </c>
    </row>
    <row r="38" spans="1:36" x14ac:dyDescent="0.25">
      <c r="A38" s="3">
        <f>'Rev Req''t_yrs 1-3_ORO'!A38</f>
        <v>0</v>
      </c>
      <c r="B38" s="3">
        <f>'Rev Req''t_yrs 1-3_ORO'!B38</f>
        <v>0</v>
      </c>
      <c r="C38" s="3">
        <f>'Rev Req''t_yrs 1-3_ORO'!C38</f>
        <v>0</v>
      </c>
      <c r="D38" s="143"/>
      <c r="E38" s="63"/>
      <c r="F38" s="64" t="str">
        <f t="shared" si="79"/>
        <v xml:space="preserve"> </v>
      </c>
      <c r="G38" s="65" t="str">
        <f t="shared" si="8"/>
        <v xml:space="preserve"> </v>
      </c>
      <c r="H38" s="65" t="str">
        <f t="shared" si="80"/>
        <v xml:space="preserve"> </v>
      </c>
      <c r="I38" s="64" t="str">
        <f t="shared" si="81"/>
        <v/>
      </c>
      <c r="J38" s="63"/>
      <c r="K38" s="64" t="str">
        <f t="shared" si="82"/>
        <v xml:space="preserve"> </v>
      </c>
      <c r="L38" s="65" t="str">
        <f t="shared" si="10"/>
        <v xml:space="preserve"> </v>
      </c>
      <c r="M38" s="65" t="str">
        <f t="shared" si="83"/>
        <v xml:space="preserve"> </v>
      </c>
      <c r="N38" s="64" t="str">
        <f t="shared" si="84"/>
        <v/>
      </c>
      <c r="O38" s="60"/>
      <c r="P38" s="63"/>
      <c r="Q38" s="64" t="str">
        <f t="shared" si="85"/>
        <v xml:space="preserve"> </v>
      </c>
      <c r="R38" s="65" t="str">
        <f t="shared" si="13"/>
        <v xml:space="preserve"> </v>
      </c>
      <c r="S38" s="65" t="str">
        <f t="shared" si="86"/>
        <v xml:space="preserve"> </v>
      </c>
      <c r="T38" s="64" t="str">
        <f t="shared" si="87"/>
        <v/>
      </c>
      <c r="U38" s="63"/>
      <c r="V38" s="64" t="str">
        <f t="shared" si="88"/>
        <v xml:space="preserve"> </v>
      </c>
      <c r="W38" s="65" t="str">
        <f t="shared" si="16"/>
        <v xml:space="preserve"> </v>
      </c>
      <c r="X38" s="65" t="str">
        <f t="shared" si="89"/>
        <v xml:space="preserve"> </v>
      </c>
      <c r="Y38" s="64" t="str">
        <f t="shared" si="90"/>
        <v/>
      </c>
      <c r="Z38" s="3"/>
      <c r="AA38" s="143">
        <f>'Rev Req''t_yrs 1-3_NVR'!J35</f>
        <v>0</v>
      </c>
      <c r="AB38" s="139" t="str">
        <f t="shared" si="76"/>
        <v xml:space="preserve"> </v>
      </c>
      <c r="AC38" s="140">
        <f t="shared" si="77"/>
        <v>1900</v>
      </c>
      <c r="AD38" s="140" t="str">
        <f t="shared" si="78"/>
        <v xml:space="preserve"> </v>
      </c>
      <c r="AE38" s="140">
        <f>'ORO Input'!$C$5</f>
        <v>6</v>
      </c>
      <c r="AF38" s="144" cm="1">
        <f t="array" ref="AF38">IF(AD38=2022,SUMPRODUCT(
(AB38='[6]Calculator Data Summary'!$A$8:$A$20)*'[6]Calculator Data Summary'!$G$8:$G$20),SUMPRODUCT((AB38='Calculator Data Summary_ORO'!$A$8:$A$19)*(AD38='Calculator Data Summary_ORO'!$G$7:$I$7)*'Calculator Data Summary_ORO'!$G$8:$I$19))</f>
        <v>0</v>
      </c>
      <c r="AG38" s="140">
        <f>'ORO Input'!$D$5</f>
        <v>7</v>
      </c>
      <c r="AH38" s="144" cm="1">
        <f t="array" ref="AH38">IF(AD38=2022,
SUMPRODUCT((AB38='[6]Calculator Data Summary'!$A$8:$A$20)*'[6]Calculator Data Summary'!$M$8:$M$20),
SUMPRODUCT((AB38='Calculator Data Summary_ORO'!$A$8:$A$19)*(AD38='Calculator Data Summary_ORO'!$O$7:$Q$7)*'Calculator Data Summary_ORO'!$O$8:$Q$19))</f>
        <v>0</v>
      </c>
      <c r="AI38" s="144" cm="1">
        <f t="array" ref="AI38">IF(AD38=2022,
SUMPRODUCT((AB38='Calculator Data Summary_ORO'!$A$8:$A$20)*'Calculator Data Summary_ORO'!$S$8:$S$20),
SUMPRODUCT((AB38='Calculator Data Summary_ORO'!$A$8:$A$19)*(AD38='Calculator Data Summary_ORO'!$V$7:$Y$7)*'Calculator Data Summary_ORO'!$V$8:$Y$19))</f>
        <v>0</v>
      </c>
      <c r="AJ38" s="144" cm="1">
        <f t="array" ref="AJ38">IF(AD38=2022,
SUMPRODUCT((AB38='Calculator Data Summary_ORO'!$A$8:$A$20)*'Calculator Data Summary_ORO'!$Y$8:$Y$20),
SUMPRODUCT((AB38='Calculator Data Summary_ORO'!$A$8:$A$19)*(AD38='Calculator Data Summary_ORO'!$AD$7:$AG$7)*'Calculator Data Summary_ORO'!$AD$8:$AG$19))</f>
        <v>0</v>
      </c>
    </row>
    <row r="39" spans="1:36" x14ac:dyDescent="0.25">
      <c r="A39" s="3">
        <f>'Rev Req''t_yrs 1-3_ORO'!A39</f>
        <v>0</v>
      </c>
      <c r="B39" s="3">
        <f>'Rev Req''t_yrs 1-3_ORO'!B39</f>
        <v>0</v>
      </c>
      <c r="C39" s="3">
        <f>'Rev Req''t_yrs 1-3_ORO'!C39</f>
        <v>0</v>
      </c>
      <c r="D39" s="143"/>
      <c r="E39" s="63"/>
      <c r="F39" s="64" t="str">
        <f t="shared" si="79"/>
        <v xml:space="preserve"> </v>
      </c>
      <c r="G39" s="65" t="str">
        <f t="shared" si="8"/>
        <v xml:space="preserve"> </v>
      </c>
      <c r="H39" s="65" t="str">
        <f t="shared" si="80"/>
        <v xml:space="preserve"> </v>
      </c>
      <c r="I39" s="64" t="str">
        <f t="shared" si="81"/>
        <v/>
      </c>
      <c r="J39" s="63"/>
      <c r="K39" s="64" t="str">
        <f t="shared" si="82"/>
        <v xml:space="preserve"> </v>
      </c>
      <c r="L39" s="65" t="str">
        <f t="shared" si="10"/>
        <v xml:space="preserve"> </v>
      </c>
      <c r="M39" s="65" t="str">
        <f t="shared" si="83"/>
        <v xml:space="preserve"> </v>
      </c>
      <c r="N39" s="64" t="str">
        <f t="shared" si="84"/>
        <v/>
      </c>
      <c r="O39" s="60"/>
      <c r="P39" s="63"/>
      <c r="Q39" s="64" t="str">
        <f t="shared" si="85"/>
        <v xml:space="preserve"> </v>
      </c>
      <c r="R39" s="65" t="str">
        <f t="shared" si="13"/>
        <v xml:space="preserve"> </v>
      </c>
      <c r="S39" s="65" t="str">
        <f t="shared" si="86"/>
        <v xml:space="preserve"> </v>
      </c>
      <c r="T39" s="64" t="str">
        <f t="shared" si="87"/>
        <v/>
      </c>
      <c r="U39" s="63"/>
      <c r="V39" s="64" t="str">
        <f t="shared" si="88"/>
        <v xml:space="preserve"> </v>
      </c>
      <c r="W39" s="65" t="str">
        <f t="shared" si="16"/>
        <v xml:space="preserve"> </v>
      </c>
      <c r="X39" s="65" t="str">
        <f t="shared" si="89"/>
        <v xml:space="preserve"> </v>
      </c>
      <c r="Y39" s="64" t="str">
        <f t="shared" si="90"/>
        <v/>
      </c>
      <c r="Z39" s="3"/>
      <c r="AA39" s="143">
        <f>'Rev Req''t_yrs 1-3_NVR'!J36</f>
        <v>0</v>
      </c>
      <c r="AB39" s="139" t="str">
        <f t="shared" si="76"/>
        <v xml:space="preserve"> </v>
      </c>
      <c r="AC39" s="140">
        <f t="shared" si="77"/>
        <v>1900</v>
      </c>
      <c r="AD39" s="140" t="str">
        <f t="shared" si="78"/>
        <v xml:space="preserve"> </v>
      </c>
      <c r="AE39" s="140">
        <f>'ORO Input'!$C$5</f>
        <v>6</v>
      </c>
      <c r="AF39" s="144" cm="1">
        <f t="array" ref="AF39">IF(AD39=2022,SUMPRODUCT(
(AB39='[6]Calculator Data Summary'!$A$8:$A$20)*'[6]Calculator Data Summary'!$G$8:$G$20),SUMPRODUCT((AB39='Calculator Data Summary_ORO'!$A$8:$A$19)*(AD39='Calculator Data Summary_ORO'!$G$7:$I$7)*'Calculator Data Summary_ORO'!$G$8:$I$19))</f>
        <v>0</v>
      </c>
      <c r="AG39" s="140">
        <f>'ORO Input'!$D$5</f>
        <v>7</v>
      </c>
      <c r="AH39" s="144" cm="1">
        <f t="array" ref="AH39">IF(AD39=2022,
SUMPRODUCT((AB39='[6]Calculator Data Summary'!$A$8:$A$20)*'[6]Calculator Data Summary'!$M$8:$M$20),
SUMPRODUCT((AB39='Calculator Data Summary_ORO'!$A$8:$A$19)*(AD39='Calculator Data Summary_ORO'!$O$7:$Q$7)*'Calculator Data Summary_ORO'!$O$8:$Q$19))</f>
        <v>0</v>
      </c>
      <c r="AI39" s="144" cm="1">
        <f t="array" ref="AI39">IF(AD39=2022,
SUMPRODUCT((AB39='Calculator Data Summary_ORO'!$A$8:$A$20)*'Calculator Data Summary_ORO'!$S$8:$S$20),
SUMPRODUCT((AB39='Calculator Data Summary_ORO'!$A$8:$A$19)*(AD39='Calculator Data Summary_ORO'!$V$7:$Y$7)*'Calculator Data Summary_ORO'!$V$8:$Y$19))</f>
        <v>0</v>
      </c>
      <c r="AJ39" s="144" cm="1">
        <f t="array" ref="AJ39">IF(AD39=2022,
SUMPRODUCT((AB39='Calculator Data Summary_ORO'!$A$8:$A$20)*'Calculator Data Summary_ORO'!$Y$8:$Y$20),
SUMPRODUCT((AB39='Calculator Data Summary_ORO'!$A$8:$A$19)*(AD39='Calculator Data Summary_ORO'!$AD$7:$AG$7)*'Calculator Data Summary_ORO'!$AD$8:$AG$19))</f>
        <v>0</v>
      </c>
    </row>
    <row r="40" spans="1:36" x14ac:dyDescent="0.25">
      <c r="A40" s="3">
        <f>'Rev Req''t_yrs 1-3_ORO'!A40</f>
        <v>0</v>
      </c>
      <c r="B40" s="3">
        <f>'Rev Req''t_yrs 1-3_ORO'!B40</f>
        <v>0</v>
      </c>
      <c r="C40" s="3">
        <f>'Rev Req''t_yrs 1-3_ORO'!C40</f>
        <v>0</v>
      </c>
      <c r="D40" s="143"/>
      <c r="E40" s="63"/>
      <c r="F40" s="64" t="str">
        <f t="shared" si="79"/>
        <v xml:space="preserve"> </v>
      </c>
      <c r="G40" s="65" t="str">
        <f t="shared" si="8"/>
        <v xml:space="preserve"> </v>
      </c>
      <c r="H40" s="65" t="str">
        <f t="shared" si="80"/>
        <v xml:space="preserve"> </v>
      </c>
      <c r="I40" s="64" t="str">
        <f t="shared" si="81"/>
        <v/>
      </c>
      <c r="J40" s="63"/>
      <c r="K40" s="64" t="str">
        <f t="shared" si="82"/>
        <v xml:space="preserve"> </v>
      </c>
      <c r="L40" s="65" t="str">
        <f t="shared" si="10"/>
        <v xml:space="preserve"> </v>
      </c>
      <c r="M40" s="65" t="str">
        <f t="shared" si="83"/>
        <v xml:space="preserve"> </v>
      </c>
      <c r="N40" s="64" t="str">
        <f t="shared" si="84"/>
        <v/>
      </c>
      <c r="O40" s="60"/>
      <c r="P40" s="63"/>
      <c r="Q40" s="64" t="str">
        <f t="shared" si="85"/>
        <v xml:space="preserve"> </v>
      </c>
      <c r="R40" s="65" t="str">
        <f t="shared" si="13"/>
        <v xml:space="preserve"> </v>
      </c>
      <c r="S40" s="65" t="str">
        <f t="shared" si="86"/>
        <v xml:space="preserve"> </v>
      </c>
      <c r="T40" s="64" t="str">
        <f t="shared" si="87"/>
        <v/>
      </c>
      <c r="U40" s="63"/>
      <c r="V40" s="64" t="str">
        <f t="shared" si="88"/>
        <v xml:space="preserve"> </v>
      </c>
      <c r="W40" s="65" t="str">
        <f t="shared" si="16"/>
        <v xml:space="preserve"> </v>
      </c>
      <c r="X40" s="65" t="str">
        <f t="shared" si="89"/>
        <v xml:space="preserve"> </v>
      </c>
      <c r="Y40" s="64" t="str">
        <f t="shared" si="90"/>
        <v/>
      </c>
      <c r="Z40" s="3"/>
      <c r="AA40" s="143">
        <f>'Rev Req''t_yrs 1-3_NVR'!J37</f>
        <v>0</v>
      </c>
      <c r="AB40" s="139" t="str">
        <f t="shared" si="76"/>
        <v xml:space="preserve"> </v>
      </c>
      <c r="AC40" s="140">
        <f t="shared" si="77"/>
        <v>1900</v>
      </c>
      <c r="AD40" s="140" t="str">
        <f t="shared" si="78"/>
        <v xml:space="preserve"> </v>
      </c>
      <c r="AE40" s="140">
        <f>'ORO Input'!$C$5</f>
        <v>6</v>
      </c>
      <c r="AF40" s="144" cm="1">
        <f t="array" ref="AF40">IF(AD40=2022,SUMPRODUCT(
(AB40='[6]Calculator Data Summary'!$A$8:$A$20)*'[6]Calculator Data Summary'!$G$8:$G$20),SUMPRODUCT((AB40='Calculator Data Summary_ORO'!$A$8:$A$19)*(AD40='Calculator Data Summary_ORO'!$G$7:$I$7)*'Calculator Data Summary_ORO'!$G$8:$I$19))</f>
        <v>0</v>
      </c>
      <c r="AG40" s="140">
        <f>'ORO Input'!$D$5</f>
        <v>7</v>
      </c>
      <c r="AH40" s="144" cm="1">
        <f t="array" ref="AH40">IF(AD40=2022,
SUMPRODUCT((AB40='[6]Calculator Data Summary'!$A$8:$A$20)*'[6]Calculator Data Summary'!$M$8:$M$20),
SUMPRODUCT((AB40='Calculator Data Summary_ORO'!$A$8:$A$19)*(AD40='Calculator Data Summary_ORO'!$O$7:$Q$7)*'Calculator Data Summary_ORO'!$O$8:$Q$19))</f>
        <v>0</v>
      </c>
      <c r="AI40" s="144" cm="1">
        <f t="array" ref="AI40">IF(AD40=2022,
SUMPRODUCT((AB40='Calculator Data Summary_ORO'!$A$8:$A$20)*'Calculator Data Summary_ORO'!$S$8:$S$20),
SUMPRODUCT((AB40='Calculator Data Summary_ORO'!$A$8:$A$19)*(AD40='Calculator Data Summary_ORO'!$V$7:$Y$7)*'Calculator Data Summary_ORO'!$V$8:$Y$19))</f>
        <v>0</v>
      </c>
      <c r="AJ40" s="144" cm="1">
        <f t="array" ref="AJ40">IF(AD40=2022,
SUMPRODUCT((AB40='Calculator Data Summary_ORO'!$A$8:$A$20)*'Calculator Data Summary_ORO'!$Y$8:$Y$20),
SUMPRODUCT((AB40='Calculator Data Summary_ORO'!$A$8:$A$19)*(AD40='Calculator Data Summary_ORO'!$AD$7:$AG$7)*'Calculator Data Summary_ORO'!$AD$8:$AG$19))</f>
        <v>0</v>
      </c>
    </row>
    <row r="41" spans="1:36" x14ac:dyDescent="0.25">
      <c r="A41" s="3">
        <f>'Rev Req''t_yrs 1-3_ORO'!A41</f>
        <v>0</v>
      </c>
      <c r="B41" s="3">
        <f>'Rev Req''t_yrs 1-3_ORO'!B41</f>
        <v>0</v>
      </c>
      <c r="C41" s="3">
        <f>'Rev Req''t_yrs 1-3_ORO'!C41</f>
        <v>0</v>
      </c>
      <c r="D41" s="143"/>
      <c r="E41" s="63"/>
      <c r="F41" s="64" t="str">
        <f t="shared" si="79"/>
        <v xml:space="preserve"> </v>
      </c>
      <c r="G41" s="65" t="str">
        <f t="shared" si="8"/>
        <v xml:space="preserve"> </v>
      </c>
      <c r="H41" s="65" t="str">
        <f t="shared" si="80"/>
        <v xml:space="preserve"> </v>
      </c>
      <c r="I41" s="64" t="str">
        <f t="shared" si="81"/>
        <v/>
      </c>
      <c r="J41" s="63"/>
      <c r="K41" s="64" t="str">
        <f t="shared" si="82"/>
        <v xml:space="preserve"> </v>
      </c>
      <c r="L41" s="65" t="str">
        <f t="shared" si="10"/>
        <v xml:space="preserve"> </v>
      </c>
      <c r="M41" s="65" t="str">
        <f t="shared" si="83"/>
        <v xml:space="preserve"> </v>
      </c>
      <c r="N41" s="64" t="str">
        <f t="shared" si="84"/>
        <v/>
      </c>
      <c r="O41" s="60"/>
      <c r="P41" s="63"/>
      <c r="Q41" s="64" t="str">
        <f t="shared" si="85"/>
        <v xml:space="preserve"> </v>
      </c>
      <c r="R41" s="65" t="str">
        <f t="shared" si="13"/>
        <v xml:space="preserve"> </v>
      </c>
      <c r="S41" s="65" t="str">
        <f t="shared" si="86"/>
        <v xml:space="preserve"> </v>
      </c>
      <c r="T41" s="64" t="str">
        <f t="shared" si="87"/>
        <v/>
      </c>
      <c r="U41" s="63"/>
      <c r="V41" s="64" t="str">
        <f t="shared" si="88"/>
        <v xml:space="preserve"> </v>
      </c>
      <c r="W41" s="65" t="str">
        <f t="shared" si="16"/>
        <v xml:space="preserve"> </v>
      </c>
      <c r="X41" s="65" t="str">
        <f t="shared" si="89"/>
        <v xml:space="preserve"> </v>
      </c>
      <c r="Y41" s="64" t="str">
        <f t="shared" si="90"/>
        <v/>
      </c>
      <c r="Z41" s="3"/>
      <c r="AA41" s="143">
        <f>'Rev Req''t_yrs 1-3_NVR'!J38</f>
        <v>0</v>
      </c>
      <c r="AB41" s="139" t="str">
        <f t="shared" si="76"/>
        <v xml:space="preserve"> </v>
      </c>
      <c r="AC41" s="140">
        <f t="shared" si="77"/>
        <v>1900</v>
      </c>
      <c r="AD41" s="140" t="str">
        <f t="shared" si="78"/>
        <v xml:space="preserve"> </v>
      </c>
      <c r="AE41" s="140">
        <f>'ORO Input'!$C$5</f>
        <v>6</v>
      </c>
      <c r="AF41" s="144" cm="1">
        <f t="array" ref="AF41">IF(AD41=2022,SUMPRODUCT(
(AB41='[6]Calculator Data Summary'!$A$8:$A$20)*'[6]Calculator Data Summary'!$G$8:$G$20),SUMPRODUCT((AB41='Calculator Data Summary_ORO'!$A$8:$A$19)*(AD41='Calculator Data Summary_ORO'!$G$7:$I$7)*'Calculator Data Summary_ORO'!$G$8:$I$19))</f>
        <v>0</v>
      </c>
      <c r="AG41" s="140">
        <f>'ORO Input'!$D$5</f>
        <v>7</v>
      </c>
      <c r="AH41" s="144" cm="1">
        <f t="array" ref="AH41">IF(AD41=2022,
SUMPRODUCT((AB41='[6]Calculator Data Summary'!$A$8:$A$20)*'[6]Calculator Data Summary'!$M$8:$M$20),
SUMPRODUCT((AB41='Calculator Data Summary_ORO'!$A$8:$A$19)*(AD41='Calculator Data Summary_ORO'!$O$7:$Q$7)*'Calculator Data Summary_ORO'!$O$8:$Q$19))</f>
        <v>0</v>
      </c>
      <c r="AI41" s="144" cm="1">
        <f t="array" ref="AI41">IF(AD41=2022,
SUMPRODUCT((AB41='Calculator Data Summary_ORO'!$A$8:$A$20)*'Calculator Data Summary_ORO'!$S$8:$S$20),
SUMPRODUCT((AB41='Calculator Data Summary_ORO'!$A$8:$A$19)*(AD41='Calculator Data Summary_ORO'!$V$7:$Y$7)*'Calculator Data Summary_ORO'!$V$8:$Y$19))</f>
        <v>0</v>
      </c>
      <c r="AJ41" s="144" cm="1">
        <f t="array" ref="AJ41">IF(AD41=2022,
SUMPRODUCT((AB41='Calculator Data Summary_ORO'!$A$8:$A$20)*'Calculator Data Summary_ORO'!$Y$8:$Y$20),
SUMPRODUCT((AB41='Calculator Data Summary_ORO'!$A$8:$A$19)*(AD41='Calculator Data Summary_ORO'!$AD$7:$AG$7)*'Calculator Data Summary_ORO'!$AD$8:$AG$19))</f>
        <v>0</v>
      </c>
    </row>
    <row r="42" spans="1:36" x14ac:dyDescent="0.25">
      <c r="A42" s="3">
        <f>'Rev Req''t_yrs 1-3_ORO'!A42</f>
        <v>0</v>
      </c>
      <c r="B42" s="3">
        <f>'Rev Req''t_yrs 1-3_ORO'!B42</f>
        <v>0</v>
      </c>
      <c r="C42" s="3">
        <f>'Rev Req''t_yrs 1-3_ORO'!C42</f>
        <v>0</v>
      </c>
      <c r="D42" s="143"/>
      <c r="E42" s="63"/>
      <c r="F42" s="64" t="str">
        <f t="shared" si="79"/>
        <v xml:space="preserve"> </v>
      </c>
      <c r="G42" s="65" t="str">
        <f t="shared" si="8"/>
        <v xml:space="preserve"> </v>
      </c>
      <c r="H42" s="65" t="str">
        <f t="shared" si="80"/>
        <v xml:space="preserve"> </v>
      </c>
      <c r="I42" s="64" t="str">
        <f t="shared" si="81"/>
        <v/>
      </c>
      <c r="J42" s="63"/>
      <c r="K42" s="64" t="str">
        <f t="shared" si="82"/>
        <v xml:space="preserve"> </v>
      </c>
      <c r="L42" s="65" t="str">
        <f t="shared" si="10"/>
        <v xml:space="preserve"> </v>
      </c>
      <c r="M42" s="65" t="str">
        <f t="shared" si="83"/>
        <v xml:space="preserve"> </v>
      </c>
      <c r="N42" s="64" t="str">
        <f t="shared" si="84"/>
        <v/>
      </c>
      <c r="O42" s="60"/>
      <c r="P42" s="63"/>
      <c r="Q42" s="64" t="str">
        <f t="shared" si="85"/>
        <v xml:space="preserve"> </v>
      </c>
      <c r="R42" s="65" t="str">
        <f t="shared" si="13"/>
        <v xml:space="preserve"> </v>
      </c>
      <c r="S42" s="65" t="str">
        <f t="shared" si="86"/>
        <v xml:space="preserve"> </v>
      </c>
      <c r="T42" s="64" t="str">
        <f t="shared" si="87"/>
        <v/>
      </c>
      <c r="U42" s="63"/>
      <c r="V42" s="64" t="str">
        <f t="shared" si="88"/>
        <v xml:space="preserve"> </v>
      </c>
      <c r="W42" s="65" t="str">
        <f t="shared" si="16"/>
        <v xml:space="preserve"> </v>
      </c>
      <c r="X42" s="65" t="str">
        <f t="shared" si="89"/>
        <v xml:space="preserve"> </v>
      </c>
      <c r="Y42" s="64" t="str">
        <f t="shared" si="90"/>
        <v/>
      </c>
      <c r="Z42" s="3"/>
      <c r="AA42" s="143">
        <f>'Rev Req''t_yrs 1-3_NVR'!J39</f>
        <v>0</v>
      </c>
      <c r="AB42" s="139" t="str">
        <f t="shared" si="76"/>
        <v xml:space="preserve"> </v>
      </c>
      <c r="AC42" s="140">
        <f t="shared" si="77"/>
        <v>1900</v>
      </c>
      <c r="AD42" s="140" t="str">
        <f t="shared" si="78"/>
        <v xml:space="preserve"> </v>
      </c>
      <c r="AE42" s="140">
        <f>'ORO Input'!$C$5</f>
        <v>6</v>
      </c>
      <c r="AF42" s="144" cm="1">
        <f t="array" ref="AF42">IF(AD42=2022,SUMPRODUCT(
(AB42='[6]Calculator Data Summary'!$A$8:$A$20)*'[6]Calculator Data Summary'!$G$8:$G$20),SUMPRODUCT((AB42='Calculator Data Summary_ORO'!$A$8:$A$19)*(AD42='Calculator Data Summary_ORO'!$G$7:$I$7)*'Calculator Data Summary_ORO'!$G$8:$I$19))</f>
        <v>0</v>
      </c>
      <c r="AG42" s="140">
        <f>'ORO Input'!$D$5</f>
        <v>7</v>
      </c>
      <c r="AH42" s="144" cm="1">
        <f t="array" ref="AH42">IF(AD42=2022,
SUMPRODUCT((AB42='[6]Calculator Data Summary'!$A$8:$A$20)*'[6]Calculator Data Summary'!$M$8:$M$20),
SUMPRODUCT((AB42='Calculator Data Summary_ORO'!$A$8:$A$19)*(AD42='Calculator Data Summary_ORO'!$O$7:$Q$7)*'Calculator Data Summary_ORO'!$O$8:$Q$19))</f>
        <v>0</v>
      </c>
      <c r="AI42" s="144" cm="1">
        <f t="array" ref="AI42">IF(AD42=2022,
SUMPRODUCT((AB42='Calculator Data Summary_ORO'!$A$8:$A$20)*'Calculator Data Summary_ORO'!$S$8:$S$20),
SUMPRODUCT((AB42='Calculator Data Summary_ORO'!$A$8:$A$19)*(AD42='Calculator Data Summary_ORO'!$V$7:$Y$7)*'Calculator Data Summary_ORO'!$V$8:$Y$19))</f>
        <v>0</v>
      </c>
      <c r="AJ42" s="144" cm="1">
        <f t="array" ref="AJ42">IF(AD42=2022,
SUMPRODUCT((AB42='Calculator Data Summary_ORO'!$A$8:$A$20)*'Calculator Data Summary_ORO'!$Y$8:$Y$20),
SUMPRODUCT((AB42='Calculator Data Summary_ORO'!$A$8:$A$19)*(AD42='Calculator Data Summary_ORO'!$AD$7:$AG$7)*'Calculator Data Summary_ORO'!$AD$8:$AG$19))</f>
        <v>0</v>
      </c>
    </row>
    <row r="43" spans="1:36" x14ac:dyDescent="0.25">
      <c r="A43" s="3">
        <f>'Rev Req''t_yrs 1-3_ORO'!A43</f>
        <v>0</v>
      </c>
      <c r="B43" s="3">
        <f>'Rev Req''t_yrs 1-3_ORO'!B43</f>
        <v>0</v>
      </c>
      <c r="C43" s="3">
        <f>'Rev Req''t_yrs 1-3_ORO'!C43</f>
        <v>0</v>
      </c>
      <c r="D43" s="143"/>
      <c r="E43" s="63"/>
      <c r="F43" s="64" t="str">
        <f t="shared" si="79"/>
        <v xml:space="preserve"> </v>
      </c>
      <c r="G43" s="65" t="str">
        <f t="shared" si="8"/>
        <v xml:space="preserve"> </v>
      </c>
      <c r="H43" s="65" t="str">
        <f t="shared" si="80"/>
        <v xml:space="preserve"> </v>
      </c>
      <c r="I43" s="64" t="str">
        <f t="shared" si="81"/>
        <v/>
      </c>
      <c r="J43" s="63"/>
      <c r="K43" s="64" t="str">
        <f t="shared" si="82"/>
        <v xml:space="preserve"> </v>
      </c>
      <c r="L43" s="65" t="str">
        <f t="shared" si="10"/>
        <v xml:space="preserve"> </v>
      </c>
      <c r="M43" s="65" t="str">
        <f t="shared" si="83"/>
        <v xml:space="preserve"> </v>
      </c>
      <c r="N43" s="64" t="str">
        <f t="shared" si="84"/>
        <v/>
      </c>
      <c r="O43" s="60"/>
      <c r="P43" s="63"/>
      <c r="Q43" s="64" t="str">
        <f t="shared" si="85"/>
        <v xml:space="preserve"> </v>
      </c>
      <c r="R43" s="65" t="str">
        <f t="shared" si="13"/>
        <v xml:space="preserve"> </v>
      </c>
      <c r="S43" s="65" t="str">
        <f t="shared" si="86"/>
        <v xml:space="preserve"> </v>
      </c>
      <c r="T43" s="64" t="str">
        <f t="shared" si="87"/>
        <v/>
      </c>
      <c r="U43" s="63"/>
      <c r="V43" s="64" t="str">
        <f t="shared" si="88"/>
        <v xml:space="preserve"> </v>
      </c>
      <c r="W43" s="65" t="str">
        <f t="shared" si="16"/>
        <v xml:space="preserve"> </v>
      </c>
      <c r="X43" s="65" t="str">
        <f t="shared" si="89"/>
        <v xml:space="preserve"> </v>
      </c>
      <c r="Y43" s="64" t="str">
        <f t="shared" si="90"/>
        <v/>
      </c>
      <c r="Z43" s="3"/>
      <c r="AA43" s="143">
        <f>'Rev Req''t_yrs 1-3_NVR'!J40</f>
        <v>0</v>
      </c>
      <c r="AB43" s="139" t="str">
        <f t="shared" si="76"/>
        <v xml:space="preserve"> </v>
      </c>
      <c r="AC43" s="140">
        <f t="shared" si="77"/>
        <v>1900</v>
      </c>
      <c r="AD43" s="140" t="str">
        <f t="shared" si="78"/>
        <v xml:space="preserve"> </v>
      </c>
      <c r="AE43" s="140">
        <f>'ORO Input'!$C$5</f>
        <v>6</v>
      </c>
      <c r="AF43" s="144" cm="1">
        <f t="array" ref="AF43">IF(AD43=2022,SUMPRODUCT(
(AB43='[6]Calculator Data Summary'!$A$8:$A$20)*'[6]Calculator Data Summary'!$G$8:$G$20),SUMPRODUCT((AB43='Calculator Data Summary_ORO'!$A$8:$A$19)*(AD43='Calculator Data Summary_ORO'!$G$7:$I$7)*'Calculator Data Summary_ORO'!$G$8:$I$19))</f>
        <v>0</v>
      </c>
      <c r="AG43" s="140">
        <f>'ORO Input'!$D$5</f>
        <v>7</v>
      </c>
      <c r="AH43" s="144" cm="1">
        <f t="array" ref="AH43">IF(AD43=2022,
SUMPRODUCT((AB43='[6]Calculator Data Summary'!$A$8:$A$20)*'[6]Calculator Data Summary'!$M$8:$M$20),
SUMPRODUCT((AB43='Calculator Data Summary_ORO'!$A$8:$A$19)*(AD43='Calculator Data Summary_ORO'!$O$7:$Q$7)*'Calculator Data Summary_ORO'!$O$8:$Q$19))</f>
        <v>0</v>
      </c>
      <c r="AI43" s="144" cm="1">
        <f t="array" ref="AI43">IF(AD43=2022,
SUMPRODUCT((AB43='Calculator Data Summary_ORO'!$A$8:$A$20)*'Calculator Data Summary_ORO'!$S$8:$S$20),
SUMPRODUCT((AB43='Calculator Data Summary_ORO'!$A$8:$A$19)*(AD43='Calculator Data Summary_ORO'!$V$7:$Y$7)*'Calculator Data Summary_ORO'!$V$8:$Y$19))</f>
        <v>0</v>
      </c>
      <c r="AJ43" s="144" cm="1">
        <f t="array" ref="AJ43">IF(AD43=2022,
SUMPRODUCT((AB43='Calculator Data Summary_ORO'!$A$8:$A$20)*'Calculator Data Summary_ORO'!$Y$8:$Y$20),
SUMPRODUCT((AB43='Calculator Data Summary_ORO'!$A$8:$A$19)*(AD43='Calculator Data Summary_ORO'!$AD$7:$AG$7)*'Calculator Data Summary_ORO'!$AD$8:$AG$19))</f>
        <v>0</v>
      </c>
    </row>
    <row r="44" spans="1:36" x14ac:dyDescent="0.25">
      <c r="A44" s="3">
        <f>'Rev Req''t_yrs 1-3_ORO'!A44</f>
        <v>0</v>
      </c>
      <c r="B44" s="3">
        <f>'Rev Req''t_yrs 1-3_ORO'!B44</f>
        <v>0</v>
      </c>
      <c r="C44" s="3">
        <f>'Rev Req''t_yrs 1-3_ORO'!C44</f>
        <v>0</v>
      </c>
      <c r="D44" s="143"/>
      <c r="E44" s="63"/>
      <c r="F44" s="64" t="str">
        <f t="shared" si="79"/>
        <v xml:space="preserve"> </v>
      </c>
      <c r="G44" s="65" t="str">
        <f t="shared" si="8"/>
        <v xml:space="preserve"> </v>
      </c>
      <c r="H44" s="65" t="str">
        <f t="shared" si="80"/>
        <v xml:space="preserve"> </v>
      </c>
      <c r="I44" s="64" t="str">
        <f t="shared" si="81"/>
        <v/>
      </c>
      <c r="J44" s="63"/>
      <c r="K44" s="64" t="str">
        <f t="shared" si="82"/>
        <v xml:space="preserve"> </v>
      </c>
      <c r="L44" s="65" t="str">
        <f t="shared" si="10"/>
        <v xml:space="preserve"> </v>
      </c>
      <c r="M44" s="65" t="str">
        <f t="shared" si="83"/>
        <v xml:space="preserve"> </v>
      </c>
      <c r="N44" s="64" t="str">
        <f t="shared" si="84"/>
        <v/>
      </c>
      <c r="O44" s="60"/>
      <c r="P44" s="63"/>
      <c r="Q44" s="64" t="str">
        <f t="shared" si="85"/>
        <v xml:space="preserve"> </v>
      </c>
      <c r="R44" s="65" t="str">
        <f t="shared" si="13"/>
        <v xml:space="preserve"> </v>
      </c>
      <c r="S44" s="65" t="str">
        <f t="shared" si="86"/>
        <v xml:space="preserve"> </v>
      </c>
      <c r="T44" s="64" t="str">
        <f t="shared" si="87"/>
        <v/>
      </c>
      <c r="U44" s="63"/>
      <c r="V44" s="64" t="str">
        <f t="shared" si="88"/>
        <v xml:space="preserve"> </v>
      </c>
      <c r="W44" s="65" t="str">
        <f t="shared" si="16"/>
        <v xml:space="preserve"> </v>
      </c>
      <c r="X44" s="65" t="str">
        <f t="shared" si="89"/>
        <v xml:space="preserve"> </v>
      </c>
      <c r="Y44" s="64" t="str">
        <f t="shared" si="90"/>
        <v/>
      </c>
      <c r="Z44" s="3"/>
      <c r="AA44" s="143">
        <f>'Rev Req''t_yrs 1-3_NVR'!J41</f>
        <v>0</v>
      </c>
      <c r="AB44" s="139" t="str">
        <f t="shared" si="76"/>
        <v xml:space="preserve"> </v>
      </c>
      <c r="AC44" s="140">
        <f t="shared" si="77"/>
        <v>1900</v>
      </c>
      <c r="AD44" s="140" t="str">
        <f t="shared" si="78"/>
        <v xml:space="preserve"> </v>
      </c>
      <c r="AE44" s="140">
        <f>'ORO Input'!$C$5</f>
        <v>6</v>
      </c>
      <c r="AF44" s="144" cm="1">
        <f t="array" ref="AF44">IF(AD44=2022,SUMPRODUCT(
(AB44='[6]Calculator Data Summary'!$A$8:$A$20)*'[6]Calculator Data Summary'!$G$8:$G$20),SUMPRODUCT((AB44='Calculator Data Summary_ORO'!$A$8:$A$19)*(AD44='Calculator Data Summary_ORO'!$G$7:$I$7)*'Calculator Data Summary_ORO'!$G$8:$I$19))</f>
        <v>0</v>
      </c>
      <c r="AG44" s="140">
        <f>'ORO Input'!$D$5</f>
        <v>7</v>
      </c>
      <c r="AH44" s="144" cm="1">
        <f t="array" ref="AH44">IF(AD44=2022,
SUMPRODUCT((AB44='[6]Calculator Data Summary'!$A$8:$A$20)*'[6]Calculator Data Summary'!$M$8:$M$20),
SUMPRODUCT((AB44='Calculator Data Summary_ORO'!$A$8:$A$19)*(AD44='Calculator Data Summary_ORO'!$O$7:$Q$7)*'Calculator Data Summary_ORO'!$O$8:$Q$19))</f>
        <v>0</v>
      </c>
      <c r="AI44" s="144" cm="1">
        <f t="array" ref="AI44">IF(AD44=2022,
SUMPRODUCT((AB44='Calculator Data Summary_ORO'!$A$8:$A$20)*'Calculator Data Summary_ORO'!$S$8:$S$20),
SUMPRODUCT((AB44='Calculator Data Summary_ORO'!$A$8:$A$19)*(AD44='Calculator Data Summary_ORO'!$V$7:$Y$7)*'Calculator Data Summary_ORO'!$V$8:$Y$19))</f>
        <v>0</v>
      </c>
      <c r="AJ44" s="144" cm="1">
        <f t="array" ref="AJ44">IF(AD44=2022,
SUMPRODUCT((AB44='Calculator Data Summary_ORO'!$A$8:$A$20)*'Calculator Data Summary_ORO'!$Y$8:$Y$20),
SUMPRODUCT((AB44='Calculator Data Summary_ORO'!$A$8:$A$19)*(AD44='Calculator Data Summary_ORO'!$AD$7:$AG$7)*'Calculator Data Summary_ORO'!$AD$8:$AG$19))</f>
        <v>0</v>
      </c>
    </row>
    <row r="45" spans="1:36" x14ac:dyDescent="0.25">
      <c r="A45" s="3">
        <f>'Rev Req''t_yrs 1-3_ORO'!A45</f>
        <v>0</v>
      </c>
      <c r="B45" s="3">
        <f>'Rev Req''t_yrs 1-3_ORO'!B45</f>
        <v>0</v>
      </c>
      <c r="C45" s="3">
        <f>'Rev Req''t_yrs 1-3_ORO'!C45</f>
        <v>0</v>
      </c>
      <c r="D45" s="143"/>
      <c r="E45" s="63"/>
      <c r="F45" s="64" t="str">
        <f t="shared" si="79"/>
        <v xml:space="preserve"> </v>
      </c>
      <c r="G45" s="65" t="str">
        <f t="shared" si="8"/>
        <v xml:space="preserve"> </v>
      </c>
      <c r="H45" s="65" t="str">
        <f t="shared" si="80"/>
        <v xml:space="preserve"> </v>
      </c>
      <c r="I45" s="64" t="str">
        <f t="shared" si="81"/>
        <v/>
      </c>
      <c r="J45" s="63"/>
      <c r="K45" s="64" t="str">
        <f t="shared" si="82"/>
        <v xml:space="preserve"> </v>
      </c>
      <c r="L45" s="65" t="str">
        <f t="shared" si="10"/>
        <v xml:space="preserve"> </v>
      </c>
      <c r="M45" s="65" t="str">
        <f t="shared" si="83"/>
        <v xml:space="preserve"> </v>
      </c>
      <c r="N45" s="64" t="str">
        <f t="shared" si="84"/>
        <v/>
      </c>
      <c r="O45" s="60"/>
      <c r="P45" s="63"/>
      <c r="Q45" s="64" t="str">
        <f t="shared" si="85"/>
        <v xml:space="preserve"> </v>
      </c>
      <c r="R45" s="65" t="str">
        <f t="shared" si="13"/>
        <v xml:space="preserve"> </v>
      </c>
      <c r="S45" s="65" t="str">
        <f t="shared" si="86"/>
        <v xml:space="preserve"> </v>
      </c>
      <c r="T45" s="64" t="str">
        <f t="shared" si="87"/>
        <v/>
      </c>
      <c r="U45" s="63"/>
      <c r="V45" s="64" t="str">
        <f t="shared" si="88"/>
        <v xml:space="preserve"> </v>
      </c>
      <c r="W45" s="65" t="str">
        <f t="shared" si="16"/>
        <v xml:space="preserve"> </v>
      </c>
      <c r="X45" s="65" t="str">
        <f t="shared" si="89"/>
        <v xml:space="preserve"> </v>
      </c>
      <c r="Y45" s="64" t="str">
        <f t="shared" si="90"/>
        <v/>
      </c>
      <c r="Z45" s="3"/>
      <c r="AA45" s="143">
        <f>'Rev Req''t_yrs 1-3_NVR'!J42</f>
        <v>0</v>
      </c>
      <c r="AB45" s="139" t="str">
        <f t="shared" si="76"/>
        <v xml:space="preserve"> </v>
      </c>
      <c r="AC45" s="140">
        <f t="shared" si="77"/>
        <v>1900</v>
      </c>
      <c r="AD45" s="140" t="str">
        <f t="shared" si="78"/>
        <v xml:space="preserve"> </v>
      </c>
      <c r="AE45" s="140">
        <f>'ORO Input'!$C$5</f>
        <v>6</v>
      </c>
      <c r="AF45" s="144" cm="1">
        <f t="array" ref="AF45">IF(AD45=2022,SUMPRODUCT(
(AB45='[6]Calculator Data Summary'!$A$8:$A$20)*'[6]Calculator Data Summary'!$G$8:$G$20),SUMPRODUCT((AB45='Calculator Data Summary_ORO'!$A$8:$A$19)*(AD45='Calculator Data Summary_ORO'!$G$7:$I$7)*'Calculator Data Summary_ORO'!$G$8:$I$19))</f>
        <v>0</v>
      </c>
      <c r="AG45" s="140">
        <f>'ORO Input'!$D$5</f>
        <v>7</v>
      </c>
      <c r="AH45" s="144" cm="1">
        <f t="array" ref="AH45">IF(AD45=2022,
SUMPRODUCT((AB45='[6]Calculator Data Summary'!$A$8:$A$20)*'[6]Calculator Data Summary'!$M$8:$M$20),
SUMPRODUCT((AB45='Calculator Data Summary_ORO'!$A$8:$A$19)*(AD45='Calculator Data Summary_ORO'!$O$7:$Q$7)*'Calculator Data Summary_ORO'!$O$8:$Q$19))</f>
        <v>0</v>
      </c>
      <c r="AI45" s="144" cm="1">
        <f t="array" ref="AI45">IF(AD45=2022,
SUMPRODUCT((AB45='Calculator Data Summary_ORO'!$A$8:$A$20)*'Calculator Data Summary_ORO'!$S$8:$S$20),
SUMPRODUCT((AB45='Calculator Data Summary_ORO'!$A$8:$A$19)*(AD45='Calculator Data Summary_ORO'!$V$7:$Y$7)*'Calculator Data Summary_ORO'!$V$8:$Y$19))</f>
        <v>0</v>
      </c>
      <c r="AJ45" s="144" cm="1">
        <f t="array" ref="AJ45">IF(AD45=2022,
SUMPRODUCT((AB45='Calculator Data Summary_ORO'!$A$8:$A$20)*'Calculator Data Summary_ORO'!$Y$8:$Y$20),
SUMPRODUCT((AB45='Calculator Data Summary_ORO'!$A$8:$A$19)*(AD45='Calculator Data Summary_ORO'!$AD$7:$AG$7)*'Calculator Data Summary_ORO'!$AD$8:$AG$19))</f>
        <v>0</v>
      </c>
    </row>
    <row r="46" spans="1:36" x14ac:dyDescent="0.25">
      <c r="A46" s="3">
        <f>'Rev Req''t_yrs 1-3_ORO'!A46</f>
        <v>0</v>
      </c>
      <c r="B46" s="3">
        <f>'Rev Req''t_yrs 1-3_ORO'!B46</f>
        <v>0</v>
      </c>
      <c r="C46" s="3">
        <f>'Rev Req''t_yrs 1-3_ORO'!C46</f>
        <v>0</v>
      </c>
      <c r="D46" s="143"/>
      <c r="E46" s="63"/>
      <c r="F46" s="64" t="str">
        <f t="shared" si="79"/>
        <v xml:space="preserve"> </v>
      </c>
      <c r="G46" s="65" t="str">
        <f t="shared" si="8"/>
        <v xml:space="preserve"> </v>
      </c>
      <c r="H46" s="65" t="str">
        <f t="shared" si="80"/>
        <v xml:space="preserve"> </v>
      </c>
      <c r="I46" s="64" t="str">
        <f t="shared" si="81"/>
        <v/>
      </c>
      <c r="J46" s="63"/>
      <c r="K46" s="64" t="str">
        <f t="shared" si="82"/>
        <v xml:space="preserve"> </v>
      </c>
      <c r="L46" s="65" t="str">
        <f t="shared" si="10"/>
        <v xml:space="preserve"> </v>
      </c>
      <c r="M46" s="65" t="str">
        <f t="shared" si="83"/>
        <v xml:space="preserve"> </v>
      </c>
      <c r="N46" s="64" t="str">
        <f t="shared" si="84"/>
        <v/>
      </c>
      <c r="O46" s="60"/>
      <c r="P46" s="63"/>
      <c r="Q46" s="64" t="str">
        <f t="shared" si="85"/>
        <v xml:space="preserve"> </v>
      </c>
      <c r="R46" s="65" t="str">
        <f t="shared" si="13"/>
        <v xml:space="preserve"> </v>
      </c>
      <c r="S46" s="65" t="str">
        <f t="shared" si="86"/>
        <v xml:space="preserve"> </v>
      </c>
      <c r="T46" s="64" t="str">
        <f t="shared" si="87"/>
        <v/>
      </c>
      <c r="U46" s="63"/>
      <c r="V46" s="64" t="str">
        <f t="shared" si="88"/>
        <v xml:space="preserve"> </v>
      </c>
      <c r="W46" s="65" t="str">
        <f t="shared" si="16"/>
        <v xml:space="preserve"> </v>
      </c>
      <c r="X46" s="65" t="str">
        <f t="shared" si="89"/>
        <v xml:space="preserve"> </v>
      </c>
      <c r="Y46" s="64" t="str">
        <f t="shared" si="90"/>
        <v/>
      </c>
      <c r="Z46" s="3"/>
      <c r="AA46" s="143">
        <f>'Rev Req''t_yrs 1-3_NVR'!J43</f>
        <v>0</v>
      </c>
      <c r="AB46" s="139" t="str">
        <f t="shared" si="76"/>
        <v xml:space="preserve"> </v>
      </c>
      <c r="AC46" s="140">
        <f t="shared" si="77"/>
        <v>1900</v>
      </c>
      <c r="AD46" s="140" t="str">
        <f t="shared" si="78"/>
        <v xml:space="preserve"> </v>
      </c>
      <c r="AE46" s="140">
        <f>'ORO Input'!$C$5</f>
        <v>6</v>
      </c>
      <c r="AF46" s="144" cm="1">
        <f t="array" ref="AF46">IF(AD46=2022,SUMPRODUCT(
(AB46='[6]Calculator Data Summary'!$A$8:$A$20)*'[6]Calculator Data Summary'!$G$8:$G$20),SUMPRODUCT((AB46='Calculator Data Summary_ORO'!$A$8:$A$19)*(AD46='Calculator Data Summary_ORO'!$G$7:$I$7)*'Calculator Data Summary_ORO'!$G$8:$I$19))</f>
        <v>0</v>
      </c>
      <c r="AG46" s="140">
        <f>'ORO Input'!$D$5</f>
        <v>7</v>
      </c>
      <c r="AH46" s="144" cm="1">
        <f t="array" ref="AH46">IF(AD46=2022,
SUMPRODUCT((AB46='[6]Calculator Data Summary'!$A$8:$A$20)*'[6]Calculator Data Summary'!$M$8:$M$20),
SUMPRODUCT((AB46='Calculator Data Summary_ORO'!$A$8:$A$19)*(AD46='Calculator Data Summary_ORO'!$O$7:$Q$7)*'Calculator Data Summary_ORO'!$O$8:$Q$19))</f>
        <v>0</v>
      </c>
      <c r="AI46" s="144" cm="1">
        <f t="array" ref="AI46">IF(AD46=2022,
SUMPRODUCT((AB46='Calculator Data Summary_ORO'!$A$8:$A$20)*'Calculator Data Summary_ORO'!$S$8:$S$20),
SUMPRODUCT((AB46='Calculator Data Summary_ORO'!$A$8:$A$19)*(AD46='Calculator Data Summary_ORO'!$V$7:$Y$7)*'Calculator Data Summary_ORO'!$V$8:$Y$19))</f>
        <v>0</v>
      </c>
      <c r="AJ46" s="144" cm="1">
        <f t="array" ref="AJ46">IF(AD46=2022,
SUMPRODUCT((AB46='Calculator Data Summary_ORO'!$A$8:$A$20)*'Calculator Data Summary_ORO'!$Y$8:$Y$20),
SUMPRODUCT((AB46='Calculator Data Summary_ORO'!$A$8:$A$19)*(AD46='Calculator Data Summary_ORO'!$AD$7:$AG$7)*'Calculator Data Summary_ORO'!$AD$8:$AG$19))</f>
        <v>0</v>
      </c>
    </row>
    <row r="47" spans="1:36" x14ac:dyDescent="0.25">
      <c r="A47" s="3">
        <f>'Rev Req''t_yrs 1-3_ORO'!A47</f>
        <v>0</v>
      </c>
      <c r="B47" s="3">
        <f>'Rev Req''t_yrs 1-3_ORO'!B47</f>
        <v>0</v>
      </c>
      <c r="C47" s="3">
        <f>'Rev Req''t_yrs 1-3_ORO'!C47</f>
        <v>0</v>
      </c>
      <c r="D47" s="143"/>
      <c r="E47" s="63"/>
      <c r="F47" s="64" t="str">
        <f t="shared" si="79"/>
        <v xml:space="preserve"> </v>
      </c>
      <c r="G47" s="65" t="str">
        <f t="shared" si="8"/>
        <v xml:space="preserve"> </v>
      </c>
      <c r="H47" s="65" t="str">
        <f t="shared" si="80"/>
        <v xml:space="preserve"> </v>
      </c>
      <c r="I47" s="64" t="str">
        <f t="shared" si="81"/>
        <v/>
      </c>
      <c r="J47" s="63"/>
      <c r="K47" s="64" t="str">
        <f t="shared" si="82"/>
        <v xml:space="preserve"> </v>
      </c>
      <c r="L47" s="65" t="str">
        <f t="shared" si="10"/>
        <v xml:space="preserve"> </v>
      </c>
      <c r="M47" s="65" t="str">
        <f t="shared" si="83"/>
        <v xml:space="preserve"> </v>
      </c>
      <c r="N47" s="64" t="str">
        <f t="shared" si="84"/>
        <v/>
      </c>
      <c r="O47" s="60"/>
      <c r="P47" s="63"/>
      <c r="Q47" s="64" t="str">
        <f t="shared" si="85"/>
        <v xml:space="preserve"> </v>
      </c>
      <c r="R47" s="65" t="str">
        <f t="shared" si="13"/>
        <v xml:space="preserve"> </v>
      </c>
      <c r="S47" s="65" t="str">
        <f t="shared" si="86"/>
        <v xml:space="preserve"> </v>
      </c>
      <c r="T47" s="64" t="str">
        <f t="shared" si="87"/>
        <v/>
      </c>
      <c r="U47" s="63"/>
      <c r="V47" s="64" t="str">
        <f t="shared" si="88"/>
        <v xml:space="preserve"> </v>
      </c>
      <c r="W47" s="65" t="str">
        <f t="shared" si="16"/>
        <v xml:space="preserve"> </v>
      </c>
      <c r="X47" s="65" t="str">
        <f t="shared" si="89"/>
        <v xml:space="preserve"> </v>
      </c>
      <c r="Y47" s="64" t="str">
        <f t="shared" si="90"/>
        <v/>
      </c>
      <c r="Z47" s="3"/>
      <c r="AA47" s="143">
        <f>'Rev Req''t_yrs 1-3_NVR'!J44</f>
        <v>0</v>
      </c>
      <c r="AB47" s="139" t="str">
        <f t="shared" si="76"/>
        <v xml:space="preserve"> </v>
      </c>
      <c r="AC47" s="140">
        <f t="shared" si="77"/>
        <v>1900</v>
      </c>
      <c r="AD47" s="140" t="str">
        <f t="shared" si="78"/>
        <v xml:space="preserve"> </v>
      </c>
      <c r="AE47" s="140">
        <f>'ORO Input'!$C$5</f>
        <v>6</v>
      </c>
      <c r="AF47" s="144" cm="1">
        <f t="array" ref="AF47">IF(AD47=2022,SUMPRODUCT(
(AB47='[6]Calculator Data Summary'!$A$8:$A$20)*'[6]Calculator Data Summary'!$G$8:$G$20),SUMPRODUCT((AB47='Calculator Data Summary_ORO'!$A$8:$A$19)*(AD47='Calculator Data Summary_ORO'!$G$7:$I$7)*'Calculator Data Summary_ORO'!$G$8:$I$19))</f>
        <v>0</v>
      </c>
      <c r="AG47" s="140">
        <f>'ORO Input'!$D$5</f>
        <v>7</v>
      </c>
      <c r="AH47" s="144" cm="1">
        <f t="array" ref="AH47">IF(AD47=2022,
SUMPRODUCT((AB47='[6]Calculator Data Summary'!$A$8:$A$20)*'[6]Calculator Data Summary'!$M$8:$M$20),
SUMPRODUCT((AB47='Calculator Data Summary_ORO'!$A$8:$A$19)*(AD47='Calculator Data Summary_ORO'!$O$7:$Q$7)*'Calculator Data Summary_ORO'!$O$8:$Q$19))</f>
        <v>0</v>
      </c>
      <c r="AI47" s="144" cm="1">
        <f t="array" ref="AI47">IF(AD47=2022,
SUMPRODUCT((AB47='Calculator Data Summary_ORO'!$A$8:$A$20)*'Calculator Data Summary_ORO'!$S$8:$S$20),
SUMPRODUCT((AB47='Calculator Data Summary_ORO'!$A$8:$A$19)*(AD47='Calculator Data Summary_ORO'!$V$7:$Y$7)*'Calculator Data Summary_ORO'!$V$8:$Y$19))</f>
        <v>0</v>
      </c>
      <c r="AJ47" s="144" cm="1">
        <f t="array" ref="AJ47">IF(AD47=2022,
SUMPRODUCT((AB47='Calculator Data Summary_ORO'!$A$8:$A$20)*'Calculator Data Summary_ORO'!$Y$8:$Y$20),
SUMPRODUCT((AB47='Calculator Data Summary_ORO'!$A$8:$A$19)*(AD47='Calculator Data Summary_ORO'!$AD$7:$AG$7)*'Calculator Data Summary_ORO'!$AD$8:$AG$19))</f>
        <v>0</v>
      </c>
    </row>
    <row r="48" spans="1:36" x14ac:dyDescent="0.25">
      <c r="A48" s="3">
        <f>'Rev Req''t_yrs 1-3_ORO'!A48</f>
        <v>0</v>
      </c>
      <c r="B48" s="3">
        <f>'Rev Req''t_yrs 1-3_ORO'!B48</f>
        <v>0</v>
      </c>
      <c r="C48" s="3">
        <f>'Rev Req''t_yrs 1-3_ORO'!C48</f>
        <v>0</v>
      </c>
      <c r="D48" s="143"/>
      <c r="E48" s="63"/>
      <c r="F48" s="64" t="str">
        <f t="shared" si="79"/>
        <v xml:space="preserve"> </v>
      </c>
      <c r="G48" s="65" t="str">
        <f t="shared" si="8"/>
        <v xml:space="preserve"> </v>
      </c>
      <c r="H48" s="65" t="str">
        <f t="shared" si="80"/>
        <v xml:space="preserve"> </v>
      </c>
      <c r="I48" s="64" t="str">
        <f t="shared" si="81"/>
        <v/>
      </c>
      <c r="J48" s="63"/>
      <c r="K48" s="64" t="str">
        <f t="shared" si="82"/>
        <v xml:space="preserve"> </v>
      </c>
      <c r="L48" s="65" t="str">
        <f t="shared" si="10"/>
        <v xml:space="preserve"> </v>
      </c>
      <c r="M48" s="65" t="str">
        <f t="shared" si="83"/>
        <v xml:space="preserve"> </v>
      </c>
      <c r="N48" s="64" t="str">
        <f t="shared" si="84"/>
        <v/>
      </c>
      <c r="O48" s="60"/>
      <c r="P48" s="63"/>
      <c r="Q48" s="64" t="str">
        <f t="shared" si="85"/>
        <v xml:space="preserve"> </v>
      </c>
      <c r="R48" s="65" t="str">
        <f t="shared" si="13"/>
        <v xml:space="preserve"> </v>
      </c>
      <c r="S48" s="65" t="str">
        <f t="shared" si="86"/>
        <v xml:space="preserve"> </v>
      </c>
      <c r="T48" s="64" t="str">
        <f t="shared" si="87"/>
        <v/>
      </c>
      <c r="U48" s="63"/>
      <c r="V48" s="64" t="str">
        <f t="shared" si="88"/>
        <v xml:space="preserve"> </v>
      </c>
      <c r="W48" s="65" t="str">
        <f t="shared" si="16"/>
        <v xml:space="preserve"> </v>
      </c>
      <c r="X48" s="65" t="str">
        <f t="shared" si="89"/>
        <v xml:space="preserve"> </v>
      </c>
      <c r="Y48" s="64" t="str">
        <f t="shared" si="90"/>
        <v/>
      </c>
      <c r="Z48" s="3"/>
      <c r="AA48" s="143">
        <f>'Rev Req''t_yrs 1-3_NVR'!J45</f>
        <v>0</v>
      </c>
      <c r="AB48" s="139" t="str">
        <f t="shared" si="76"/>
        <v xml:space="preserve"> </v>
      </c>
      <c r="AC48" s="140">
        <f t="shared" si="77"/>
        <v>1900</v>
      </c>
      <c r="AD48" s="140" t="str">
        <f t="shared" si="78"/>
        <v xml:space="preserve"> </v>
      </c>
      <c r="AE48" s="140">
        <f>'ORO Input'!$C$5</f>
        <v>6</v>
      </c>
      <c r="AF48" s="144" cm="1">
        <f t="array" ref="AF48">IF(AD48=2022,SUMPRODUCT(
(AB48='[6]Calculator Data Summary'!$A$8:$A$20)*'[6]Calculator Data Summary'!$G$8:$G$20),SUMPRODUCT((AB48='Calculator Data Summary_ORO'!$A$8:$A$19)*(AD48='Calculator Data Summary_ORO'!$G$7:$I$7)*'Calculator Data Summary_ORO'!$G$8:$I$19))</f>
        <v>0</v>
      </c>
      <c r="AG48" s="140">
        <f>'ORO Input'!$D$5</f>
        <v>7</v>
      </c>
      <c r="AH48" s="144" cm="1">
        <f t="array" ref="AH48">IF(AD48=2022,
SUMPRODUCT((AB48='[6]Calculator Data Summary'!$A$8:$A$20)*'[6]Calculator Data Summary'!$M$8:$M$20),
SUMPRODUCT((AB48='Calculator Data Summary_ORO'!$A$8:$A$19)*(AD48='Calculator Data Summary_ORO'!$O$7:$Q$7)*'Calculator Data Summary_ORO'!$O$8:$Q$19))</f>
        <v>0</v>
      </c>
      <c r="AI48" s="144" cm="1">
        <f t="array" ref="AI48">IF(AD48=2022,
SUMPRODUCT((AB48='Calculator Data Summary_ORO'!$A$8:$A$20)*'Calculator Data Summary_ORO'!$S$8:$S$20),
SUMPRODUCT((AB48='Calculator Data Summary_ORO'!$A$8:$A$19)*(AD48='Calculator Data Summary_ORO'!$V$7:$Y$7)*'Calculator Data Summary_ORO'!$V$8:$Y$19))</f>
        <v>0</v>
      </c>
      <c r="AJ48" s="144" cm="1">
        <f t="array" ref="AJ48">IF(AD48=2022,
SUMPRODUCT((AB48='Calculator Data Summary_ORO'!$A$8:$A$20)*'Calculator Data Summary_ORO'!$Y$8:$Y$20),
SUMPRODUCT((AB48='Calculator Data Summary_ORO'!$A$8:$A$19)*(AD48='Calculator Data Summary_ORO'!$AD$7:$AG$7)*'Calculator Data Summary_ORO'!$AD$8:$AG$19))</f>
        <v>0</v>
      </c>
    </row>
    <row r="49" spans="1:36" x14ac:dyDescent="0.25">
      <c r="A49" s="3">
        <f>'Rev Req''t_yrs 1-3_ORO'!A49</f>
        <v>0</v>
      </c>
      <c r="B49" s="3">
        <f>'Rev Req''t_yrs 1-3_ORO'!B49</f>
        <v>0</v>
      </c>
      <c r="C49" s="3">
        <f>'Rev Req''t_yrs 1-3_ORO'!C49</f>
        <v>0</v>
      </c>
      <c r="D49" s="143"/>
      <c r="E49" s="63"/>
      <c r="F49" s="64" t="str">
        <f t="shared" si="79"/>
        <v xml:space="preserve"> </v>
      </c>
      <c r="G49" s="65" t="str">
        <f t="shared" si="8"/>
        <v xml:space="preserve"> </v>
      </c>
      <c r="H49" s="65" t="str">
        <f t="shared" si="80"/>
        <v xml:space="preserve"> </v>
      </c>
      <c r="I49" s="64" t="str">
        <f t="shared" si="81"/>
        <v/>
      </c>
      <c r="J49" s="63"/>
      <c r="K49" s="64" t="str">
        <f t="shared" si="82"/>
        <v xml:space="preserve"> </v>
      </c>
      <c r="L49" s="65" t="str">
        <f t="shared" si="10"/>
        <v xml:space="preserve"> </v>
      </c>
      <c r="M49" s="65" t="str">
        <f t="shared" si="83"/>
        <v xml:space="preserve"> </v>
      </c>
      <c r="N49" s="64" t="str">
        <f t="shared" si="84"/>
        <v/>
      </c>
      <c r="O49" s="60"/>
      <c r="P49" s="63"/>
      <c r="Q49" s="64" t="str">
        <f t="shared" si="85"/>
        <v xml:space="preserve"> </v>
      </c>
      <c r="R49" s="65" t="str">
        <f t="shared" si="13"/>
        <v xml:space="preserve"> </v>
      </c>
      <c r="S49" s="65" t="str">
        <f t="shared" si="86"/>
        <v xml:space="preserve"> </v>
      </c>
      <c r="T49" s="64" t="str">
        <f t="shared" si="87"/>
        <v/>
      </c>
      <c r="U49" s="63"/>
      <c r="V49" s="64" t="str">
        <f t="shared" si="88"/>
        <v xml:space="preserve"> </v>
      </c>
      <c r="W49" s="65" t="str">
        <f t="shared" si="16"/>
        <v xml:space="preserve"> </v>
      </c>
      <c r="X49" s="65" t="str">
        <f t="shared" si="89"/>
        <v xml:space="preserve"> </v>
      </c>
      <c r="Y49" s="64" t="str">
        <f t="shared" si="90"/>
        <v/>
      </c>
      <c r="Z49" s="3"/>
      <c r="AA49" s="143">
        <f>'Rev Req''t_yrs 1-3_NVR'!J46</f>
        <v>0</v>
      </c>
      <c r="AB49" s="139" t="str">
        <f t="shared" si="76"/>
        <v xml:space="preserve"> </v>
      </c>
      <c r="AC49" s="140">
        <f t="shared" si="77"/>
        <v>1900</v>
      </c>
      <c r="AD49" s="140" t="str">
        <f t="shared" si="78"/>
        <v xml:space="preserve"> </v>
      </c>
      <c r="AE49" s="140">
        <f>'ORO Input'!$C$5</f>
        <v>6</v>
      </c>
      <c r="AF49" s="144" cm="1">
        <f t="array" ref="AF49">IF(AD49=2022,SUMPRODUCT(
(AB49='[6]Calculator Data Summary'!$A$8:$A$20)*'[6]Calculator Data Summary'!$G$8:$G$20),SUMPRODUCT((AB49='Calculator Data Summary_ORO'!$A$8:$A$19)*(AD49='Calculator Data Summary_ORO'!$G$7:$I$7)*'Calculator Data Summary_ORO'!$G$8:$I$19))</f>
        <v>0</v>
      </c>
      <c r="AG49" s="140">
        <f>'ORO Input'!$D$5</f>
        <v>7</v>
      </c>
      <c r="AH49" s="144" cm="1">
        <f t="array" ref="AH49">IF(AD49=2022,
SUMPRODUCT((AB49='[6]Calculator Data Summary'!$A$8:$A$20)*'[6]Calculator Data Summary'!$M$8:$M$20),
SUMPRODUCT((AB49='Calculator Data Summary_ORO'!$A$8:$A$19)*(AD49='Calculator Data Summary_ORO'!$O$7:$Q$7)*'Calculator Data Summary_ORO'!$O$8:$Q$19))</f>
        <v>0</v>
      </c>
      <c r="AI49" s="144" cm="1">
        <f t="array" ref="AI49">IF(AD49=2022,
SUMPRODUCT((AB49='Calculator Data Summary_ORO'!$A$8:$A$20)*'Calculator Data Summary_ORO'!$S$8:$S$20),
SUMPRODUCT((AB49='Calculator Data Summary_ORO'!$A$8:$A$19)*(AD49='Calculator Data Summary_ORO'!$V$7:$Y$7)*'Calculator Data Summary_ORO'!$V$8:$Y$19))</f>
        <v>0</v>
      </c>
      <c r="AJ49" s="144" cm="1">
        <f t="array" ref="AJ49">IF(AD49=2022,
SUMPRODUCT((AB49='Calculator Data Summary_ORO'!$A$8:$A$20)*'Calculator Data Summary_ORO'!$Y$8:$Y$20),
SUMPRODUCT((AB49='Calculator Data Summary_ORO'!$A$8:$A$19)*(AD49='Calculator Data Summary_ORO'!$AD$7:$AG$7)*'Calculator Data Summary_ORO'!$AD$8:$AG$19))</f>
        <v>0</v>
      </c>
    </row>
    <row r="50" spans="1:36" x14ac:dyDescent="0.25">
      <c r="A50" s="3">
        <f>'Rev Req''t_yrs 1-3_ORO'!A50</f>
        <v>0</v>
      </c>
      <c r="B50" s="3">
        <f>'Rev Req''t_yrs 1-3_ORO'!B50</f>
        <v>0</v>
      </c>
      <c r="C50" s="3">
        <f>'Rev Req''t_yrs 1-3_ORO'!C50</f>
        <v>0</v>
      </c>
      <c r="D50" s="143"/>
      <c r="E50" s="63"/>
      <c r="F50" s="64" t="str">
        <f t="shared" si="79"/>
        <v xml:space="preserve"> </v>
      </c>
      <c r="G50" s="65" t="str">
        <f t="shared" si="8"/>
        <v xml:space="preserve"> </v>
      </c>
      <c r="H50" s="65" t="str">
        <f t="shared" si="80"/>
        <v xml:space="preserve"> </v>
      </c>
      <c r="I50" s="64" t="str">
        <f t="shared" si="81"/>
        <v/>
      </c>
      <c r="J50" s="63"/>
      <c r="K50" s="64" t="str">
        <f t="shared" si="82"/>
        <v xml:space="preserve"> </v>
      </c>
      <c r="L50" s="65" t="str">
        <f t="shared" si="10"/>
        <v xml:space="preserve"> </v>
      </c>
      <c r="M50" s="65" t="str">
        <f t="shared" si="83"/>
        <v xml:space="preserve"> </v>
      </c>
      <c r="N50" s="64" t="str">
        <f t="shared" si="84"/>
        <v/>
      </c>
      <c r="O50" s="60"/>
      <c r="P50" s="63"/>
      <c r="Q50" s="64" t="str">
        <f t="shared" si="85"/>
        <v xml:space="preserve"> </v>
      </c>
      <c r="R50" s="65" t="str">
        <f t="shared" si="13"/>
        <v xml:space="preserve"> </v>
      </c>
      <c r="S50" s="65" t="str">
        <f t="shared" si="86"/>
        <v xml:space="preserve"> </v>
      </c>
      <c r="T50" s="64" t="str">
        <f t="shared" si="87"/>
        <v/>
      </c>
      <c r="U50" s="63"/>
      <c r="V50" s="64" t="str">
        <f t="shared" si="88"/>
        <v xml:space="preserve"> </v>
      </c>
      <c r="W50" s="65" t="str">
        <f t="shared" si="16"/>
        <v xml:space="preserve"> </v>
      </c>
      <c r="X50" s="65" t="str">
        <f t="shared" si="89"/>
        <v xml:space="preserve"> </v>
      </c>
      <c r="Y50" s="64" t="str">
        <f t="shared" si="90"/>
        <v/>
      </c>
      <c r="Z50" s="3"/>
      <c r="AA50" s="143">
        <f>'Rev Req''t_yrs 1-3_NVR'!J47</f>
        <v>0</v>
      </c>
      <c r="AB50" s="139" t="str">
        <f t="shared" si="76"/>
        <v xml:space="preserve"> </v>
      </c>
      <c r="AC50" s="140">
        <f t="shared" si="77"/>
        <v>1900</v>
      </c>
      <c r="AD50" s="140" t="str">
        <f t="shared" si="78"/>
        <v xml:space="preserve"> </v>
      </c>
      <c r="AE50" s="140">
        <f>'ORO Input'!$C$5</f>
        <v>6</v>
      </c>
      <c r="AF50" s="144" cm="1">
        <f t="array" ref="AF50">IF(AD50=2022,SUMPRODUCT(
(AB50='[6]Calculator Data Summary'!$A$8:$A$20)*'[6]Calculator Data Summary'!$G$8:$G$20),SUMPRODUCT((AB50='Calculator Data Summary_ORO'!$A$8:$A$19)*(AD50='Calculator Data Summary_ORO'!$G$7:$I$7)*'Calculator Data Summary_ORO'!$G$8:$I$19))</f>
        <v>0</v>
      </c>
      <c r="AG50" s="140">
        <f>'ORO Input'!$D$5</f>
        <v>7</v>
      </c>
      <c r="AH50" s="144" cm="1">
        <f t="array" ref="AH50">IF(AD50=2022,
SUMPRODUCT((AB50='[6]Calculator Data Summary'!$A$8:$A$20)*'[6]Calculator Data Summary'!$M$8:$M$20),
SUMPRODUCT((AB50='Calculator Data Summary_ORO'!$A$8:$A$19)*(AD50='Calculator Data Summary_ORO'!$O$7:$Q$7)*'Calculator Data Summary_ORO'!$O$8:$Q$19))</f>
        <v>0</v>
      </c>
      <c r="AI50" s="144" cm="1">
        <f t="array" ref="AI50">IF(AD50=2022,
SUMPRODUCT((AB50='Calculator Data Summary_ORO'!$A$8:$A$20)*'Calculator Data Summary_ORO'!$S$8:$S$20),
SUMPRODUCT((AB50='Calculator Data Summary_ORO'!$A$8:$A$19)*(AD50='Calculator Data Summary_ORO'!$V$7:$Y$7)*'Calculator Data Summary_ORO'!$V$8:$Y$19))</f>
        <v>0</v>
      </c>
      <c r="AJ50" s="144" cm="1">
        <f t="array" ref="AJ50">IF(AD50=2022,
SUMPRODUCT((AB50='Calculator Data Summary_ORO'!$A$8:$A$20)*'Calculator Data Summary_ORO'!$Y$8:$Y$20),
SUMPRODUCT((AB50='Calculator Data Summary_ORO'!$A$8:$A$19)*(AD50='Calculator Data Summary_ORO'!$AD$7:$AG$7)*'Calculator Data Summary_ORO'!$AD$8:$AG$19))</f>
        <v>0</v>
      </c>
    </row>
    <row r="51" spans="1:36" x14ac:dyDescent="0.25">
      <c r="A51" s="3">
        <f>'Rev Req''t_yrs 1-3_ORO'!A51</f>
        <v>0</v>
      </c>
      <c r="B51" s="3">
        <f>'Rev Req''t_yrs 1-3_ORO'!B51</f>
        <v>0</v>
      </c>
      <c r="C51" s="3">
        <f>'Rev Req''t_yrs 1-3_ORO'!C51</f>
        <v>0</v>
      </c>
      <c r="D51" s="143"/>
      <c r="E51" s="63"/>
      <c r="F51" s="64" t="str">
        <f t="shared" si="79"/>
        <v xml:space="preserve"> </v>
      </c>
      <c r="G51" s="65" t="str">
        <f t="shared" si="8"/>
        <v xml:space="preserve"> </v>
      </c>
      <c r="H51" s="65" t="str">
        <f t="shared" si="80"/>
        <v xml:space="preserve"> </v>
      </c>
      <c r="I51" s="64" t="str">
        <f t="shared" si="81"/>
        <v/>
      </c>
      <c r="J51" s="63"/>
      <c r="K51" s="64" t="str">
        <f t="shared" si="82"/>
        <v xml:space="preserve"> </v>
      </c>
      <c r="L51" s="65" t="str">
        <f t="shared" si="10"/>
        <v xml:space="preserve"> </v>
      </c>
      <c r="M51" s="65" t="str">
        <f t="shared" si="83"/>
        <v xml:space="preserve"> </v>
      </c>
      <c r="N51" s="64" t="str">
        <f t="shared" si="84"/>
        <v/>
      </c>
      <c r="O51" s="60"/>
      <c r="P51" s="63"/>
      <c r="Q51" s="64" t="str">
        <f t="shared" si="85"/>
        <v xml:space="preserve"> </v>
      </c>
      <c r="R51" s="65" t="str">
        <f t="shared" si="13"/>
        <v xml:space="preserve"> </v>
      </c>
      <c r="S51" s="65" t="str">
        <f t="shared" si="86"/>
        <v xml:space="preserve"> </v>
      </c>
      <c r="T51" s="64" t="str">
        <f t="shared" si="87"/>
        <v/>
      </c>
      <c r="U51" s="63"/>
      <c r="V51" s="64" t="str">
        <f t="shared" si="88"/>
        <v xml:space="preserve"> </v>
      </c>
      <c r="W51" s="65" t="str">
        <f t="shared" si="16"/>
        <v xml:space="preserve"> </v>
      </c>
      <c r="X51" s="65" t="str">
        <f t="shared" si="89"/>
        <v xml:space="preserve"> </v>
      </c>
      <c r="Y51" s="64" t="str">
        <f t="shared" si="90"/>
        <v/>
      </c>
      <c r="Z51" s="3"/>
      <c r="AA51" s="143">
        <f>'Rev Req''t_yrs 1-3_NVR'!J48</f>
        <v>0</v>
      </c>
      <c r="AB51" s="139" t="str">
        <f t="shared" si="76"/>
        <v xml:space="preserve"> </v>
      </c>
      <c r="AC51" s="140">
        <f t="shared" si="77"/>
        <v>1900</v>
      </c>
      <c r="AD51" s="140" t="str">
        <f t="shared" si="78"/>
        <v xml:space="preserve"> </v>
      </c>
      <c r="AE51" s="140">
        <f>'ORO Input'!$C$5</f>
        <v>6</v>
      </c>
      <c r="AF51" s="144" cm="1">
        <f t="array" ref="AF51">IF(AD51=2022,SUMPRODUCT(
(AB51='[6]Calculator Data Summary'!$A$8:$A$20)*'[6]Calculator Data Summary'!$G$8:$G$20),SUMPRODUCT((AB51='Calculator Data Summary_ORO'!$A$8:$A$19)*(AD51='Calculator Data Summary_ORO'!$G$7:$I$7)*'Calculator Data Summary_ORO'!$G$8:$I$19))</f>
        <v>0</v>
      </c>
      <c r="AG51" s="140">
        <f>'ORO Input'!$D$5</f>
        <v>7</v>
      </c>
      <c r="AH51" s="144" cm="1">
        <f t="array" ref="AH51">IF(AD51=2022,
SUMPRODUCT((AB51='[6]Calculator Data Summary'!$A$8:$A$20)*'[6]Calculator Data Summary'!$M$8:$M$20),
SUMPRODUCT((AB51='Calculator Data Summary_ORO'!$A$8:$A$19)*(AD51='Calculator Data Summary_ORO'!$O$7:$Q$7)*'Calculator Data Summary_ORO'!$O$8:$Q$19))</f>
        <v>0</v>
      </c>
      <c r="AI51" s="144" cm="1">
        <f t="array" ref="AI51">IF(AD51=2022,
SUMPRODUCT((AB51='Calculator Data Summary_ORO'!$A$8:$A$20)*'Calculator Data Summary_ORO'!$S$8:$S$20),
SUMPRODUCT((AB51='Calculator Data Summary_ORO'!$A$8:$A$19)*(AD51='Calculator Data Summary_ORO'!$V$7:$Y$7)*'Calculator Data Summary_ORO'!$V$8:$Y$19))</f>
        <v>0</v>
      </c>
      <c r="AJ51" s="144" cm="1">
        <f t="array" ref="AJ51">IF(AD51=2022,
SUMPRODUCT((AB51='Calculator Data Summary_ORO'!$A$8:$A$20)*'Calculator Data Summary_ORO'!$Y$8:$Y$20),
SUMPRODUCT((AB51='Calculator Data Summary_ORO'!$A$8:$A$19)*(AD51='Calculator Data Summary_ORO'!$AD$7:$AG$7)*'Calculator Data Summary_ORO'!$AD$8:$AG$19))</f>
        <v>0</v>
      </c>
    </row>
    <row r="52" spans="1:36" x14ac:dyDescent="0.25">
      <c r="A52" s="3">
        <f>'Rev Req''t_yrs 1-3_ORO'!A52</f>
        <v>0</v>
      </c>
      <c r="B52" s="3">
        <f>'Rev Req''t_yrs 1-3_ORO'!B52</f>
        <v>0</v>
      </c>
      <c r="C52" s="3">
        <f>'Rev Req''t_yrs 1-3_ORO'!C52</f>
        <v>0</v>
      </c>
      <c r="D52" s="143"/>
      <c r="E52" s="63"/>
      <c r="F52" s="64" t="str">
        <f t="shared" si="79"/>
        <v xml:space="preserve"> </v>
      </c>
      <c r="G52" s="65" t="str">
        <f t="shared" si="8"/>
        <v xml:space="preserve"> </v>
      </c>
      <c r="H52" s="65" t="str">
        <f t="shared" si="80"/>
        <v xml:space="preserve"> </v>
      </c>
      <c r="I52" s="64" t="str">
        <f t="shared" si="81"/>
        <v/>
      </c>
      <c r="J52" s="63"/>
      <c r="K52" s="64" t="str">
        <f t="shared" si="82"/>
        <v xml:space="preserve"> </v>
      </c>
      <c r="L52" s="65" t="str">
        <f t="shared" si="10"/>
        <v xml:space="preserve"> </v>
      </c>
      <c r="M52" s="65" t="str">
        <f t="shared" si="83"/>
        <v xml:space="preserve"> </v>
      </c>
      <c r="N52" s="64" t="str">
        <f t="shared" si="84"/>
        <v/>
      </c>
      <c r="O52" s="60"/>
      <c r="P52" s="63"/>
      <c r="Q52" s="64" t="str">
        <f t="shared" si="85"/>
        <v xml:space="preserve"> </v>
      </c>
      <c r="R52" s="65" t="str">
        <f t="shared" si="13"/>
        <v xml:space="preserve"> </v>
      </c>
      <c r="S52" s="65" t="str">
        <f t="shared" si="86"/>
        <v xml:space="preserve"> </v>
      </c>
      <c r="T52" s="64" t="str">
        <f t="shared" si="87"/>
        <v/>
      </c>
      <c r="U52" s="63"/>
      <c r="V52" s="64" t="str">
        <f t="shared" si="88"/>
        <v xml:space="preserve"> </v>
      </c>
      <c r="W52" s="65" t="str">
        <f t="shared" si="16"/>
        <v xml:space="preserve"> </v>
      </c>
      <c r="X52" s="65" t="str">
        <f t="shared" si="89"/>
        <v xml:space="preserve"> </v>
      </c>
      <c r="Y52" s="64" t="str">
        <f t="shared" si="90"/>
        <v/>
      </c>
      <c r="Z52" s="3"/>
      <c r="AA52" s="143">
        <f>'Rev Req''t_yrs 1-3_NVR'!J49</f>
        <v>0</v>
      </c>
      <c r="AB52" s="139" t="str">
        <f t="shared" si="76"/>
        <v xml:space="preserve"> </v>
      </c>
      <c r="AC52" s="140">
        <f t="shared" si="77"/>
        <v>1900</v>
      </c>
      <c r="AD52" s="140" t="str">
        <f t="shared" si="78"/>
        <v xml:space="preserve"> </v>
      </c>
      <c r="AE52" s="140">
        <f>'ORO Input'!$C$5</f>
        <v>6</v>
      </c>
      <c r="AF52" s="144" cm="1">
        <f t="array" ref="AF52">IF(AD52=2022,SUMPRODUCT(
(AB52='[6]Calculator Data Summary'!$A$8:$A$20)*'[6]Calculator Data Summary'!$G$8:$G$20),SUMPRODUCT((AB52='Calculator Data Summary_ORO'!$A$8:$A$19)*(AD52='Calculator Data Summary_ORO'!$G$7:$I$7)*'Calculator Data Summary_ORO'!$G$8:$I$19))</f>
        <v>0</v>
      </c>
      <c r="AG52" s="140">
        <f>'ORO Input'!$D$5</f>
        <v>7</v>
      </c>
      <c r="AH52" s="144" cm="1">
        <f t="array" ref="AH52">IF(AD52=2022,
SUMPRODUCT((AB52='[6]Calculator Data Summary'!$A$8:$A$20)*'[6]Calculator Data Summary'!$M$8:$M$20),
SUMPRODUCT((AB52='Calculator Data Summary_ORO'!$A$8:$A$19)*(AD52='Calculator Data Summary_ORO'!$O$7:$Q$7)*'Calculator Data Summary_ORO'!$O$8:$Q$19))</f>
        <v>0</v>
      </c>
      <c r="AI52" s="144" cm="1">
        <f t="array" ref="AI52">IF(AD52=2022,
SUMPRODUCT((AB52='Calculator Data Summary_ORO'!$A$8:$A$20)*'Calculator Data Summary_ORO'!$S$8:$S$20),
SUMPRODUCT((AB52='Calculator Data Summary_ORO'!$A$8:$A$19)*(AD52='Calculator Data Summary_ORO'!$V$7:$Y$7)*'Calculator Data Summary_ORO'!$V$8:$Y$19))</f>
        <v>0</v>
      </c>
      <c r="AJ52" s="144" cm="1">
        <f t="array" ref="AJ52">IF(AD52=2022,
SUMPRODUCT((AB52='Calculator Data Summary_ORO'!$A$8:$A$20)*'Calculator Data Summary_ORO'!$Y$8:$Y$20),
SUMPRODUCT((AB52='Calculator Data Summary_ORO'!$A$8:$A$19)*(AD52='Calculator Data Summary_ORO'!$AD$7:$AG$7)*'Calculator Data Summary_ORO'!$AD$8:$AG$19))</f>
        <v>0</v>
      </c>
    </row>
    <row r="53" spans="1:36" x14ac:dyDescent="0.25">
      <c r="A53" s="3" t="str">
        <f>'Rev Req''t_yrs 1-3_ORO'!A53</f>
        <v>End</v>
      </c>
      <c r="B53" s="3" t="str">
        <f>'Rev Req''t_yrs 1-3_ORO'!B53</f>
        <v>End</v>
      </c>
      <c r="C53" s="3" t="str">
        <f>'Rev Req''t_yrs 1-3_ORO'!C53</f>
        <v>End</v>
      </c>
      <c r="D53" s="143"/>
      <c r="E53" s="63"/>
      <c r="F53" s="64" t="str">
        <f t="shared" si="79"/>
        <v xml:space="preserve"> </v>
      </c>
      <c r="G53" s="65" t="str">
        <f t="shared" si="8"/>
        <v xml:space="preserve"> </v>
      </c>
      <c r="H53" s="65" t="str">
        <f t="shared" si="80"/>
        <v xml:space="preserve"> </v>
      </c>
      <c r="I53" s="64" t="str">
        <f t="shared" si="81"/>
        <v/>
      </c>
      <c r="J53" s="63"/>
      <c r="K53" s="64" t="str">
        <f t="shared" si="82"/>
        <v xml:space="preserve"> </v>
      </c>
      <c r="L53" s="65" t="str">
        <f t="shared" si="10"/>
        <v xml:space="preserve"> </v>
      </c>
      <c r="M53" s="65" t="str">
        <f t="shared" si="83"/>
        <v xml:space="preserve"> </v>
      </c>
      <c r="N53" s="64" t="str">
        <f t="shared" si="84"/>
        <v/>
      </c>
      <c r="O53" s="60"/>
      <c r="P53" s="63"/>
      <c r="Q53" s="64" t="str">
        <f t="shared" si="85"/>
        <v xml:space="preserve"> </v>
      </c>
      <c r="R53" s="65" t="str">
        <f t="shared" si="13"/>
        <v xml:space="preserve"> </v>
      </c>
      <c r="S53" s="65" t="str">
        <f t="shared" si="86"/>
        <v xml:space="preserve"> </v>
      </c>
      <c r="T53" s="64" t="str">
        <f t="shared" si="87"/>
        <v/>
      </c>
      <c r="U53" s="63"/>
      <c r="V53" s="64" t="str">
        <f t="shared" si="88"/>
        <v xml:space="preserve"> </v>
      </c>
      <c r="W53" s="65" t="str">
        <f t="shared" si="16"/>
        <v xml:space="preserve"> </v>
      </c>
      <c r="X53" s="65" t="str">
        <f t="shared" si="89"/>
        <v xml:space="preserve"> </v>
      </c>
      <c r="Y53" s="64" t="str">
        <f t="shared" si="90"/>
        <v/>
      </c>
      <c r="Z53" s="3"/>
      <c r="AA53" s="143" t="str">
        <f>'Rev Req''t_yrs 1-3_ORO'!J53</f>
        <v>End</v>
      </c>
      <c r="AB53" s="139" t="e">
        <f t="shared" si="76"/>
        <v>#VALUE!</v>
      </c>
      <c r="AC53" s="140" t="e">
        <f t="shared" si="77"/>
        <v>#VALUE!</v>
      </c>
      <c r="AD53" s="140" t="e">
        <f t="shared" si="78"/>
        <v>#VALUE!</v>
      </c>
      <c r="AE53" s="140">
        <f>IFERROR(IF(AD53=2022,'[7]Calculator Data Summary'!$G$20,VLOOKUP(AD53,'ORO Input'!$B$9:$D$11,2,FALSE)),0)</f>
        <v>0</v>
      </c>
      <c r="AF53" s="144" t="e" cm="1">
        <f t="array" ref="AF53">IF(AD53=2022,SUMPRODUCT(
(AB53='[7]Calculator Data Summary'!$A$8:$A$20)*'[7]Calculator Data Summary'!$G$8:$G$20),SUMPRODUCT((AB53='Calculator Data Summary_ORO'!$A$8:$A$19)*(AD53='Calculator Data Summary_ORO'!$G$7:$I$7)*'Calculator Data Summary_ORO'!$G$8:$I$19))</f>
        <v>#VALUE!</v>
      </c>
      <c r="AG53" s="140">
        <f>IFERROR(IF(AD53=2022,'[7]Calculator Data Summary'!$J$20,VLOOKUP(AD53,'ORO Input'!$B$9:$D$11,3,FALSE)),0)</f>
        <v>0</v>
      </c>
      <c r="AH53" s="144" t="e" cm="1">
        <f t="array" ref="AH53">IF(AD53=2022,
SUMPRODUCT((AB53='[7]Calculator Data Summary'!$A$8:$A$20)*'[7]Calculator Data Summary'!$M$8:$M$20),
SUMPRODUCT((AB53='Calculator Data Summary_ORO'!$A$8:$A$19)*(AD53='Calculator Data Summary_ORO'!$O$7:$Q$7)*'Calculator Data Summary_ORO'!$O$8:$Q$19))</f>
        <v>#VALUE!</v>
      </c>
      <c r="AI53" s="144" t="e" cm="1">
        <f t="array" ref="AI53">IF(AD53=2022,
SUMPRODUCT((AB53='[7]Calculator Data Summary'!$A$8:$A$20)*'[7]Calculator Data Summary'!$S$8:$S$20),
SUMPRODUCT((AB53='Calculator Data Summary_ORO'!$A$8:$A$19)*(AD53='Calculator Data Summary_ORO'!$V$7:$Y$7)*'Calculator Data Summary_ORO'!$V$8:$Y$19))</f>
        <v>#VALUE!</v>
      </c>
      <c r="AJ53" s="144" t="e" cm="1">
        <f t="array" ref="AJ53">IF(AD53=2022,
SUMPRODUCT((AB53='[7]Calculator Data Summary'!$A$8:$A$20)*'[7]Calculator Data Summary'!$Y$8:$Y$20),
SUMPRODUCT((AB53='Calculator Data Summary_ORO'!$A$8:$A$19)*(AD53='Calculator Data Summary_ORO'!$AD$7:$AG$7)*'Calculator Data Summary_ORO'!$AD$8:$AG$19))</f>
        <v>#VALUE!</v>
      </c>
    </row>
    <row r="54" spans="1:36" x14ac:dyDescent="0.25">
      <c r="A54" s="179" t="s">
        <v>50</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sheetData>
  <mergeCells count="1">
    <mergeCell ref="A54:Z5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DC000-D00D-45D9-A86A-9D807174524B}">
  <sheetPr>
    <tabColor theme="1"/>
  </sheetPr>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0B2F8-B2CD-4AD9-9369-51F26830C38D}">
  <sheetPr>
    <tabColor theme="5" tint="0.39997558519241921"/>
  </sheetPr>
  <dimension ref="A1:W30"/>
  <sheetViews>
    <sheetView zoomScale="85" zoomScaleNormal="85" workbookViewId="0">
      <selection activeCell="C21" sqref="C21"/>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1-3_NVR'!A1</f>
        <v>CALIFORNIA WATER SERVICE</v>
      </c>
    </row>
    <row r="2" spans="1:23" x14ac:dyDescent="0.25">
      <c r="A2" s="1" t="str">
        <f>'Rev Req''t_yrs 1-3_ORO'!A2</f>
        <v>NORTH VALLEY REGION - OROVILLE</v>
      </c>
    </row>
    <row r="3" spans="1:23" ht="15.75" thickBot="1" x14ac:dyDescent="0.3">
      <c r="A3" s="1"/>
      <c r="B3" s="5"/>
      <c r="C3" s="5"/>
      <c r="D3" s="5"/>
    </row>
    <row r="4" spans="1:23" x14ac:dyDescent="0.25">
      <c r="A4" s="170" t="s">
        <v>137</v>
      </c>
      <c r="B4" s="171"/>
      <c r="C4" s="171"/>
      <c r="D4" s="171"/>
      <c r="E4" s="172"/>
      <c r="G4" s="170" t="s">
        <v>134</v>
      </c>
      <c r="H4" s="171"/>
      <c r="I4" s="171"/>
      <c r="J4" s="171"/>
      <c r="K4" s="172"/>
      <c r="M4" s="170" t="s">
        <v>135</v>
      </c>
      <c r="N4" s="171"/>
      <c r="O4" s="171"/>
      <c r="P4" s="171"/>
      <c r="Q4" s="172"/>
      <c r="S4" s="170" t="s">
        <v>136</v>
      </c>
      <c r="T4" s="171"/>
      <c r="U4" s="171"/>
      <c r="V4" s="171"/>
      <c r="W4" s="172"/>
    </row>
    <row r="5" spans="1:23" ht="15.75" thickBot="1" x14ac:dyDescent="0.3">
      <c r="A5" s="173"/>
      <c r="B5" s="174"/>
      <c r="C5" s="174"/>
      <c r="D5" s="174"/>
      <c r="E5" s="175"/>
      <c r="G5" s="173"/>
      <c r="H5" s="174"/>
      <c r="I5" s="174"/>
      <c r="J5" s="174"/>
      <c r="K5" s="175"/>
      <c r="M5" s="173"/>
      <c r="N5" s="174"/>
      <c r="O5" s="174"/>
      <c r="P5" s="174"/>
      <c r="Q5" s="175"/>
      <c r="S5" s="173"/>
      <c r="T5" s="174"/>
      <c r="U5" s="174"/>
      <c r="V5" s="174"/>
      <c r="W5" s="175"/>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1-3_NVR'!$E3)</f>
        <v>Bill Beginning 2023</v>
      </c>
      <c r="B7" s="25">
        <f>Bill_Impact_ORO!F5</f>
        <v>549.24</v>
      </c>
      <c r="D7" s="82"/>
      <c r="E7" s="77"/>
      <c r="G7" s="85" t="str">
        <f>CONCATENATE("Bill Beginning"," ",'Rev Req''t_yrs 1-3_NVR'!$E3)</f>
        <v>Bill Beginning 2023</v>
      </c>
      <c r="H7" s="25">
        <f>Bill_Impact_ORO!K5</f>
        <v>366.11999999999995</v>
      </c>
      <c r="J7" s="82"/>
      <c r="K7" s="77"/>
      <c r="M7" s="85" t="str">
        <f>CONCATENATE("Bill Beginning"," ",'Rev Req''t_yrs 1-3_NVR'!$E3)</f>
        <v>Bill Beginning 2023</v>
      </c>
      <c r="N7" s="25">
        <f>Bill_Impact_ORO!Q5</f>
        <v>509.4</v>
      </c>
      <c r="P7" s="82"/>
      <c r="Q7" s="77"/>
      <c r="S7" s="85" t="str">
        <f>CONCATENATE("Bill Beginning"," ",'Rev Req''t_yrs 1-3_NVR'!$E3)</f>
        <v>Bill Beginning 2023</v>
      </c>
      <c r="T7" s="25">
        <f>Bill_Impact_ORO!V5</f>
        <v>326.99999999999994</v>
      </c>
      <c r="V7" s="82"/>
      <c r="W7" s="77"/>
    </row>
    <row r="8" spans="1:23" x14ac:dyDescent="0.25">
      <c r="A8" s="9"/>
      <c r="B8" s="74">
        <f>'Rev Req''t_yrs 1-3_NVR'!$E3</f>
        <v>2023</v>
      </c>
      <c r="C8" s="74">
        <f>'Rev Req''t_yrs 1-3_NVR'!$F3</f>
        <v>2024</v>
      </c>
      <c r="D8" s="74">
        <f>'Rev Req''t_yrs 1-3_NVR'!$G3</f>
        <v>2025</v>
      </c>
      <c r="E8" s="73">
        <f>'Rev Req''t_yrs 1-3_NVR'!$H3</f>
        <v>2026</v>
      </c>
      <c r="G8" s="9"/>
      <c r="H8" s="74">
        <f>'Rev Req''t_yrs 1-3_NVR'!$E3</f>
        <v>2023</v>
      </c>
      <c r="I8" s="74">
        <f>'Rev Req''t_yrs 1-3_NVR'!$F3</f>
        <v>2024</v>
      </c>
      <c r="J8" s="74">
        <f>'Rev Req''t_yrs 1-3_NVR'!$G3</f>
        <v>2025</v>
      </c>
      <c r="K8" s="73">
        <f>'Rev Req''t_yrs 1-3_NVR'!$H3</f>
        <v>2026</v>
      </c>
      <c r="M8" s="9"/>
      <c r="N8" s="74">
        <f>'Rev Req''t_yrs 1-3_NVR'!$E3</f>
        <v>2023</v>
      </c>
      <c r="O8" s="74">
        <f>'Rev Req''t_yrs 1-3_NVR'!$F3</f>
        <v>2024</v>
      </c>
      <c r="P8" s="74">
        <f>'Rev Req''t_yrs 1-3_NVR'!$G3</f>
        <v>2025</v>
      </c>
      <c r="Q8" s="73">
        <f>'Rev Req''t_yrs 1-3_NVR'!$H3</f>
        <v>2026</v>
      </c>
      <c r="S8" s="9"/>
      <c r="T8" s="74">
        <f>'Rev Req''t_yrs 1-3_NVR'!$E3</f>
        <v>2023</v>
      </c>
      <c r="U8" s="74">
        <f>'Rev Req''t_yrs 1-3_NVR'!$F3</f>
        <v>2024</v>
      </c>
      <c r="V8" s="74">
        <f>'Rev Req''t_yrs 1-3_NVR'!$G3</f>
        <v>2025</v>
      </c>
      <c r="W8" s="73">
        <f>'Rev Req''t_yrs 1-3_NVR'!$H3</f>
        <v>2026</v>
      </c>
    </row>
    <row r="9" spans="1:23" x14ac:dyDescent="0.25">
      <c r="A9" s="32" t="s">
        <v>143</v>
      </c>
      <c r="B9" s="7">
        <f>SUMIFS(Bill_Impact_ORO!$F$6:$F$53,Bill_Impact_ORO!$D$6:$D$53,Summary_ORO!B$8,Bill_Impact_ORO!$A$6:$A$53,Summary_ORO!$A9)</f>
        <v>22.44000000000014</v>
      </c>
      <c r="C9" s="7">
        <f>SUMIFS(Bill_Impact_ORO!$F$6:$F$53,Bill_Impact_ORO!$D$6:$D$53,Summary_ORO!C$8,Bill_Impact_ORO!$A$6:$A$53,Summary_ORO!$A9)</f>
        <v>-57.600000000000051</v>
      </c>
      <c r="D9" s="7">
        <f>SUMIFS(Bill_Impact_ORO!$F$6:$F$53,Bill_Impact_ORO!$D$6:$D$53,Summary_ORO!D$8,Bill_Impact_ORO!$A$6:$A$53,Summary_ORO!$A9)</f>
        <v>0</v>
      </c>
      <c r="E9" s="83">
        <f>SUMIFS(Bill_Impact_ORO!$F$6:$F$53,Bill_Impact_ORO!$D$6:$D$53,Summary_ORO!E$8,Bill_Impact_ORO!$A$6:$A$53,Summary_ORO!$A9)</f>
        <v>0</v>
      </c>
      <c r="G9" s="32" t="s">
        <v>143</v>
      </c>
      <c r="H9" s="7">
        <f>SUMIFS(Bill_Impact_ORO!$K$6:$K$53,Bill_Impact_ORO!$D$6:$D$53,Summary_ORO!H$8,Bill_Impact_ORO!$A$6:$A$53,Summary_ORO!$A9)</f>
        <v>6.6000000000001364</v>
      </c>
      <c r="I9" s="7">
        <f>SUMIFS(Bill_Impact_ORO!$K$6:$K$53,Bill_Impact_ORO!$D$6:$D$53,Summary_ORO!I$8,Bill_Impact_ORO!$A$6:$A$53,Summary_ORO!$A9)</f>
        <v>-78.120000000000061</v>
      </c>
      <c r="J9" s="7">
        <f>SUMIFS(Bill_Impact_ORO!$K$6:$K$53,Bill_Impact_ORO!$D$6:$D$53,Summary_ORO!J$8,Bill_Impact_ORO!$A$6:$A$53,Summary_ORO!$A9)</f>
        <v>0</v>
      </c>
      <c r="K9" s="83">
        <f>SUMIFS(Bill_Impact_ORO!$K$6:$K$53,Bill_Impact_ORO!$D$6:$D$53,Summary_ORO!K$8,Bill_Impact_ORO!$A$6:$A$53,Summary_ORO!$A9)</f>
        <v>0</v>
      </c>
      <c r="M9" s="32" t="s">
        <v>143</v>
      </c>
      <c r="N9" s="7">
        <f>SUMIFS(Bill_Impact_ORO!$Q$6:$Q$53,Bill_Impact_ORO!$D$6:$D$53,Summary_ORO!N$8,Bill_Impact_ORO!$A$6:$A$53,Summary_ORO!$A9)</f>
        <v>22.080000000000126</v>
      </c>
      <c r="O9" s="7">
        <f>SUMIFS(Bill_Impact_ORO!$Q$6:$Q$53,Bill_Impact_ORO!$D$6:$D$53,Summary_ORO!O$8,Bill_Impact_ORO!$A$6:$A$53,Summary_ORO!$A9)</f>
        <v>-17.400000000000034</v>
      </c>
      <c r="P9" s="7">
        <f>SUMIFS(Bill_Impact_ORO!$Q$6:$Q$53,Bill_Impact_ORO!$D$6:$D$53,Summary_ORO!P$8,Bill_Impact_ORO!$A$6:$A$53,Summary_ORO!$A9)</f>
        <v>0</v>
      </c>
      <c r="Q9" s="83">
        <f>SUMIFS(Bill_Impact_ORO!$Q$6:$Q$53,Bill_Impact_ORO!$D$6:$D$53,Summary_ORO!Q$8,Bill_Impact_ORO!$A$6:$A$53,Summary_ORO!$A9)</f>
        <v>0</v>
      </c>
      <c r="S9" s="32" t="s">
        <v>143</v>
      </c>
      <c r="T9" s="7">
        <f>SUMIFS(Bill_Impact_ORO!$V$6:$V$53,Bill_Impact_ORO!$D$6:$D$53,Summary_ORO!T$8,Bill_Impact_ORO!$A$6:$A$53,Summary_ORO!$A9)</f>
        <v>6.6000000000000938</v>
      </c>
      <c r="U9" s="7">
        <f>SUMIFS(Bill_Impact_ORO!$V$6:$V$53,Bill_Impact_ORO!$D$6:$D$53,Summary_ORO!U$8,Bill_Impact_ORO!$A$6:$A$53,Summary_ORO!$A9)</f>
        <v>-78.840000000000046</v>
      </c>
      <c r="V9" s="7">
        <f>SUMIFS(Bill_Impact_ORO!$V$6:$V$53,Bill_Impact_ORO!$D$6:$D$53,Summary_ORO!V$8,Bill_Impact_ORO!$A$6:$A$53,Summary_ORO!$A9)</f>
        <v>0</v>
      </c>
      <c r="W9" s="83">
        <f>SUMIFS(Bill_Impact_ORO!$V$6:$V$53,Bill_Impact_ORO!$D$6:$D$53,Summary_ORO!W$8,Bill_Impact_ORO!$A$6:$A$53,Summary_ORO!$A9)</f>
        <v>0</v>
      </c>
    </row>
    <row r="10" spans="1:23" x14ac:dyDescent="0.25">
      <c r="A10" s="32" t="s">
        <v>144</v>
      </c>
      <c r="B10" s="7">
        <f>SUMIFS(Bill_Impact_ORO!$F$6:$F$53,Bill_Impact_ORO!$D$6:$D$53,Summary_ORO!B$8,Bill_Impact_ORO!$A$6:$A$53,Summary_ORO!$A10)</f>
        <v>0</v>
      </c>
      <c r="C10" s="7">
        <f>SUMIFS(Bill_Impact_ORO!$F$6:$F$53,Bill_Impact_ORO!$D$6:$D$53,Summary_ORO!C$8,Bill_Impact_ORO!$A$6:$A$53,Summary_ORO!$A10)</f>
        <v>0</v>
      </c>
      <c r="D10" s="7">
        <f>SUMIFS(Bill_Impact_ORO!$F$6:$F$53,Bill_Impact_ORO!$D$6:$D$53,Summary_ORO!D$8,Bill_Impact_ORO!$A$6:$A$53,Summary_ORO!$A10)</f>
        <v>0</v>
      </c>
      <c r="E10" s="83">
        <f>SUMIFS(Bill_Impact_ORO!$F$6:$F$53,Bill_Impact_ORO!$D$6:$D$53,Summary_ORO!E$8,Bill_Impact_ORO!$A$6:$A$53,Summary_ORO!$A10)</f>
        <v>0</v>
      </c>
      <c r="G10" s="32" t="s">
        <v>144</v>
      </c>
      <c r="H10" s="7">
        <f>SUMIFS(Bill_Impact_ORO!$K$6:$K$53,Bill_Impact_ORO!$D$6:$D$53,Summary_ORO!H$8,Bill_Impact_ORO!$A$6:$A$53,Summary_ORO!$A10)</f>
        <v>0</v>
      </c>
      <c r="I10" s="7">
        <f>SUMIFS(Bill_Impact_ORO!$K$6:$K$53,Bill_Impact_ORO!$D$6:$D$53,Summary_ORO!I$8,Bill_Impact_ORO!$A$6:$A$53,Summary_ORO!$A10)</f>
        <v>0</v>
      </c>
      <c r="J10" s="7">
        <f>SUMIFS(Bill_Impact_ORO!$K$6:$K$53,Bill_Impact_ORO!$D$6:$D$53,Summary_ORO!J$8,Bill_Impact_ORO!$A$6:$A$53,Summary_ORO!$A10)</f>
        <v>0</v>
      </c>
      <c r="K10" s="83">
        <f>SUMIFS(Bill_Impact_ORO!$K$6:$K$53,Bill_Impact_ORO!$D$6:$D$53,Summary_ORO!K$8,Bill_Impact_ORO!$A$6:$A$53,Summary_ORO!$A10)</f>
        <v>0</v>
      </c>
      <c r="M10" s="32" t="s">
        <v>144</v>
      </c>
      <c r="N10" s="7">
        <f>SUMIFS(Bill_Impact_ORO!$Q$6:$Q$53,Bill_Impact_ORO!$D$6:$D$53,Summary_ORO!N$8,Bill_Impact_ORO!$A$6:$A$53,Summary_ORO!$A10)</f>
        <v>0</v>
      </c>
      <c r="O10" s="7">
        <f>SUMIFS(Bill_Impact_ORO!$Q$6:$Q$53,Bill_Impact_ORO!$D$6:$D$53,Summary_ORO!O$8,Bill_Impact_ORO!$A$6:$A$53,Summary_ORO!$A10)</f>
        <v>0</v>
      </c>
      <c r="P10" s="7">
        <f>SUMIFS(Bill_Impact_ORO!$Q$6:$Q$53,Bill_Impact_ORO!$D$6:$D$53,Summary_ORO!P$8,Bill_Impact_ORO!$A$6:$A$53,Summary_ORO!$A10)</f>
        <v>0</v>
      </c>
      <c r="Q10" s="83">
        <f>SUMIFS(Bill_Impact_ORO!$Q$6:$Q$53,Bill_Impact_ORO!$D$6:$D$53,Summary_ORO!Q$8,Bill_Impact_ORO!$A$6:$A$53,Summary_ORO!$A10)</f>
        <v>0</v>
      </c>
      <c r="S10" s="32" t="s">
        <v>144</v>
      </c>
      <c r="T10" s="7">
        <f>SUMIFS(Bill_Impact_ORO!$V$6:$V$53,Bill_Impact_ORO!$D$6:$D$53,Summary_ORO!T$8,Bill_Impact_ORO!$A$6:$A$53,Summary_ORO!$A10)</f>
        <v>0</v>
      </c>
      <c r="U10" s="7">
        <f>SUMIFS(Bill_Impact_ORO!$V$6:$V$53,Bill_Impact_ORO!$D$6:$D$53,Summary_ORO!U$8,Bill_Impact_ORO!$A$6:$A$53,Summary_ORO!$A10)</f>
        <v>0</v>
      </c>
      <c r="V10" s="7">
        <f>SUMIFS(Bill_Impact_ORO!$V$6:$V$53,Bill_Impact_ORO!$D$6:$D$53,Summary_ORO!V$8,Bill_Impact_ORO!$A$6:$A$53,Summary_ORO!$A10)</f>
        <v>0</v>
      </c>
      <c r="W10" s="83">
        <f>SUMIFS(Bill_Impact_ORO!$V$6:$V$53,Bill_Impact_ORO!$D$6:$D$53,Summary_ORO!W$8,Bill_Impact_ORO!$A$6:$A$53,Summary_ORO!$A10)</f>
        <v>0</v>
      </c>
    </row>
    <row r="11" spans="1:23" x14ac:dyDescent="0.25">
      <c r="A11" s="32" t="s">
        <v>146</v>
      </c>
      <c r="B11" s="7">
        <f>SUMIFS(Bill_Impact_ORO!$F$6:$F$53,Bill_Impact_ORO!$D$6:$D$53,Summary_ORO!B$8,Bill_Impact_ORO!$A$6:$A$53,Summary_ORO!$A11)</f>
        <v>0</v>
      </c>
      <c r="C11" s="7">
        <f>SUMIFS(Bill_Impact_ORO!$F$6:$F$53,Bill_Impact_ORO!$D$6:$D$53,Summary_ORO!C$8,Bill_Impact_ORO!$A$6:$A$53,Summary_ORO!$A11)</f>
        <v>69.239999999999952</v>
      </c>
      <c r="D11" s="7">
        <f>SUMIFS(Bill_Impact_ORO!$F$6:$F$53,Bill_Impact_ORO!$D$6:$D$53,Summary_ORO!D$8,Bill_Impact_ORO!$A$6:$A$53,Summary_ORO!$A11)</f>
        <v>0</v>
      </c>
      <c r="E11" s="83">
        <f>SUMIFS(Bill_Impact_ORO!$F$6:$F$53,Bill_Impact_ORO!$D$6:$D$53,Summary_ORO!E$8,Bill_Impact_ORO!$A$6:$A$53,Summary_ORO!$A11)</f>
        <v>0</v>
      </c>
      <c r="G11" s="32" t="s">
        <v>145</v>
      </c>
      <c r="H11" s="7">
        <f>SUMIFS(Bill_Impact_ORO!$K$6:$K$53,Bill_Impact_ORO!$D$6:$D$53,Summary_ORO!H$8,Bill_Impact_ORO!$A$6:$A$53,Summary_ORO!$A11)</f>
        <v>0</v>
      </c>
      <c r="I11" s="7">
        <f>SUMIFS(Bill_Impact_ORO!$K$6:$K$53,Bill_Impact_ORO!$D$6:$D$53,Summary_ORO!I$8,Bill_Impact_ORO!$A$6:$A$53,Summary_ORO!$A11)</f>
        <v>-15.719999999999942</v>
      </c>
      <c r="J11" s="7">
        <f>SUMIFS(Bill_Impact_ORO!$K$6:$K$53,Bill_Impact_ORO!$D$6:$D$53,Summary_ORO!J$8,Bill_Impact_ORO!$A$6:$A$53,Summary_ORO!$A11)</f>
        <v>0</v>
      </c>
      <c r="K11" s="83">
        <f>SUMIFS(Bill_Impact_ORO!$K$6:$K$53,Bill_Impact_ORO!$D$6:$D$53,Summary_ORO!K$8,Bill_Impact_ORO!$A$6:$A$53,Summary_ORO!$A11)</f>
        <v>0</v>
      </c>
      <c r="M11" s="32" t="s">
        <v>145</v>
      </c>
      <c r="N11" s="7">
        <f>SUMIFS(Bill_Impact_ORO!$Q$6:$Q$53,Bill_Impact_ORO!$D$6:$D$53,Summary_ORO!N$8,Bill_Impact_ORO!$A$6:$A$53,Summary_ORO!$A11)</f>
        <v>0</v>
      </c>
      <c r="O11" s="7">
        <f>SUMIFS(Bill_Impact_ORO!$Q$6:$Q$53,Bill_Impact_ORO!$D$6:$D$53,Summary_ORO!O$8,Bill_Impact_ORO!$A$6:$A$53,Summary_ORO!$A11)</f>
        <v>69.239999999999952</v>
      </c>
      <c r="P11" s="7">
        <f>SUMIFS(Bill_Impact_ORO!$Q$6:$Q$53,Bill_Impact_ORO!$D$6:$D$53,Summary_ORO!P$8,Bill_Impact_ORO!$A$6:$A$53,Summary_ORO!$A11)</f>
        <v>0</v>
      </c>
      <c r="Q11" s="83">
        <f>SUMIFS(Bill_Impact_ORO!$Q$6:$Q$53,Bill_Impact_ORO!$D$6:$D$53,Summary_ORO!Q$8,Bill_Impact_ORO!$A$6:$A$53,Summary_ORO!$A11)</f>
        <v>0</v>
      </c>
      <c r="S11" s="32" t="s">
        <v>145</v>
      </c>
      <c r="T11" s="7">
        <f>SUMIFS(Bill_Impact_ORO!$V$6:$V$53,Bill_Impact_ORO!$D$6:$D$53,Summary_ORO!T$8,Bill_Impact_ORO!$A$6:$A$53,Summary_ORO!$A11)</f>
        <v>0</v>
      </c>
      <c r="U11" s="7">
        <f>SUMIFS(Bill_Impact_ORO!$V$6:$V$53,Bill_Impact_ORO!$D$6:$D$53,Summary_ORO!U$8,Bill_Impact_ORO!$A$6:$A$53,Summary_ORO!$A11)</f>
        <v>-15.839999999999961</v>
      </c>
      <c r="V11" s="7">
        <f>SUMIFS(Bill_Impact_ORO!$V$6:$V$53,Bill_Impact_ORO!$D$6:$D$53,Summary_ORO!V$8,Bill_Impact_ORO!$A$6:$A$53,Summary_ORO!$A11)</f>
        <v>0</v>
      </c>
      <c r="W11" s="83">
        <f>SUMIFS(Bill_Impact_ORO!$V$6:$V$53,Bill_Impact_ORO!$D$6:$D$53,Summary_ORO!W$8,Bill_Impact_ORO!$A$6:$A$53,Summary_ORO!$A11)</f>
        <v>0</v>
      </c>
    </row>
    <row r="12" spans="1:23" x14ac:dyDescent="0.25">
      <c r="A12" s="32" t="s">
        <v>48</v>
      </c>
      <c r="B12" s="7">
        <f>SUMIFS(Bill_Impact_ORO!$F$6:$F$53,Bill_Impact_ORO!$D$6:$D$53,Summary_ORO!B$8,Bill_Impact_ORO!$A$6:$A$53,Summary_ORO!$A12)</f>
        <v>0</v>
      </c>
      <c r="C12" s="7">
        <f>SUMIFS(Bill_Impact_ORO!$F$6:$F$53,Bill_Impact_ORO!$D$6:$D$53,Summary_ORO!C$8,Bill_Impact_ORO!$A$6:$A$53,Summary_ORO!$A12)</f>
        <v>0</v>
      </c>
      <c r="D12" s="7">
        <f>SUMIFS(Bill_Impact_ORO!$F$6:$F$53,Bill_Impact_ORO!$D$6:$D$53,Summary_ORO!D$8,Bill_Impact_ORO!$A$6:$A$53,Summary_ORO!$A12)</f>
        <v>18.09552000000005</v>
      </c>
      <c r="E12" s="83">
        <f>SUMIFS(Bill_Impact_ORO!$F$6:$F$53,Bill_Impact_ORO!$D$6:$D$53,Summary_ORO!E$8,Bill_Impact_ORO!$A$6:$A$53,Summary_ORO!$A12)</f>
        <v>31.704479999999933</v>
      </c>
      <c r="G12" s="32" t="s">
        <v>48</v>
      </c>
      <c r="H12" s="7">
        <f>SUMIFS(Bill_Impact_ORO!$K$6:$K$53,Bill_Impact_ORO!$D$6:$D$53,Summary_ORO!H$8,Bill_Impact_ORO!$A$6:$A$53,Summary_ORO!$A12)</f>
        <v>0</v>
      </c>
      <c r="I12" s="7">
        <f>SUMIFS(Bill_Impact_ORO!$K$6:$K$53,Bill_Impact_ORO!$D$6:$D$53,Summary_ORO!I$8,Bill_Impact_ORO!$A$6:$A$53,Summary_ORO!$A12)</f>
        <v>0</v>
      </c>
      <c r="J12" s="7">
        <f>SUMIFS(Bill_Impact_ORO!$K$6:$K$53,Bill_Impact_ORO!$D$6:$D$53,Summary_ORO!J$8,Bill_Impact_ORO!$A$6:$A$53,Summary_ORO!$A12)</f>
        <v>12.492119999999872</v>
      </c>
      <c r="K12" s="83">
        <f>SUMIFS(Bill_Impact_ORO!$K$6:$K$53,Bill_Impact_ORO!$D$6:$D$53,Summary_ORO!K$8,Bill_Impact_ORO!$A$6:$A$53,Summary_ORO!$A12)</f>
        <v>113.0278800000001</v>
      </c>
      <c r="M12" s="32" t="s">
        <v>48</v>
      </c>
      <c r="N12" s="7">
        <f>SUMIFS(Bill_Impact_ORO!$Q$6:$Q$53,Bill_Impact_ORO!$D$6:$D$53,Summary_ORO!N$8,Bill_Impact_ORO!$A$6:$A$53,Summary_ORO!$A12)</f>
        <v>0</v>
      </c>
      <c r="O12" s="7">
        <f>SUMIFS(Bill_Impact_ORO!$Q$6:$Q$53,Bill_Impact_ORO!$D$6:$D$53,Summary_ORO!O$8,Bill_Impact_ORO!$A$6:$A$53,Summary_ORO!$A12)</f>
        <v>0</v>
      </c>
      <c r="P12" s="7">
        <f>SUMIFS(Bill_Impact_ORO!$Q$6:$Q$53,Bill_Impact_ORO!$D$6:$D$53,Summary_ORO!P$8,Bill_Impact_ORO!$A$6:$A$53,Summary_ORO!$A12)</f>
        <v>18.120000000000061</v>
      </c>
      <c r="Q12" s="83">
        <f>SUMIFS(Bill_Impact_ORO!$Q$6:$Q$53,Bill_Impact_ORO!$D$6:$D$53,Summary_ORO!Q$8,Bill_Impact_ORO!$A$6:$A$53,Summary_ORO!$A12)</f>
        <v>31.679999999999922</v>
      </c>
      <c r="S12" s="32" t="s">
        <v>48</v>
      </c>
      <c r="T12" s="7">
        <f>SUMIFS(Bill_Impact_ORO!$V$6:$V$53,Bill_Impact_ORO!$D$6:$D$53,Summary_ORO!T$8,Bill_Impact_ORO!$A$6:$A$53,Summary_ORO!$A12)</f>
        <v>0</v>
      </c>
      <c r="U12" s="7">
        <f>SUMIFS(Bill_Impact_ORO!$V$6:$V$53,Bill_Impact_ORO!$D$6:$D$53,Summary_ORO!U$8,Bill_Impact_ORO!$A$6:$A$53,Summary_ORO!$A12)</f>
        <v>0</v>
      </c>
      <c r="V12" s="7">
        <f>SUMIFS(Bill_Impact_ORO!$V$6:$V$53,Bill_Impact_ORO!$D$6:$D$53,Summary_ORO!V$8,Bill_Impact_ORO!$A$6:$A$53,Summary_ORO!$A12)</f>
        <v>13.919999999999916</v>
      </c>
      <c r="W12" s="83">
        <f>SUMIFS(Bill_Impact_ORO!$V$6:$V$53,Bill_Impact_ORO!$D$6:$D$53,Summary_ORO!W$8,Bill_Impact_ORO!$A$6:$A$53,Summary_ORO!$A12)</f>
        <v>101.52000000000001</v>
      </c>
    </row>
    <row r="13" spans="1:23" ht="15.75" thickBot="1" x14ac:dyDescent="0.3">
      <c r="A13" s="22" t="s">
        <v>31</v>
      </c>
      <c r="B13" s="23">
        <f>SUM(B9:B12)</f>
        <v>22.44000000000014</v>
      </c>
      <c r="C13" s="23">
        <f>SUM(C9:C12)</f>
        <v>11.639999999999901</v>
      </c>
      <c r="D13" s="23">
        <f>SUM(D9:D12)</f>
        <v>18.09552000000005</v>
      </c>
      <c r="E13" s="24">
        <f>SUM(E9:E12)</f>
        <v>31.704479999999933</v>
      </c>
      <c r="G13" s="22" t="s">
        <v>31</v>
      </c>
      <c r="H13" s="23">
        <f>SUM(H9:H12)</f>
        <v>6.6000000000001364</v>
      </c>
      <c r="I13" s="23">
        <f>SUM(I9:I12)</f>
        <v>-93.84</v>
      </c>
      <c r="J13" s="23">
        <f>SUM(J9:J12)</f>
        <v>12.492119999999872</v>
      </c>
      <c r="K13" s="24">
        <f>SUM(K9:K12)</f>
        <v>113.0278800000001</v>
      </c>
      <c r="M13" s="22" t="s">
        <v>31</v>
      </c>
      <c r="N13" s="23">
        <f>SUM(N9:N12)</f>
        <v>22.080000000000126</v>
      </c>
      <c r="O13" s="23">
        <f>SUM(O9:O12)</f>
        <v>51.839999999999918</v>
      </c>
      <c r="P13" s="23">
        <f>SUM(P9:P12)</f>
        <v>18.120000000000061</v>
      </c>
      <c r="Q13" s="24">
        <f>SUM(Q9:Q12)</f>
        <v>31.679999999999922</v>
      </c>
      <c r="S13" s="22" t="s">
        <v>31</v>
      </c>
      <c r="T13" s="23">
        <f>SUM(T9:T12)</f>
        <v>6.6000000000000938</v>
      </c>
      <c r="U13" s="23">
        <f>SUM(U9:U12)</f>
        <v>-94.68</v>
      </c>
      <c r="V13" s="23">
        <f>SUM(V9:V12)</f>
        <v>13.919999999999916</v>
      </c>
      <c r="W13" s="24">
        <f>SUM(W9:W12)</f>
        <v>101.52000000000001</v>
      </c>
    </row>
    <row r="14" spans="1:23" ht="32.25" customHeight="1" x14ac:dyDescent="0.25">
      <c r="A14" s="86" t="s">
        <v>35</v>
      </c>
      <c r="B14" s="89">
        <f>(B13/B7)</f>
        <v>4.0856456194013797E-2</v>
      </c>
      <c r="C14" s="150">
        <f>C13/(B13+B7)</f>
        <v>2.0361041141897386E-2</v>
      </c>
      <c r="D14" s="150">
        <f>D13/(C13+B13+B7)</f>
        <v>3.1021600493725654E-2</v>
      </c>
      <c r="E14" s="151">
        <f>E13/(D13+C13+B13+B7)</f>
        <v>5.2716431395052665E-2</v>
      </c>
      <c r="G14" s="86" t="s">
        <v>35</v>
      </c>
      <c r="H14" s="89">
        <f>(H13/H7)</f>
        <v>1.8026876433956455E-2</v>
      </c>
      <c r="I14" s="150">
        <f>I13/(H13+H7)</f>
        <v>-0.25177076625885381</v>
      </c>
      <c r="J14" s="150">
        <f>J13/(I13+H13+H7)</f>
        <v>4.4793889845094186E-2</v>
      </c>
      <c r="K14" s="151">
        <f>K13/(J13+I13+H13+H7)</f>
        <v>0.38791590629879114</v>
      </c>
      <c r="M14" s="86" t="s">
        <v>35</v>
      </c>
      <c r="N14" s="89">
        <f>(N13/N7)</f>
        <v>4.3345111896348897E-2</v>
      </c>
      <c r="O14" s="150">
        <f>O13/(N13+N7)</f>
        <v>9.7538947843756871E-2</v>
      </c>
      <c r="P14" s="150">
        <f>P13/(O13+N13+N7)</f>
        <v>3.1063567167249638E-2</v>
      </c>
      <c r="Q14" s="151">
        <f>Q13/(P13+O13+N13+N7)</f>
        <v>5.2673583399840247E-2</v>
      </c>
      <c r="S14" s="86" t="s">
        <v>35</v>
      </c>
      <c r="T14" s="89">
        <f>(T13/T7)</f>
        <v>2.0183486238532399E-2</v>
      </c>
      <c r="U14" s="150">
        <f>U13/(T13+T7)</f>
        <v>-0.28381294964028775</v>
      </c>
      <c r="V14" s="150">
        <f>V13/(U13+T13+T7)</f>
        <v>5.8262179809140779E-2</v>
      </c>
      <c r="W14" s="151">
        <f>W13/(V13+U13+T13+T7)</f>
        <v>0.40151874703369733</v>
      </c>
    </row>
    <row r="15" spans="1:23" ht="30.75" thickBot="1" x14ac:dyDescent="0.3">
      <c r="A15" s="36" t="s">
        <v>133</v>
      </c>
      <c r="B15" s="87">
        <f>B13/B7</f>
        <v>4.0856456194013797E-2</v>
      </c>
      <c r="C15" s="87">
        <f>SUM(B13:C13)/B7</f>
        <v>6.2049377321389633E-2</v>
      </c>
      <c r="D15" s="87">
        <f>SUM(B13:D13)/B7</f>
        <v>9.4995848809263872E-2</v>
      </c>
      <c r="E15" s="88" cm="1">
        <f t="array" ref="E15">SUM(B13:E13/B7)</f>
        <v>0.15272012235088489</v>
      </c>
      <c r="G15" s="36" t="s">
        <v>133</v>
      </c>
      <c r="H15" s="87">
        <f>H13/H7</f>
        <v>1.8026876433956455E-2</v>
      </c>
      <c r="I15" s="87">
        <f>SUM(H13:I13)/H7</f>
        <v>-0.23828253031792823</v>
      </c>
      <c r="J15" s="87">
        <f>SUM(H13:J13)/H7</f>
        <v>-0.20416224188790563</v>
      </c>
      <c r="K15" s="88" cm="1">
        <f t="array" ref="K15">SUM(H13:K13/H7)</f>
        <v>0.10455588331694557</v>
      </c>
      <c r="M15" s="36" t="s">
        <v>133</v>
      </c>
      <c r="N15" s="87">
        <f>N13/N7</f>
        <v>4.3345111896348897E-2</v>
      </c>
      <c r="O15" s="87">
        <f>SUM(N13:O13)/N7</f>
        <v>0.14511189634864555</v>
      </c>
      <c r="P15" s="87">
        <f>SUM(N13:P13)/N7</f>
        <v>0.18068315665488832</v>
      </c>
      <c r="Q15" s="88" cm="1">
        <f t="array" ref="Q15">SUM(N13:Q13/N7)</f>
        <v>0.24287396937573624</v>
      </c>
      <c r="S15" s="36" t="s">
        <v>133</v>
      </c>
      <c r="T15" s="87">
        <f>T13/T7</f>
        <v>2.0183486238532399E-2</v>
      </c>
      <c r="U15" s="87">
        <f>SUM(T13:U13)/T7</f>
        <v>-0.26935779816513739</v>
      </c>
      <c r="V15" s="87">
        <f>SUM(T13:V13)/T7</f>
        <v>-0.2267889908256881</v>
      </c>
      <c r="W15" s="88" cm="1">
        <f t="array" ref="W15">SUM(T13:W13/T7)</f>
        <v>8.3669724770642273E-2</v>
      </c>
    </row>
    <row r="16" spans="1:23" x14ac:dyDescent="0.25">
      <c r="A16" s="1"/>
      <c r="B16" s="25"/>
      <c r="C16" s="25"/>
      <c r="D16" s="25"/>
    </row>
    <row r="17" spans="1:10" ht="15.75" thickBot="1" x14ac:dyDescent="0.3"/>
    <row r="18" spans="1:10" ht="30" x14ac:dyDescent="0.25">
      <c r="A18" s="53" t="str">
        <f>CONCATENATE("Authorized Revenue Req't Beginning"," ",'Rev Req''t_yrs 1-3_NVR'!E3)</f>
        <v>Authorized Revenue Req't Beginning 2023</v>
      </c>
      <c r="B18" s="54">
        <f>'Rev Req''t_yrs 1-3_NVR'!E4</f>
        <v>34641631.652370326</v>
      </c>
      <c r="C18" s="46"/>
      <c r="D18" s="46"/>
      <c r="E18" s="47"/>
    </row>
    <row r="19" spans="1:10" x14ac:dyDescent="0.25">
      <c r="A19" s="45"/>
      <c r="B19" s="176" t="s">
        <v>32</v>
      </c>
      <c r="C19" s="176"/>
      <c r="D19" s="176"/>
      <c r="E19" s="177"/>
    </row>
    <row r="20" spans="1:10" x14ac:dyDescent="0.25">
      <c r="A20" s="10"/>
      <c r="B20" s="146">
        <f>'Rev Req''t_yrs 1-3_NVR'!E3</f>
        <v>2023</v>
      </c>
      <c r="C20" s="146">
        <f>'Rev Req''t_yrs 1-3_NVR'!F3</f>
        <v>2024</v>
      </c>
      <c r="D20" s="146">
        <f>'Rev Req''t_yrs 1-3_NVR'!G3</f>
        <v>2025</v>
      </c>
      <c r="E20" s="75">
        <f>'Rev Req''t_yrs 1-3_NVR'!H3</f>
        <v>2026</v>
      </c>
    </row>
    <row r="21" spans="1:10" x14ac:dyDescent="0.25">
      <c r="A21" s="10" t="str">
        <f>'Rev Req''t_yrs 1-3_NVR'!M5</f>
        <v>Existing</v>
      </c>
      <c r="B21" s="17">
        <f>'Rev Req''t_yrs 1-3_NVR'!N5</f>
        <v>0</v>
      </c>
      <c r="C21" s="17">
        <f>'Rev Req''t_yrs 1-3_NVR'!O5</f>
        <v>3705272.0271055475</v>
      </c>
      <c r="D21" s="17">
        <f>'Rev Req''t_yrs 1-3_NVR'!P5</f>
        <v>0</v>
      </c>
      <c r="E21" s="142">
        <f>'Rev Req''t_yrs 1-3_NVR'!Q5</f>
        <v>0</v>
      </c>
    </row>
    <row r="22" spans="1:10" x14ac:dyDescent="0.25">
      <c r="A22" s="10" t="str">
        <f>'Rev Req''t_yrs 1-3_NVR'!M6</f>
        <v>New</v>
      </c>
      <c r="B22" s="17">
        <f>'Rev Req''t_yrs 1-3_NVR'!N6</f>
        <v>0</v>
      </c>
      <c r="C22" s="17">
        <f>'Rev Req''t_yrs 1-3_NVR'!O6</f>
        <v>0</v>
      </c>
      <c r="D22" s="17">
        <f>'Rev Req''t_yrs 1-3_NVR'!P6</f>
        <v>0</v>
      </c>
      <c r="E22" s="142">
        <f>'Rev Req''t_yrs 1-3_NVR'!Q6</f>
        <v>0</v>
      </c>
    </row>
    <row r="23" spans="1:10" x14ac:dyDescent="0.25">
      <c r="A23" s="10" t="str">
        <f>'Rev Req''t_yrs 1-3_NVR'!M8</f>
        <v>Pending</v>
      </c>
      <c r="B23" s="17">
        <f>'Rev Req''t_yrs 1-3_NVR'!N8</f>
        <v>0</v>
      </c>
      <c r="C23" s="17">
        <f>'Rev Req''t_yrs 1-3_NVR'!O8</f>
        <v>0</v>
      </c>
      <c r="D23" s="17">
        <f>'Rev Req''t_yrs 1-3_NVR'!P8</f>
        <v>0</v>
      </c>
      <c r="E23" s="142">
        <f>'Rev Req''t_yrs 1-3_NVR'!Q8</f>
        <v>0</v>
      </c>
    </row>
    <row r="24" spans="1:10" x14ac:dyDescent="0.25">
      <c r="A24" s="10" t="str">
        <f>'Rev Req''t_yrs 1-3_NVR'!M9</f>
        <v>Anticipated</v>
      </c>
      <c r="B24" s="17">
        <f>'Rev Req''t_yrs 1-3_NVR'!N9</f>
        <v>0</v>
      </c>
      <c r="C24" s="17">
        <f>'Rev Req''t_yrs 1-3_NVR'!O9</f>
        <v>0</v>
      </c>
      <c r="D24" s="17">
        <f>'Rev Req''t_yrs 1-3_NVR'!P9</f>
        <v>-597154.67550706118</v>
      </c>
      <c r="E24" s="142">
        <f>'Rev Req''t_yrs 1-3_NVR'!Q9</f>
        <v>7343139.4912650883</v>
      </c>
    </row>
    <row r="25" spans="1:10" ht="15.75" thickBot="1" x14ac:dyDescent="0.3">
      <c r="A25" s="44" t="s">
        <v>33</v>
      </c>
      <c r="B25" s="145">
        <f>SUM(B21:B24)</f>
        <v>0</v>
      </c>
      <c r="C25" s="145">
        <f>SUM(C21:C24)</f>
        <v>3705272.0271055475</v>
      </c>
      <c r="D25" s="145">
        <f>SUM(D21:D24)</f>
        <v>-597154.67550706118</v>
      </c>
      <c r="E25" s="147">
        <f>SUM(E21:E24)</f>
        <v>7343139.4912650883</v>
      </c>
    </row>
    <row r="26" spans="1:10" ht="15.75" thickTop="1" x14ac:dyDescent="0.25">
      <c r="A26" s="32"/>
      <c r="B26" s="15"/>
      <c r="E26" s="11"/>
      <c r="G26" s="1"/>
      <c r="H26" s="25"/>
      <c r="I26" s="25"/>
      <c r="J26" s="25"/>
    </row>
    <row r="27" spans="1:10" ht="30" x14ac:dyDescent="0.25">
      <c r="A27" s="31" t="s">
        <v>35</v>
      </c>
      <c r="B27" s="80">
        <f>B25/B18</f>
        <v>0</v>
      </c>
      <c r="C27" s="148">
        <f>(C25-B25)/(B28)</f>
        <v>0.10696008964843368</v>
      </c>
      <c r="D27" s="148">
        <f t="shared" ref="D27:E27" si="0">(D25-C25)/(C28)</f>
        <v>-0.11219749940111499</v>
      </c>
      <c r="E27" s="81">
        <f t="shared" si="0"/>
        <v>0.21034031685713589</v>
      </c>
      <c r="G27" s="1"/>
      <c r="H27" s="25"/>
      <c r="I27" s="25"/>
      <c r="J27" s="25"/>
    </row>
    <row r="28" spans="1:10" ht="30" x14ac:dyDescent="0.25">
      <c r="A28" s="31" t="s">
        <v>34</v>
      </c>
      <c r="B28" s="17">
        <f>B18+B25</f>
        <v>34641631.652370326</v>
      </c>
      <c r="C28" s="17">
        <f>B28+C25</f>
        <v>38346903.679475874</v>
      </c>
      <c r="D28" s="17">
        <f>C28+D25</f>
        <v>37749749.003968813</v>
      </c>
      <c r="E28" s="29">
        <f>D28+E25</f>
        <v>45092888.495233901</v>
      </c>
      <c r="F28" s="30"/>
    </row>
    <row r="29" spans="1:10" ht="30.75" thickBot="1" x14ac:dyDescent="0.3">
      <c r="A29" s="36" t="s">
        <v>133</v>
      </c>
      <c r="B29" s="78">
        <f>(B28-B18)/B18</f>
        <v>0</v>
      </c>
      <c r="C29" s="78">
        <f>(C28-B18)/B18</f>
        <v>0.10696008964843368</v>
      </c>
      <c r="D29" s="78">
        <f>(D28-C28)/C28</f>
        <v>-1.5572435274002887E-2</v>
      </c>
      <c r="E29" s="79">
        <f>(E28-D28)/D28</f>
        <v>0.19452154477882935</v>
      </c>
      <c r="F29" s="30"/>
    </row>
    <row r="30" spans="1:10" x14ac:dyDescent="0.25">
      <c r="E30" s="30"/>
    </row>
  </sheetData>
  <mergeCells count="5">
    <mergeCell ref="A4:E5"/>
    <mergeCell ref="G4:K5"/>
    <mergeCell ref="M4:Q5"/>
    <mergeCell ref="S4:W5"/>
    <mergeCell ref="B19:E19"/>
  </mergeCells>
  <pageMargins left="0.7" right="0.7" top="0.75" bottom="0.75" header="0.3" footer="0.3"/>
  <pageSetup orientation="portrait" horizont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29" sqref="G29"/>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1-3_NVR'!A1</f>
        <v>CALIFORNIA WATER SERVICE</v>
      </c>
    </row>
    <row r="2" spans="1:23" x14ac:dyDescent="0.25">
      <c r="A2" s="1" t="str">
        <f>'Rev Req''t_yrs 1-3_CH'!A2</f>
        <v>NORTH VALLEY REGION - CHICO</v>
      </c>
    </row>
    <row r="3" spans="1:23" ht="15.75" thickBot="1" x14ac:dyDescent="0.3">
      <c r="A3" s="1"/>
      <c r="B3" s="5"/>
      <c r="C3" s="5"/>
      <c r="D3" s="5"/>
    </row>
    <row r="4" spans="1:23" x14ac:dyDescent="0.25">
      <c r="A4" s="170" t="s">
        <v>137</v>
      </c>
      <c r="B4" s="171"/>
      <c r="C4" s="171"/>
      <c r="D4" s="171"/>
      <c r="E4" s="172"/>
      <c r="G4" s="170" t="s">
        <v>134</v>
      </c>
      <c r="H4" s="171"/>
      <c r="I4" s="171"/>
      <c r="J4" s="171"/>
      <c r="K4" s="172"/>
      <c r="M4" s="170" t="s">
        <v>135</v>
      </c>
      <c r="N4" s="171"/>
      <c r="O4" s="171"/>
      <c r="P4" s="171"/>
      <c r="Q4" s="172"/>
      <c r="S4" s="170" t="s">
        <v>136</v>
      </c>
      <c r="T4" s="171"/>
      <c r="U4" s="171"/>
      <c r="V4" s="171"/>
      <c r="W4" s="172"/>
    </row>
    <row r="5" spans="1:23" ht="15.75" thickBot="1" x14ac:dyDescent="0.3">
      <c r="A5" s="173"/>
      <c r="B5" s="174"/>
      <c r="C5" s="174"/>
      <c r="D5" s="174"/>
      <c r="E5" s="175"/>
      <c r="G5" s="173"/>
      <c r="H5" s="174"/>
      <c r="I5" s="174"/>
      <c r="J5" s="174"/>
      <c r="K5" s="175"/>
      <c r="M5" s="173"/>
      <c r="N5" s="174"/>
      <c r="O5" s="174"/>
      <c r="P5" s="174"/>
      <c r="Q5" s="175"/>
      <c r="S5" s="173"/>
      <c r="T5" s="174"/>
      <c r="U5" s="174"/>
      <c r="V5" s="174"/>
      <c r="W5" s="175"/>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1-3_NVR'!$E3)</f>
        <v>Bill Beginning 2023</v>
      </c>
      <c r="B7" s="25">
        <f>Bill_Impact_CH!F5</f>
        <v>427.20000000000005</v>
      </c>
      <c r="D7" s="82"/>
      <c r="E7" s="77"/>
      <c r="G7" s="85" t="str">
        <f>CONCATENATE("Bill Beginning"," ",'Rev Req''t_yrs 1-3_NVR'!$E3)</f>
        <v>Bill Beginning 2023</v>
      </c>
      <c r="H7" s="25">
        <f>Bill_Impact_CH!K5</f>
        <v>301.07999999999993</v>
      </c>
      <c r="J7" s="82"/>
      <c r="K7" s="77"/>
      <c r="M7" s="85" t="str">
        <f>CONCATENATE("Bill Beginning"," ",'Rev Req''t_yrs 1-3_NVR'!$E3)</f>
        <v>Bill Beginning 2023</v>
      </c>
      <c r="N7" s="25">
        <f>Bill_Impact_CH!Q5</f>
        <v>307.44</v>
      </c>
      <c r="P7" s="82"/>
      <c r="Q7" s="77"/>
      <c r="S7" s="85" t="str">
        <f>CONCATENATE("Bill Beginning"," ",'Rev Req''t_yrs 1-3_NVR'!$E3)</f>
        <v>Bill Beginning 2023</v>
      </c>
      <c r="T7" s="25">
        <f>Bill_Impact_CH!V5</f>
        <v>206.40000000000003</v>
      </c>
      <c r="V7" s="82"/>
      <c r="W7" s="77"/>
    </row>
    <row r="8" spans="1:23" x14ac:dyDescent="0.25">
      <c r="A8" s="9"/>
      <c r="B8" s="74">
        <f>'Rev Req''t_yrs 1-3_NVR'!$E3</f>
        <v>2023</v>
      </c>
      <c r="C8" s="74">
        <f>'Rev Req''t_yrs 1-3_NVR'!$F3</f>
        <v>2024</v>
      </c>
      <c r="D8" s="74">
        <f>'Rev Req''t_yrs 1-3_NVR'!$G3</f>
        <v>2025</v>
      </c>
      <c r="E8" s="73">
        <f>'Rev Req''t_yrs 1-3_NVR'!$H3</f>
        <v>2026</v>
      </c>
      <c r="G8" s="9"/>
      <c r="H8" s="74">
        <f>'Rev Req''t_yrs 1-3_NVR'!$E3</f>
        <v>2023</v>
      </c>
      <c r="I8" s="74">
        <f>'Rev Req''t_yrs 1-3_NVR'!$F3</f>
        <v>2024</v>
      </c>
      <c r="J8" s="74">
        <f>'Rev Req''t_yrs 1-3_NVR'!$G3</f>
        <v>2025</v>
      </c>
      <c r="K8" s="73">
        <f>'Rev Req''t_yrs 1-3_NVR'!$H3</f>
        <v>2026</v>
      </c>
      <c r="M8" s="9"/>
      <c r="N8" s="74">
        <f>'Rev Req''t_yrs 1-3_NVR'!$E3</f>
        <v>2023</v>
      </c>
      <c r="O8" s="74">
        <f>'Rev Req''t_yrs 1-3_NVR'!$F3</f>
        <v>2024</v>
      </c>
      <c r="P8" s="74">
        <f>'Rev Req''t_yrs 1-3_NVR'!$G3</f>
        <v>2025</v>
      </c>
      <c r="Q8" s="73">
        <f>'Rev Req''t_yrs 1-3_NVR'!$H3</f>
        <v>2026</v>
      </c>
      <c r="S8" s="9"/>
      <c r="T8" s="74">
        <f>'Rev Req''t_yrs 1-3_NVR'!$E3</f>
        <v>2023</v>
      </c>
      <c r="U8" s="74">
        <f>'Rev Req''t_yrs 1-3_NVR'!$F3</f>
        <v>2024</v>
      </c>
      <c r="V8" s="74">
        <f>'Rev Req''t_yrs 1-3_NVR'!$G3</f>
        <v>2025</v>
      </c>
      <c r="W8" s="73">
        <f>'Rev Req''t_yrs 1-3_NVR'!$H3</f>
        <v>2026</v>
      </c>
    </row>
    <row r="9" spans="1:23" x14ac:dyDescent="0.25">
      <c r="A9" s="32" t="s">
        <v>143</v>
      </c>
      <c r="B9" s="7">
        <f>SUMIFS(Bill_Impact_CH!$F$6:$F$53,Bill_Impact_CH!$D$6:$D$53,Summary_CH!B$8,Bill_Impact_CH!$A$6:$A$53,Summary_CH!$A9)</f>
        <v>7.0799999999999557</v>
      </c>
      <c r="C9" s="7">
        <f>SUMIFS(Bill_Impact_CH!$F$6:$F$53,Bill_Impact_CH!$D$6:$D$53,Summary_CH!C$8,Bill_Impact_CH!$A$6:$A$53,Summary_CH!$A9)</f>
        <v>-51.719999999999942</v>
      </c>
      <c r="D9" s="7">
        <f>SUMIFS(Bill_Impact_CH!$F$6:$F$53,Bill_Impact_CH!$D$6:$D$53,Summary_CH!D$8,Bill_Impact_CH!$A$6:$A$53,Summary_CH!$A9)</f>
        <v>0</v>
      </c>
      <c r="E9" s="83">
        <f>SUMIFS(Bill_Impact_CH!$F$6:$F$53,Bill_Impact_CH!$D$6:$D$53,Summary_CH!E$8,Bill_Impact_CH!$A$6:$A$53,Summary_CH!$A9)</f>
        <v>0</v>
      </c>
      <c r="G9" s="32" t="s">
        <v>143</v>
      </c>
      <c r="H9" s="7">
        <f>SUMIFS(Bill_Impact_CH!$K$6:$K$53,Bill_Impact_CH!$D$6:$D$53,Summary_CH!H$8,Bill_Impact_CH!$A$6:$A$53,Summary_CH!$A9)</f>
        <v>-4.9199999999999164</v>
      </c>
      <c r="I9" s="7">
        <f>SUMIFS(Bill_Impact_CH!$K$6:$K$53,Bill_Impact_CH!$D$6:$D$53,Summary_CH!I$8,Bill_Impact_CH!$A$6:$A$53,Summary_CH!$A9)</f>
        <v>-80.280000000000015</v>
      </c>
      <c r="J9" s="7">
        <f>SUMIFS(Bill_Impact_CH!$K$6:$K$53,Bill_Impact_CH!$D$6:$D$53,Summary_CH!J$8,Bill_Impact_CH!$A$6:$A$53,Summary_CH!$A9)</f>
        <v>0</v>
      </c>
      <c r="K9" s="83">
        <f>SUMIFS(Bill_Impact_CH!$K$6:$K$53,Bill_Impact_CH!$D$6:$D$53,Summary_CH!K$8,Bill_Impact_CH!$A$6:$A$53,Summary_CH!$A9)</f>
        <v>0</v>
      </c>
      <c r="M9" s="32" t="s">
        <v>143</v>
      </c>
      <c r="N9" s="7">
        <f>SUMIFS(Bill_Impact_CH!$Q$6:$Q$53,Bill_Impact_CH!$D$6:$D$53,Summary_CH!N$8,Bill_Impact_CH!$A$6:$A$53,Summary_CH!$A9)</f>
        <v>23.879999999999981</v>
      </c>
      <c r="O9" s="7">
        <f>SUMIFS(Bill_Impact_CH!$Q$6:$Q$53,Bill_Impact_CH!$D$6:$D$53,Summary_CH!O$8,Bill_Impact_CH!$A$6:$A$53,Summary_CH!$A9)</f>
        <v>-1.7999999999999829</v>
      </c>
      <c r="P9" s="7">
        <f>SUMIFS(Bill_Impact_CH!$Q$6:$Q$53,Bill_Impact_CH!$D$6:$D$53,Summary_CH!P$8,Bill_Impact_CH!$A$6:$A$53,Summary_CH!$A9)</f>
        <v>0</v>
      </c>
      <c r="Q9" s="83">
        <f>SUMIFS(Bill_Impact_CH!$Q$6:$Q$53,Bill_Impact_CH!$D$6:$D$53,Summary_CH!Q$8,Bill_Impact_CH!$A$6:$A$53,Summary_CH!$A9)</f>
        <v>0</v>
      </c>
      <c r="S9" s="32" t="s">
        <v>143</v>
      </c>
      <c r="T9" s="7">
        <f>SUMIFS(Bill_Impact_CH!$V$6:$V$53,Bill_Impact_CH!$D$6:$D$53,Summary_CH!T$8,Bill_Impact_CH!$A$6:$A$53,Summary_CH!$A9)</f>
        <v>14.519999999999968</v>
      </c>
      <c r="U9" s="7">
        <f>SUMIFS(Bill_Impact_CH!$V$6:$V$53,Bill_Impact_CH!$D$6:$D$53,Summary_CH!U$8,Bill_Impact_CH!$A$6:$A$53,Summary_CH!$A9)</f>
        <v>-56.52000000000001</v>
      </c>
      <c r="V9" s="7">
        <f>SUMIFS(Bill_Impact_CH!$V$6:$V$53,Bill_Impact_CH!$D$6:$D$53,Summary_CH!V$8,Bill_Impact_CH!$A$6:$A$53,Summary_CH!$A9)</f>
        <v>0</v>
      </c>
      <c r="W9" s="83">
        <f>SUMIFS(Bill_Impact_CH!$V$6:$V$53,Bill_Impact_CH!$D$6:$D$53,Summary_CH!W$8,Bill_Impact_CH!$A$6:$A$53,Summary_CH!$A9)</f>
        <v>0</v>
      </c>
    </row>
    <row r="10" spans="1:23" x14ac:dyDescent="0.25">
      <c r="A10" s="32" t="s">
        <v>144</v>
      </c>
      <c r="B10" s="7">
        <f>SUMIFS(Bill_Impact_CH!$F$6:$F$53,Bill_Impact_CH!$D$6:$D$53,Summary_CH!B$8,Bill_Impact_CH!$A$6:$A$53,Summary_CH!$A10)</f>
        <v>0</v>
      </c>
      <c r="C10" s="7">
        <f>SUMIFS(Bill_Impact_CH!$F$6:$F$53,Bill_Impact_CH!$D$6:$D$53,Summary_CH!C$8,Bill_Impact_CH!$A$6:$A$53,Summary_CH!$A10)</f>
        <v>0</v>
      </c>
      <c r="D10" s="7">
        <f>SUMIFS(Bill_Impact_CH!$F$6:$F$53,Bill_Impact_CH!$D$6:$D$53,Summary_CH!D$8,Bill_Impact_CH!$A$6:$A$53,Summary_CH!$A10)</f>
        <v>0</v>
      </c>
      <c r="E10" s="83">
        <f>SUMIFS(Bill_Impact_CH!$F$6:$F$53,Bill_Impact_CH!$D$6:$D$53,Summary_CH!E$8,Bill_Impact_CH!$A$6:$A$53,Summary_CH!$A10)</f>
        <v>0</v>
      </c>
      <c r="G10" s="32" t="s">
        <v>144</v>
      </c>
      <c r="H10" s="7">
        <f>SUMIFS(Bill_Impact_CH!$K$6:$K$53,Bill_Impact_CH!$D$6:$D$53,Summary_CH!H$8,Bill_Impact_CH!$A$6:$A$53,Summary_CH!$A10)</f>
        <v>0</v>
      </c>
      <c r="I10" s="7">
        <f>SUMIFS(Bill_Impact_CH!$K$6:$K$53,Bill_Impact_CH!$D$6:$D$53,Summary_CH!I$8,Bill_Impact_CH!$A$6:$A$53,Summary_CH!$A10)</f>
        <v>0</v>
      </c>
      <c r="J10" s="7">
        <f>SUMIFS(Bill_Impact_CH!$K$6:$K$53,Bill_Impact_CH!$D$6:$D$53,Summary_CH!J$8,Bill_Impact_CH!$A$6:$A$53,Summary_CH!$A10)</f>
        <v>0</v>
      </c>
      <c r="K10" s="83">
        <f>SUMIFS(Bill_Impact_CH!$K$6:$K$53,Bill_Impact_CH!$D$6:$D$53,Summary_CH!K$8,Bill_Impact_CH!$A$6:$A$53,Summary_CH!$A10)</f>
        <v>0</v>
      </c>
      <c r="M10" s="32" t="s">
        <v>144</v>
      </c>
      <c r="N10" s="7">
        <f>SUMIFS(Bill_Impact_CH!$Q$6:$Q$53,Bill_Impact_CH!$D$6:$D$53,Summary_CH!N$8,Bill_Impact_CH!$A$6:$A$53,Summary_CH!$A10)</f>
        <v>0</v>
      </c>
      <c r="O10" s="7">
        <f>SUMIFS(Bill_Impact_CH!$Q$6:$Q$53,Bill_Impact_CH!$D$6:$D$53,Summary_CH!O$8,Bill_Impact_CH!$A$6:$A$53,Summary_CH!$A10)</f>
        <v>0</v>
      </c>
      <c r="P10" s="7">
        <f>SUMIFS(Bill_Impact_CH!$Q$6:$Q$53,Bill_Impact_CH!$D$6:$D$53,Summary_CH!P$8,Bill_Impact_CH!$A$6:$A$53,Summary_CH!$A10)</f>
        <v>0</v>
      </c>
      <c r="Q10" s="83">
        <f>SUMIFS(Bill_Impact_CH!$Q$6:$Q$53,Bill_Impact_CH!$D$6:$D$53,Summary_CH!Q$8,Bill_Impact_CH!$A$6:$A$53,Summary_CH!$A10)</f>
        <v>0</v>
      </c>
      <c r="S10" s="32" t="s">
        <v>144</v>
      </c>
      <c r="T10" s="7">
        <f>SUMIFS(Bill_Impact_CH!$V$6:$V$53,Bill_Impact_CH!$D$6:$D$53,Summary_CH!T$8,Bill_Impact_CH!$A$6:$A$53,Summary_CH!$A10)</f>
        <v>0</v>
      </c>
      <c r="U10" s="7">
        <f>SUMIFS(Bill_Impact_CH!$V$6:$V$53,Bill_Impact_CH!$D$6:$D$53,Summary_CH!U$8,Bill_Impact_CH!$A$6:$A$53,Summary_CH!$A10)</f>
        <v>0</v>
      </c>
      <c r="V10" s="7">
        <f>SUMIFS(Bill_Impact_CH!$V$6:$V$53,Bill_Impact_CH!$D$6:$D$53,Summary_CH!V$8,Bill_Impact_CH!$A$6:$A$53,Summary_CH!$A10)</f>
        <v>0</v>
      </c>
      <c r="W10" s="83">
        <f>SUMIFS(Bill_Impact_CH!$V$6:$V$53,Bill_Impact_CH!$D$6:$D$53,Summary_CH!W$8,Bill_Impact_CH!$A$6:$A$53,Summary_CH!$A10)</f>
        <v>0</v>
      </c>
    </row>
    <row r="11" spans="1:23" x14ac:dyDescent="0.25">
      <c r="A11" s="32" t="s">
        <v>146</v>
      </c>
      <c r="B11" s="7">
        <f>SUMIFS(Bill_Impact_CH!$F$6:$F$53,Bill_Impact_CH!$D$6:$D$53,Summary_CH!B$8,Bill_Impact_CH!$A$6:$A$53,Summary_CH!$A11)</f>
        <v>0</v>
      </c>
      <c r="C11" s="7">
        <f>SUMIFS(Bill_Impact_CH!$F$6:$F$53,Bill_Impact_CH!$D$6:$D$53,Summary_CH!C$8,Bill_Impact_CH!$A$6:$A$53,Summary_CH!$A11)</f>
        <v>50.279999999999973</v>
      </c>
      <c r="D11" s="7">
        <f>SUMIFS(Bill_Impact_CH!$F$6:$F$53,Bill_Impact_CH!$D$6:$D$53,Summary_CH!D$8,Bill_Impact_CH!$A$6:$A$53,Summary_CH!$A11)</f>
        <v>0</v>
      </c>
      <c r="E11" s="83">
        <f>SUMIFS(Bill_Impact_CH!$F$6:$F$53,Bill_Impact_CH!$D$6:$D$53,Summary_CH!E$8,Bill_Impact_CH!$A$6:$A$53,Summary_CH!$A11)</f>
        <v>0</v>
      </c>
      <c r="G11" s="32" t="s">
        <v>145</v>
      </c>
      <c r="H11" s="7">
        <f>SUMIFS(Bill_Impact_CH!$K$6:$K$53,Bill_Impact_CH!$D$6:$D$53,Summary_CH!H$8,Bill_Impact_CH!$A$6:$A$53,Summary_CH!$A11)</f>
        <v>0</v>
      </c>
      <c r="I11" s="7">
        <f>SUMIFS(Bill_Impact_CH!$K$6:$K$53,Bill_Impact_CH!$D$6:$D$53,Summary_CH!I$8,Bill_Impact_CH!$A$6:$A$53,Summary_CH!$A11)</f>
        <v>-22.92</v>
      </c>
      <c r="J11" s="7">
        <f>SUMIFS(Bill_Impact_CH!$K$6:$K$53,Bill_Impact_CH!$D$6:$D$53,Summary_CH!J$8,Bill_Impact_CH!$A$6:$A$53,Summary_CH!$A11)</f>
        <v>0</v>
      </c>
      <c r="K11" s="83">
        <f>SUMIFS(Bill_Impact_CH!$K$6:$K$53,Bill_Impact_CH!$D$6:$D$53,Summary_CH!K$8,Bill_Impact_CH!$A$6:$A$53,Summary_CH!$A11)</f>
        <v>0</v>
      </c>
      <c r="M11" s="32" t="s">
        <v>145</v>
      </c>
      <c r="N11" s="7">
        <f>SUMIFS(Bill_Impact_CH!$Q$6:$Q$53,Bill_Impact_CH!$D$6:$D$53,Summary_CH!N$8,Bill_Impact_CH!$A$6:$A$53,Summary_CH!$A11)</f>
        <v>0</v>
      </c>
      <c r="O11" s="7">
        <f>SUMIFS(Bill_Impact_CH!$Q$6:$Q$53,Bill_Impact_CH!$D$6:$D$53,Summary_CH!O$8,Bill_Impact_CH!$A$6:$A$53,Summary_CH!$A11)</f>
        <v>45.600000000000009</v>
      </c>
      <c r="P11" s="7">
        <f>SUMIFS(Bill_Impact_CH!$Q$6:$Q$53,Bill_Impact_CH!$D$6:$D$53,Summary_CH!P$8,Bill_Impact_CH!$A$6:$A$53,Summary_CH!$A11)</f>
        <v>0</v>
      </c>
      <c r="Q11" s="83">
        <f>SUMIFS(Bill_Impact_CH!$Q$6:$Q$53,Bill_Impact_CH!$D$6:$D$53,Summary_CH!Q$8,Bill_Impact_CH!$A$6:$A$53,Summary_CH!$A11)</f>
        <v>0</v>
      </c>
      <c r="S11" s="32" t="s">
        <v>145</v>
      </c>
      <c r="T11" s="7">
        <f>SUMIFS(Bill_Impact_CH!$V$6:$V$53,Bill_Impact_CH!$D$6:$D$53,Summary_CH!T$8,Bill_Impact_CH!$A$6:$A$53,Summary_CH!$A11)</f>
        <v>0</v>
      </c>
      <c r="U11" s="7">
        <f>SUMIFS(Bill_Impact_CH!$V$6:$V$53,Bill_Impact_CH!$D$6:$D$53,Summary_CH!U$8,Bill_Impact_CH!$A$6:$A$53,Summary_CH!$A11)</f>
        <v>-27.599999999999987</v>
      </c>
      <c r="V11" s="7">
        <f>SUMIFS(Bill_Impact_CH!$V$6:$V$53,Bill_Impact_CH!$D$6:$D$53,Summary_CH!V$8,Bill_Impact_CH!$A$6:$A$53,Summary_CH!$A11)</f>
        <v>0</v>
      </c>
      <c r="W11" s="83">
        <f>SUMIFS(Bill_Impact_CH!$V$6:$V$53,Bill_Impact_CH!$D$6:$D$53,Summary_CH!W$8,Bill_Impact_CH!$A$6:$A$53,Summary_CH!$A11)</f>
        <v>0</v>
      </c>
    </row>
    <row r="12" spans="1:23" x14ac:dyDescent="0.25">
      <c r="A12" s="32" t="s">
        <v>48</v>
      </c>
      <c r="B12" s="7">
        <f>SUMIFS(Bill_Impact_CH!$F$6:$F$53,Bill_Impact_CH!$D$6:$D$53,Summary_CH!B$8,Bill_Impact_CH!$A$6:$A$53,Summary_CH!$A12)</f>
        <v>0</v>
      </c>
      <c r="C12" s="7">
        <f>SUMIFS(Bill_Impact_CH!$F$6:$F$53,Bill_Impact_CH!$D$6:$D$53,Summary_CH!C$8,Bill_Impact_CH!$A$6:$A$53,Summary_CH!$A12)</f>
        <v>0</v>
      </c>
      <c r="D12" s="7">
        <f>SUMIFS(Bill_Impact_CH!$F$6:$F$53,Bill_Impact_CH!$D$6:$D$53,Summary_CH!D$8,Bill_Impact_CH!$A$6:$A$53,Summary_CH!$A12)</f>
        <v>14.65812000000011</v>
      </c>
      <c r="E12" s="83">
        <f>SUMIFS(Bill_Impact_CH!$F$6:$F$53,Bill_Impact_CH!$D$6:$D$53,Summary_CH!E$8,Bill_Impact_CH!$A$6:$A$53,Summary_CH!$A12)</f>
        <v>34.421879999999931</v>
      </c>
      <c r="G12" s="32" t="s">
        <v>48</v>
      </c>
      <c r="H12" s="7">
        <f>SUMIFS(Bill_Impact_CH!$K$6:$K$53,Bill_Impact_CH!$D$6:$D$53,Summary_CH!H$8,Bill_Impact_CH!$A$6:$A$53,Summary_CH!$A12)</f>
        <v>0</v>
      </c>
      <c r="I12" s="7">
        <f>SUMIFS(Bill_Impact_CH!$K$6:$K$53,Bill_Impact_CH!$D$6:$D$53,Summary_CH!I$8,Bill_Impact_CH!$A$6:$A$53,Summary_CH!$A12)</f>
        <v>0</v>
      </c>
      <c r="J12" s="7">
        <f>SUMIFS(Bill_Impact_CH!$K$6:$K$53,Bill_Impact_CH!$D$6:$D$53,Summary_CH!J$8,Bill_Impact_CH!$A$6:$A$53,Summary_CH!$A12)</f>
        <v>10.909080000000031</v>
      </c>
      <c r="K12" s="83">
        <f>SUMIFS(Bill_Impact_CH!$K$6:$K$53,Bill_Impact_CH!$D$6:$D$53,Summary_CH!K$8,Bill_Impact_CH!$A$6:$A$53,Summary_CH!$A12)</f>
        <v>97.570919999999958</v>
      </c>
      <c r="M12" s="32" t="s">
        <v>48</v>
      </c>
      <c r="N12" s="7">
        <f>SUMIFS(Bill_Impact_CH!$Q$6:$Q$53,Bill_Impact_CH!$D$6:$D$53,Summary_CH!N$8,Bill_Impact_CH!$A$6:$A$53,Summary_CH!$A12)</f>
        <v>0</v>
      </c>
      <c r="O12" s="7">
        <f>SUMIFS(Bill_Impact_CH!$Q$6:$Q$53,Bill_Impact_CH!$D$6:$D$53,Summary_CH!O$8,Bill_Impact_CH!$A$6:$A$53,Summary_CH!$A12)</f>
        <v>0</v>
      </c>
      <c r="P12" s="7">
        <f>SUMIFS(Bill_Impact_CH!$Q$6:$Q$53,Bill_Impact_CH!$D$6:$D$53,Summary_CH!P$8,Bill_Impact_CH!$A$6:$A$53,Summary_CH!$A12)</f>
        <v>17.519999999999968</v>
      </c>
      <c r="Q12" s="83">
        <f>SUMIFS(Bill_Impact_CH!$Q$6:$Q$53,Bill_Impact_CH!$D$6:$D$53,Summary_CH!Q$8,Bill_Impact_CH!$A$6:$A$53,Summary_CH!$A12)</f>
        <v>20.159999999999997</v>
      </c>
      <c r="S12" s="32" t="s">
        <v>48</v>
      </c>
      <c r="T12" s="7">
        <f>SUMIFS(Bill_Impact_CH!$V$6:$V$53,Bill_Impact_CH!$D$6:$D$53,Summary_CH!T$8,Bill_Impact_CH!$A$6:$A$53,Summary_CH!$A12)</f>
        <v>0</v>
      </c>
      <c r="U12" s="7">
        <f>SUMIFS(Bill_Impact_CH!$V$6:$V$53,Bill_Impact_CH!$D$6:$D$53,Summary_CH!U$8,Bill_Impact_CH!$A$6:$A$53,Summary_CH!$A12)</f>
        <v>0</v>
      </c>
      <c r="V12" s="7">
        <f>SUMIFS(Bill_Impact_CH!$V$6:$V$53,Bill_Impact_CH!$D$6:$D$53,Summary_CH!V$8,Bill_Impact_CH!$A$6:$A$53,Summary_CH!$A12)</f>
        <v>13.800000000000004</v>
      </c>
      <c r="W12" s="83">
        <f>SUMIFS(Bill_Impact_CH!$V$6:$V$53,Bill_Impact_CH!$D$6:$D$53,Summary_CH!W$8,Bill_Impact_CH!$A$6:$A$53,Summary_CH!$A12)</f>
        <v>83.880000000000024</v>
      </c>
    </row>
    <row r="13" spans="1:23" ht="15.75" thickBot="1" x14ac:dyDescent="0.3">
      <c r="A13" s="22" t="s">
        <v>31</v>
      </c>
      <c r="B13" s="23">
        <f>SUM(B9:B12)</f>
        <v>7.0799999999999557</v>
      </c>
      <c r="C13" s="23">
        <f>SUM(C9:C12)</f>
        <v>-1.4399999999999693</v>
      </c>
      <c r="D13" s="23">
        <f>SUM(D9:D12)</f>
        <v>14.65812000000011</v>
      </c>
      <c r="E13" s="24">
        <f>SUM(E9:E12)</f>
        <v>34.421879999999931</v>
      </c>
      <c r="G13" s="22" t="s">
        <v>31</v>
      </c>
      <c r="H13" s="23">
        <f>SUM(H9:H12)</f>
        <v>-4.9199999999999164</v>
      </c>
      <c r="I13" s="23">
        <f>SUM(I9:I12)</f>
        <v>-103.20000000000002</v>
      </c>
      <c r="J13" s="23">
        <f>SUM(J9:J12)</f>
        <v>10.909080000000031</v>
      </c>
      <c r="K13" s="24">
        <f>SUM(K9:K12)</f>
        <v>97.570919999999958</v>
      </c>
      <c r="M13" s="22" t="s">
        <v>31</v>
      </c>
      <c r="N13" s="23">
        <f>SUM(N9:N12)</f>
        <v>23.879999999999981</v>
      </c>
      <c r="O13" s="23">
        <f>SUM(O9:O12)</f>
        <v>43.800000000000026</v>
      </c>
      <c r="P13" s="23">
        <f>SUM(P9:P12)</f>
        <v>17.519999999999968</v>
      </c>
      <c r="Q13" s="24">
        <f>SUM(Q9:Q12)</f>
        <v>20.159999999999997</v>
      </c>
      <c r="S13" s="22" t="s">
        <v>31</v>
      </c>
      <c r="T13" s="23">
        <f>SUM(T9:T12)</f>
        <v>14.519999999999968</v>
      </c>
      <c r="U13" s="23">
        <f>SUM(U9:U12)</f>
        <v>-84.12</v>
      </c>
      <c r="V13" s="23">
        <f>SUM(V9:V12)</f>
        <v>13.800000000000004</v>
      </c>
      <c r="W13" s="24">
        <f>SUM(W9:W12)</f>
        <v>83.880000000000024</v>
      </c>
    </row>
    <row r="14" spans="1:23" ht="32.25" customHeight="1" x14ac:dyDescent="0.25">
      <c r="A14" s="86" t="s">
        <v>35</v>
      </c>
      <c r="B14" s="89">
        <f>(B13/B7)</f>
        <v>1.6573033707865063E-2</v>
      </c>
      <c r="C14" s="150">
        <f>C13/(B13+B7)</f>
        <v>-3.3158331030670751E-3</v>
      </c>
      <c r="D14" s="150">
        <f>D13/(C13+B13+B7)</f>
        <v>3.3864984751871614E-2</v>
      </c>
      <c r="E14" s="151">
        <f>E13/(D13+C13+B13+B7)</f>
        <v>7.6920725387628258E-2</v>
      </c>
      <c r="G14" s="86" t="s">
        <v>35</v>
      </c>
      <c r="H14" s="89">
        <f>(H13/H7)</f>
        <v>-1.6341171781586016E-2</v>
      </c>
      <c r="I14" s="150">
        <f>I13/(H13+H7)</f>
        <v>-0.34846029173419774</v>
      </c>
      <c r="J14" s="150">
        <f>J13/(I13+H13+H7)</f>
        <v>5.6535447761194201E-2</v>
      </c>
      <c r="K14" s="151">
        <f>K13/(J13+I13+H13+H7)</f>
        <v>0.47859596953103406</v>
      </c>
      <c r="M14" s="86" t="s">
        <v>35</v>
      </c>
      <c r="N14" s="89">
        <f>(N13/N7)</f>
        <v>7.7673692427790722E-2</v>
      </c>
      <c r="O14" s="150">
        <f>O13/(N13+N7)</f>
        <v>0.13219847881202471</v>
      </c>
      <c r="P14" s="150">
        <f>P13/(O13+N13+N7)</f>
        <v>4.6705054382597484E-2</v>
      </c>
      <c r="Q14" s="151">
        <f>Q13/(P13+O13+N13+N7)</f>
        <v>5.1344743276283612E-2</v>
      </c>
      <c r="S14" s="86" t="s">
        <v>35</v>
      </c>
      <c r="T14" s="89">
        <f>(T13/T7)</f>
        <v>7.0348837209302156E-2</v>
      </c>
      <c r="U14" s="150">
        <f>U13/(T13+T7)</f>
        <v>-0.38077131993481805</v>
      </c>
      <c r="V14" s="150">
        <f>V13/(U13+T13+T7)</f>
        <v>0.10087719298245616</v>
      </c>
      <c r="W14" s="151">
        <f>W13/(V13+U13+T13+T7)</f>
        <v>0.5569721115537849</v>
      </c>
    </row>
    <row r="15" spans="1:23" ht="30.75" thickBot="1" x14ac:dyDescent="0.3">
      <c r="A15" s="36" t="s">
        <v>133</v>
      </c>
      <c r="B15" s="87">
        <f>B13/B7</f>
        <v>1.6573033707865063E-2</v>
      </c>
      <c r="C15" s="87">
        <f>SUM(B13:C13)/B7</f>
        <v>1.3202247191011202E-2</v>
      </c>
      <c r="D15" s="87">
        <f>SUM(B13:D13)/B7</f>
        <v>4.7514325842696853E-2</v>
      </c>
      <c r="E15" s="88" cm="1">
        <f t="array" ref="E15">SUM(B13:E13/B7)</f>
        <v>0.12808988764044948</v>
      </c>
      <c r="G15" s="36" t="s">
        <v>133</v>
      </c>
      <c r="H15" s="87">
        <f>H13/H7</f>
        <v>-1.6341171781586016E-2</v>
      </c>
      <c r="I15" s="87">
        <f>SUM(H13:I13)/H7</f>
        <v>-0.35910721402949369</v>
      </c>
      <c r="J15" s="87">
        <f>SUM(H13:J13)/H7</f>
        <v>-0.3228740534077319</v>
      </c>
      <c r="K15" s="88" cm="1">
        <f t="array" ref="K15">SUM(H13:K13/H7)</f>
        <v>1.1956954962138444E-3</v>
      </c>
      <c r="M15" s="36" t="s">
        <v>133</v>
      </c>
      <c r="N15" s="87">
        <f>N13/N7</f>
        <v>7.7673692427790722E-2</v>
      </c>
      <c r="O15" s="87">
        <f>SUM(N13:O13)/N7</f>
        <v>0.22014051522248246</v>
      </c>
      <c r="P15" s="87">
        <f>SUM(N13:P13)/N7</f>
        <v>0.27712724434035901</v>
      </c>
      <c r="Q15" s="88" cm="1">
        <f t="array" ref="Q15">SUM(N13:Q13/N7)</f>
        <v>0.34270101483216231</v>
      </c>
      <c r="S15" s="36" t="s">
        <v>133</v>
      </c>
      <c r="T15" s="87">
        <f>T13/T7</f>
        <v>7.0348837209302156E-2</v>
      </c>
      <c r="U15" s="87">
        <f>SUM(T13:U13)/T7</f>
        <v>-0.33720930232558149</v>
      </c>
      <c r="V15" s="87">
        <f>SUM(T13:V13)/T7</f>
        <v>-0.27034883720930242</v>
      </c>
      <c r="W15" s="88" cm="1">
        <f t="array" ref="W15">SUM(T13:W13/T7)</f>
        <v>0.13604651162790687</v>
      </c>
    </row>
    <row r="16" spans="1:23" x14ac:dyDescent="0.25">
      <c r="A16" s="1"/>
      <c r="B16" s="25"/>
      <c r="C16" s="25"/>
      <c r="D16" s="25"/>
    </row>
    <row r="17" spans="1:10" ht="15.75" thickBot="1" x14ac:dyDescent="0.3"/>
    <row r="18" spans="1:10" ht="30" x14ac:dyDescent="0.25">
      <c r="A18" s="53" t="str">
        <f>CONCATENATE("Authorized Revenue Req't Beginning"," ",'Rev Req''t_yrs 1-3_NVR'!E3)</f>
        <v>Authorized Revenue Req't Beginning 2023</v>
      </c>
      <c r="B18" s="54">
        <f>'Rev Req''t_yrs 1-3_NVR'!E4</f>
        <v>34641631.652370326</v>
      </c>
      <c r="C18" s="46"/>
      <c r="D18" s="46"/>
      <c r="E18" s="47"/>
    </row>
    <row r="19" spans="1:10" x14ac:dyDescent="0.25">
      <c r="A19" s="45"/>
      <c r="B19" s="176" t="s">
        <v>32</v>
      </c>
      <c r="C19" s="176"/>
      <c r="D19" s="176"/>
      <c r="E19" s="177"/>
    </row>
    <row r="20" spans="1:10" x14ac:dyDescent="0.25">
      <c r="A20" s="10"/>
      <c r="B20" s="146">
        <f>'Rev Req''t_yrs 1-3_NVR'!E3</f>
        <v>2023</v>
      </c>
      <c r="C20" s="146">
        <f>'Rev Req''t_yrs 1-3_NVR'!F3</f>
        <v>2024</v>
      </c>
      <c r="D20" s="146">
        <f>'Rev Req''t_yrs 1-3_NVR'!G3</f>
        <v>2025</v>
      </c>
      <c r="E20" s="75">
        <f>'Rev Req''t_yrs 1-3_NVR'!H3</f>
        <v>2026</v>
      </c>
    </row>
    <row r="21" spans="1:10" x14ac:dyDescent="0.25">
      <c r="A21" s="10" t="str">
        <f>'Rev Req''t_yrs 1-3_NVR'!M5</f>
        <v>Existing</v>
      </c>
      <c r="B21" s="17">
        <f>'Rev Req''t_yrs 1-3_NVR'!N5</f>
        <v>0</v>
      </c>
      <c r="C21" s="17">
        <f>'Rev Req''t_yrs 1-3_NVR'!O5</f>
        <v>3705272.0271055475</v>
      </c>
      <c r="D21" s="17">
        <f>'Rev Req''t_yrs 1-3_NVR'!P5</f>
        <v>0</v>
      </c>
      <c r="E21" s="142">
        <f>'Rev Req''t_yrs 1-3_NVR'!Q5</f>
        <v>0</v>
      </c>
    </row>
    <row r="22" spans="1:10" x14ac:dyDescent="0.25">
      <c r="A22" s="10" t="str">
        <f>'Rev Req''t_yrs 1-3_NVR'!M6</f>
        <v>New</v>
      </c>
      <c r="B22" s="17">
        <f>'Rev Req''t_yrs 1-3_NVR'!N6</f>
        <v>0</v>
      </c>
      <c r="C22" s="17">
        <f>'Rev Req''t_yrs 1-3_NVR'!O6</f>
        <v>0</v>
      </c>
      <c r="D22" s="17">
        <f>'Rev Req''t_yrs 1-3_NVR'!P6</f>
        <v>0</v>
      </c>
      <c r="E22" s="142">
        <f>'Rev Req''t_yrs 1-3_NVR'!Q6</f>
        <v>0</v>
      </c>
    </row>
    <row r="23" spans="1:10" x14ac:dyDescent="0.25">
      <c r="A23" s="10" t="str">
        <f>'Rev Req''t_yrs 1-3_NVR'!M8</f>
        <v>Pending</v>
      </c>
      <c r="B23" s="17">
        <f>'Rev Req''t_yrs 1-3_NVR'!N8</f>
        <v>0</v>
      </c>
      <c r="C23" s="17">
        <f>'Rev Req''t_yrs 1-3_NVR'!O8</f>
        <v>0</v>
      </c>
      <c r="D23" s="17">
        <f>'Rev Req''t_yrs 1-3_NVR'!P8</f>
        <v>0</v>
      </c>
      <c r="E23" s="142">
        <f>'Rev Req''t_yrs 1-3_NVR'!Q8</f>
        <v>0</v>
      </c>
    </row>
    <row r="24" spans="1:10" x14ac:dyDescent="0.25">
      <c r="A24" s="10" t="str">
        <f>'Rev Req''t_yrs 1-3_NVR'!M9</f>
        <v>Anticipated</v>
      </c>
      <c r="B24" s="17">
        <f>'Rev Req''t_yrs 1-3_NVR'!N9</f>
        <v>0</v>
      </c>
      <c r="C24" s="17">
        <f>'Rev Req''t_yrs 1-3_NVR'!O9</f>
        <v>0</v>
      </c>
      <c r="D24" s="17">
        <f>'Rev Req''t_yrs 1-3_NVR'!P9</f>
        <v>-597154.67550706118</v>
      </c>
      <c r="E24" s="142">
        <f>'Rev Req''t_yrs 1-3_NVR'!Q9</f>
        <v>7343139.4912650883</v>
      </c>
    </row>
    <row r="25" spans="1:10" ht="15.75" thickBot="1" x14ac:dyDescent="0.3">
      <c r="A25" s="44" t="s">
        <v>33</v>
      </c>
      <c r="B25" s="145">
        <f>SUM(B21:B24)</f>
        <v>0</v>
      </c>
      <c r="C25" s="145">
        <f>SUM(C21:C24)</f>
        <v>3705272.0271055475</v>
      </c>
      <c r="D25" s="145">
        <f>SUM(D21:D24)</f>
        <v>-597154.67550706118</v>
      </c>
      <c r="E25" s="147">
        <f>SUM(E21:E24)</f>
        <v>7343139.4912650883</v>
      </c>
    </row>
    <row r="26" spans="1:10" ht="15.75" thickTop="1" x14ac:dyDescent="0.25">
      <c r="A26" s="32"/>
      <c r="B26" s="15"/>
      <c r="E26" s="11"/>
      <c r="G26" s="1"/>
      <c r="H26" s="25"/>
      <c r="I26" s="25"/>
      <c r="J26" s="25"/>
    </row>
    <row r="27" spans="1:10" ht="30" x14ac:dyDescent="0.25">
      <c r="A27" s="31" t="s">
        <v>35</v>
      </c>
      <c r="B27" s="80">
        <f>B25/B18</f>
        <v>0</v>
      </c>
      <c r="C27" s="148">
        <f>(C25-B25)/(B28)</f>
        <v>0.10696008964843368</v>
      </c>
      <c r="D27" s="148">
        <f t="shared" ref="D27:E27" si="0">(D25-C25)/(C28)</f>
        <v>-0.11219749940111499</v>
      </c>
      <c r="E27" s="81">
        <f t="shared" si="0"/>
        <v>0.21034031685713589</v>
      </c>
      <c r="G27" s="1"/>
      <c r="H27" s="25"/>
      <c r="I27" s="25"/>
      <c r="J27" s="25"/>
    </row>
    <row r="28" spans="1:10" ht="30" x14ac:dyDescent="0.25">
      <c r="A28" s="31" t="s">
        <v>34</v>
      </c>
      <c r="B28" s="17">
        <f>B18+B25</f>
        <v>34641631.652370326</v>
      </c>
      <c r="C28" s="17">
        <f>B28+C25</f>
        <v>38346903.679475874</v>
      </c>
      <c r="D28" s="17">
        <f>C28+D25</f>
        <v>37749749.003968813</v>
      </c>
      <c r="E28" s="29">
        <f>D28+E25</f>
        <v>45092888.495233901</v>
      </c>
      <c r="F28" s="30"/>
    </row>
    <row r="29" spans="1:10" ht="30.75" thickBot="1" x14ac:dyDescent="0.3">
      <c r="A29" s="36" t="s">
        <v>133</v>
      </c>
      <c r="B29" s="78">
        <f>(B28-B18)/B18</f>
        <v>0</v>
      </c>
      <c r="C29" s="78">
        <f>(C28-B18)/B18</f>
        <v>0.10696008964843368</v>
      </c>
      <c r="D29" s="78">
        <f>(D28-C28)/C28</f>
        <v>-1.5572435274002887E-2</v>
      </c>
      <c r="E29" s="79">
        <f>(E28-D28)/D28</f>
        <v>0.19452154477882935</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3380E-0680-4087-B9C4-6772B4D3920A}">
  <sheetPr>
    <tabColor theme="5" tint="0.39997558519241921"/>
  </sheetPr>
  <dimension ref="A1:Q56"/>
  <sheetViews>
    <sheetView zoomScale="85" zoomScaleNormal="85" workbookViewId="0">
      <selection activeCell="A3" sqref="A3"/>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232</v>
      </c>
      <c r="B2" s="1" t="s">
        <v>37</v>
      </c>
      <c r="C2" s="12" t="s">
        <v>211</v>
      </c>
      <c r="E2" s="178" t="s">
        <v>38</v>
      </c>
      <c r="F2" s="178"/>
      <c r="G2" s="178"/>
      <c r="H2" s="178"/>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220</v>
      </c>
      <c r="C4" s="160" t="s">
        <v>221</v>
      </c>
      <c r="D4" s="28" t="s">
        <v>47</v>
      </c>
      <c r="E4" s="27">
        <f>[8]CH!$G$9*1000</f>
        <v>27284270.655336104</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218</v>
      </c>
      <c r="C5" s="149" t="s">
        <v>219</v>
      </c>
      <c r="D5" s="20" t="s">
        <v>49</v>
      </c>
      <c r="E5" s="66"/>
      <c r="F5" s="66"/>
      <c r="G5" s="66"/>
      <c r="H5" s="66"/>
      <c r="I5" s="66"/>
      <c r="J5" s="19">
        <v>44927</v>
      </c>
      <c r="K5" s="20"/>
      <c r="M5" s="3" t="s">
        <v>143</v>
      </c>
      <c r="N5" s="17">
        <f>SUMIF($A$5:$A52,$M5,E$5:E52)</f>
        <v>489750.9207869916</v>
      </c>
      <c r="O5" s="17">
        <f>SUMIF($A$5:$A52,$M5,F$5:F52)</f>
        <v>0</v>
      </c>
      <c r="P5" s="17">
        <f>SUMIF($A$5:$A52,$M5,G$5:G52)</f>
        <v>0</v>
      </c>
      <c r="Q5" s="17">
        <f>SUMIF($A$5:$A52,$M5,H$5:H52)</f>
        <v>0</v>
      </c>
    </row>
    <row r="6" spans="1:17" ht="45" x14ac:dyDescent="0.25">
      <c r="A6" s="16" t="s">
        <v>143</v>
      </c>
      <c r="B6" s="16" t="s">
        <v>203</v>
      </c>
      <c r="C6" s="149"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205</v>
      </c>
      <c r="C7" s="149" t="s">
        <v>206</v>
      </c>
      <c r="D7" s="20"/>
      <c r="E7" s="66">
        <f>([8]CH!$I$9-[8]CH!$G$9)*1000</f>
        <v>489750.9207869916</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c r="B8" s="16"/>
      <c r="C8" s="149"/>
      <c r="D8" s="20"/>
      <c r="E8" s="66"/>
      <c r="F8" s="66"/>
      <c r="G8" s="66"/>
      <c r="H8" s="66"/>
      <c r="I8" s="66"/>
      <c r="J8" s="19"/>
      <c r="K8" s="20"/>
      <c r="M8" s="3" t="s">
        <v>48</v>
      </c>
      <c r="N8" s="17">
        <f>SUMIF($A$5:$A57,$M8,E$5:E57)</f>
        <v>0</v>
      </c>
      <c r="O8" s="17">
        <f>SUMIF($A$5:$A57,$M8,F$5:F57)</f>
        <v>0</v>
      </c>
      <c r="P8" s="17">
        <f>SUMIF($A$5:$A57,$M8,G$5:G57)</f>
        <v>0</v>
      </c>
      <c r="Q8" s="17">
        <f>SUMIF($A$5:$A57,$M8,H$5:H57)</f>
        <v>0</v>
      </c>
    </row>
    <row r="9" spans="1:17" x14ac:dyDescent="0.25">
      <c r="A9" s="16"/>
      <c r="B9" s="149"/>
      <c r="C9" s="149"/>
      <c r="D9" s="20"/>
      <c r="E9" s="66"/>
      <c r="F9" s="66"/>
      <c r="G9" s="66"/>
      <c r="H9" s="66"/>
      <c r="I9" s="66"/>
      <c r="J9" s="19"/>
      <c r="K9" s="20"/>
      <c r="M9" s="3"/>
      <c r="N9" s="17"/>
      <c r="O9" s="17"/>
      <c r="P9" s="17"/>
      <c r="Q9" s="17"/>
    </row>
    <row r="10" spans="1:17" x14ac:dyDescent="0.25">
      <c r="A10" s="16"/>
      <c r="B10" s="16"/>
      <c r="C10" s="149"/>
      <c r="D10" s="20"/>
      <c r="E10" s="66"/>
      <c r="F10" s="66"/>
      <c r="G10" s="66"/>
      <c r="H10" s="66"/>
      <c r="I10" s="66"/>
      <c r="J10" s="19"/>
      <c r="K10" s="20"/>
    </row>
    <row r="11" spans="1:17" x14ac:dyDescent="0.25">
      <c r="A11" s="16"/>
      <c r="B11" s="16"/>
      <c r="C11" s="149"/>
      <c r="D11" s="20"/>
      <c r="E11" s="66"/>
      <c r="F11" s="66"/>
      <c r="G11" s="66"/>
      <c r="H11" s="66"/>
      <c r="I11" s="66"/>
      <c r="J11" s="19"/>
      <c r="K11" s="19"/>
    </row>
    <row r="12" spans="1:17" x14ac:dyDescent="0.25">
      <c r="A12" s="16"/>
      <c r="B12" s="16"/>
      <c r="C12" s="149"/>
      <c r="D12" s="20"/>
      <c r="E12" s="66"/>
      <c r="F12" s="66"/>
      <c r="G12" s="66"/>
      <c r="H12" s="66"/>
      <c r="I12" s="66"/>
      <c r="J12" s="19"/>
      <c r="K12" s="20"/>
    </row>
    <row r="13" spans="1:17" x14ac:dyDescent="0.25">
      <c r="A13" s="180" t="s">
        <v>230</v>
      </c>
      <c r="B13" s="180"/>
      <c r="C13" s="180"/>
      <c r="D13" s="180"/>
      <c r="E13" s="180"/>
      <c r="F13" s="180"/>
      <c r="G13" s="180"/>
      <c r="H13" s="180"/>
      <c r="I13" s="180"/>
      <c r="J13" s="180"/>
      <c r="K13" s="180"/>
    </row>
    <row r="14" spans="1:17" x14ac:dyDescent="0.25">
      <c r="A14" s="16"/>
      <c r="B14" s="16"/>
      <c r="C14" s="149"/>
      <c r="D14" s="20"/>
      <c r="E14" s="66"/>
      <c r="F14" s="66"/>
      <c r="G14" s="66"/>
      <c r="H14" s="66"/>
      <c r="I14" s="66"/>
      <c r="J14" s="19"/>
      <c r="K14" s="20"/>
    </row>
    <row r="15" spans="1:17" x14ac:dyDescent="0.25">
      <c r="A15" s="16"/>
      <c r="B15" s="16"/>
      <c r="C15" s="149"/>
      <c r="D15" s="20"/>
      <c r="E15" s="66"/>
      <c r="F15" s="66"/>
      <c r="G15" s="66"/>
      <c r="H15" s="66"/>
      <c r="I15" s="66"/>
      <c r="J15" s="20"/>
      <c r="K15" s="20"/>
    </row>
    <row r="16" spans="1:17" x14ac:dyDescent="0.25">
      <c r="A16" s="16"/>
      <c r="B16" s="16"/>
      <c r="C16" s="149"/>
      <c r="D16" s="20"/>
      <c r="E16" s="66"/>
      <c r="F16" s="66"/>
      <c r="G16" s="66"/>
      <c r="H16" s="66"/>
      <c r="I16" s="66"/>
      <c r="J16" s="20"/>
      <c r="K16" s="20"/>
    </row>
    <row r="17" spans="1:11" x14ac:dyDescent="0.25">
      <c r="A17" s="16"/>
      <c r="B17" s="16"/>
      <c r="C17" s="149"/>
      <c r="D17" s="20"/>
      <c r="E17" s="66"/>
      <c r="F17" s="66"/>
      <c r="G17" s="66"/>
      <c r="H17" s="66"/>
      <c r="I17" s="66"/>
      <c r="J17" s="20"/>
      <c r="K17" s="20"/>
    </row>
    <row r="18" spans="1:11" x14ac:dyDescent="0.25">
      <c r="A18" s="16"/>
      <c r="B18" s="16"/>
      <c r="C18" s="149"/>
      <c r="D18" s="20"/>
      <c r="E18" s="66"/>
      <c r="F18" s="66"/>
      <c r="G18" s="66"/>
      <c r="H18" s="66"/>
      <c r="I18" s="66"/>
      <c r="J18" s="20"/>
      <c r="K18" s="20"/>
    </row>
    <row r="19" spans="1:11" x14ac:dyDescent="0.25">
      <c r="A19" s="16"/>
      <c r="B19" s="16"/>
      <c r="C19" s="149"/>
      <c r="D19" s="20"/>
      <c r="E19" s="66"/>
      <c r="F19" s="66"/>
      <c r="G19" s="66"/>
      <c r="H19" s="66"/>
      <c r="I19" s="66"/>
      <c r="J19" s="20"/>
      <c r="K19" s="20"/>
    </row>
    <row r="20" spans="1:11" x14ac:dyDescent="0.25">
      <c r="A20" s="16"/>
      <c r="B20" s="16"/>
      <c r="C20" s="149"/>
      <c r="D20" s="20"/>
      <c r="E20" s="66"/>
      <c r="F20" s="66"/>
      <c r="G20" s="66"/>
      <c r="H20" s="66"/>
      <c r="I20" s="66"/>
      <c r="J20" s="20"/>
      <c r="K20" s="20"/>
    </row>
    <row r="21" spans="1:11" x14ac:dyDescent="0.25">
      <c r="A21" s="16"/>
      <c r="B21" s="16"/>
      <c r="C21" s="149"/>
      <c r="D21" s="20"/>
      <c r="E21" s="66"/>
      <c r="F21" s="66"/>
      <c r="G21" s="66"/>
      <c r="H21" s="66"/>
      <c r="I21" s="66"/>
      <c r="J21" s="20"/>
      <c r="K21" s="20"/>
    </row>
    <row r="22" spans="1:11" x14ac:dyDescent="0.25">
      <c r="A22" s="16"/>
      <c r="B22" s="16"/>
      <c r="C22" s="149"/>
      <c r="D22" s="20"/>
      <c r="E22" s="66"/>
      <c r="F22" s="66"/>
      <c r="G22" s="66"/>
      <c r="H22" s="66"/>
      <c r="I22" s="66"/>
      <c r="J22" s="20"/>
      <c r="K22" s="20"/>
    </row>
    <row r="23" spans="1:11" x14ac:dyDescent="0.25">
      <c r="A23" s="16"/>
      <c r="B23" s="16"/>
      <c r="C23" s="149"/>
      <c r="D23" s="20"/>
      <c r="E23" s="66"/>
      <c r="F23" s="66"/>
      <c r="G23" s="66"/>
      <c r="H23" s="66"/>
      <c r="I23" s="66"/>
      <c r="J23" s="19"/>
      <c r="K23" s="20"/>
    </row>
    <row r="24" spans="1:11" x14ac:dyDescent="0.25">
      <c r="A24" s="16"/>
      <c r="B24" s="16"/>
      <c r="C24" s="149"/>
      <c r="D24" s="20"/>
      <c r="E24" s="66"/>
      <c r="F24" s="66"/>
      <c r="G24" s="66"/>
      <c r="H24" s="66"/>
      <c r="I24" s="66"/>
      <c r="J24" s="19"/>
      <c r="K24" s="20"/>
    </row>
    <row r="25" spans="1:11" x14ac:dyDescent="0.25">
      <c r="A25" s="16"/>
      <c r="B25" s="16"/>
      <c r="C25" s="149"/>
      <c r="D25" s="20"/>
      <c r="E25" s="66"/>
      <c r="F25" s="66"/>
      <c r="G25" s="66"/>
      <c r="H25" s="66"/>
      <c r="I25" s="66"/>
      <c r="J25" s="19"/>
      <c r="K25" s="20"/>
    </row>
    <row r="26" spans="1:11" x14ac:dyDescent="0.25">
      <c r="A26" s="16"/>
      <c r="B26" s="16"/>
      <c r="C26" s="149"/>
      <c r="D26" s="20"/>
      <c r="E26" s="66"/>
      <c r="F26" s="66"/>
      <c r="G26" s="66"/>
      <c r="H26" s="66"/>
      <c r="I26" s="66"/>
      <c r="J26" s="19"/>
      <c r="K26" s="20"/>
    </row>
    <row r="27" spans="1:11" x14ac:dyDescent="0.25">
      <c r="A27" s="16"/>
      <c r="B27" s="16"/>
      <c r="C27" s="149"/>
      <c r="D27" s="20"/>
      <c r="E27" s="66"/>
      <c r="F27" s="66"/>
      <c r="G27" s="66"/>
      <c r="H27" s="66"/>
      <c r="I27" s="66"/>
      <c r="J27" s="19"/>
      <c r="K27" s="20"/>
    </row>
    <row r="28" spans="1:11" x14ac:dyDescent="0.25">
      <c r="A28" s="16"/>
      <c r="B28" s="16"/>
      <c r="C28" s="149"/>
      <c r="D28" s="20"/>
      <c r="E28" s="66"/>
      <c r="F28" s="66"/>
      <c r="G28" s="66"/>
      <c r="H28" s="66"/>
      <c r="I28" s="66"/>
      <c r="J28" s="19"/>
      <c r="K28" s="20"/>
    </row>
    <row r="29" spans="1:11" x14ac:dyDescent="0.25">
      <c r="A29" s="16"/>
      <c r="B29" s="16"/>
      <c r="C29" s="149"/>
      <c r="D29" s="20"/>
      <c r="E29" s="66"/>
      <c r="F29" s="66"/>
      <c r="G29" s="66"/>
      <c r="H29" s="66"/>
      <c r="I29" s="66"/>
      <c r="J29" s="19"/>
      <c r="K29" s="20"/>
    </row>
    <row r="30" spans="1:11" x14ac:dyDescent="0.25">
      <c r="A30" s="16"/>
      <c r="B30" s="16"/>
      <c r="C30" s="149"/>
      <c r="D30" s="20"/>
      <c r="E30" s="66"/>
      <c r="F30" s="66"/>
      <c r="G30" s="66"/>
      <c r="H30" s="66"/>
      <c r="I30" s="66"/>
      <c r="J30" s="19"/>
      <c r="K30" s="20"/>
    </row>
    <row r="31" spans="1:11" x14ac:dyDescent="0.25">
      <c r="A31" s="16"/>
      <c r="B31" s="16"/>
      <c r="C31" s="149"/>
      <c r="D31" s="20"/>
      <c r="E31" s="66"/>
      <c r="F31" s="66"/>
      <c r="G31" s="66"/>
      <c r="H31" s="66"/>
      <c r="I31" s="66"/>
      <c r="J31" s="20"/>
      <c r="K31" s="20"/>
    </row>
    <row r="32" spans="1:11" x14ac:dyDescent="0.25">
      <c r="A32" s="16"/>
      <c r="B32" s="16"/>
      <c r="C32" s="149"/>
      <c r="D32" s="20"/>
      <c r="E32" s="66"/>
      <c r="F32" s="66"/>
      <c r="G32" s="66"/>
      <c r="H32" s="66"/>
      <c r="I32" s="66"/>
      <c r="J32" s="20"/>
      <c r="K32" s="20"/>
    </row>
    <row r="33" spans="1:11" x14ac:dyDescent="0.25">
      <c r="A33" s="16"/>
      <c r="B33" s="16"/>
      <c r="C33" s="149"/>
      <c r="D33" s="20"/>
      <c r="E33" s="66"/>
      <c r="F33" s="66"/>
      <c r="G33" s="66"/>
      <c r="H33" s="66"/>
      <c r="I33" s="66"/>
      <c r="J33" s="20"/>
      <c r="K33" s="20"/>
    </row>
    <row r="34" spans="1:11" x14ac:dyDescent="0.25">
      <c r="A34" s="16"/>
      <c r="B34" s="16"/>
      <c r="C34" s="149"/>
      <c r="D34" s="20"/>
      <c r="E34" s="66"/>
      <c r="F34" s="66"/>
      <c r="G34" s="66"/>
      <c r="H34" s="66"/>
      <c r="I34" s="66"/>
      <c r="J34" s="20"/>
      <c r="K34" s="20"/>
    </row>
    <row r="35" spans="1:11" x14ac:dyDescent="0.25">
      <c r="A35" s="16"/>
      <c r="B35" s="16"/>
      <c r="C35" s="149"/>
      <c r="D35" s="20"/>
      <c r="E35" s="66"/>
      <c r="F35" s="66"/>
      <c r="G35" s="66"/>
      <c r="H35" s="66"/>
      <c r="I35" s="66"/>
      <c r="J35" s="20"/>
      <c r="K35" s="20"/>
    </row>
    <row r="36" spans="1:11" x14ac:dyDescent="0.25">
      <c r="A36" s="16"/>
      <c r="B36" s="16"/>
      <c r="C36" s="149"/>
      <c r="D36" s="20"/>
      <c r="E36" s="66"/>
      <c r="F36" s="66"/>
      <c r="G36" s="66"/>
      <c r="H36" s="66"/>
      <c r="I36" s="66"/>
      <c r="J36" s="20"/>
      <c r="K36" s="20"/>
    </row>
    <row r="37" spans="1:11" x14ac:dyDescent="0.25">
      <c r="A37" s="16"/>
      <c r="B37" s="16"/>
      <c r="C37" s="149"/>
      <c r="D37" s="20"/>
      <c r="E37" s="66"/>
      <c r="F37" s="66"/>
      <c r="G37" s="66"/>
      <c r="H37" s="66"/>
      <c r="I37" s="66"/>
      <c r="J37" s="20"/>
      <c r="K37" s="20"/>
    </row>
    <row r="38" spans="1:11" x14ac:dyDescent="0.25">
      <c r="A38" s="16"/>
      <c r="B38" s="16"/>
      <c r="C38" s="149"/>
      <c r="D38" s="20"/>
      <c r="E38" s="66"/>
      <c r="F38" s="66"/>
      <c r="G38" s="66"/>
      <c r="H38" s="66"/>
      <c r="I38" s="66"/>
      <c r="J38" s="20"/>
      <c r="K38" s="20"/>
    </row>
    <row r="39" spans="1:11" x14ac:dyDescent="0.25">
      <c r="A39" s="16"/>
      <c r="B39" s="16"/>
      <c r="C39" s="149"/>
      <c r="D39" s="20"/>
      <c r="E39" s="66"/>
      <c r="F39" s="66"/>
      <c r="G39" s="66"/>
      <c r="H39" s="66"/>
      <c r="I39" s="66"/>
      <c r="J39" s="20"/>
      <c r="K39" s="20"/>
    </row>
    <row r="40" spans="1:11" x14ac:dyDescent="0.25">
      <c r="A40" s="16"/>
      <c r="B40" s="16"/>
      <c r="C40" s="149"/>
      <c r="D40" s="20"/>
      <c r="E40" s="66"/>
      <c r="F40" s="66"/>
      <c r="G40" s="66"/>
      <c r="H40" s="66"/>
      <c r="I40" s="66"/>
      <c r="J40" s="20"/>
      <c r="K40" s="20"/>
    </row>
    <row r="41" spans="1:11" x14ac:dyDescent="0.25">
      <c r="A41" s="16"/>
      <c r="B41" s="16"/>
      <c r="C41" s="149"/>
      <c r="D41" s="20"/>
      <c r="E41" s="66"/>
      <c r="F41" s="66"/>
      <c r="G41" s="66"/>
      <c r="H41" s="66"/>
      <c r="I41" s="66"/>
      <c r="J41" s="20"/>
      <c r="K41" s="20"/>
    </row>
    <row r="42" spans="1:11" x14ac:dyDescent="0.25">
      <c r="A42" s="16"/>
      <c r="B42" s="16"/>
      <c r="C42" s="149"/>
      <c r="D42" s="20"/>
      <c r="E42" s="66"/>
      <c r="F42" s="66"/>
      <c r="G42" s="66"/>
      <c r="H42" s="66"/>
      <c r="I42" s="66"/>
      <c r="J42" s="20"/>
      <c r="K42" s="20"/>
    </row>
    <row r="43" spans="1:11" x14ac:dyDescent="0.25">
      <c r="A43" s="16"/>
      <c r="B43" s="16"/>
      <c r="C43" s="149"/>
      <c r="D43" s="20"/>
      <c r="E43" s="66"/>
      <c r="F43" s="66"/>
      <c r="G43" s="66"/>
      <c r="H43" s="66"/>
      <c r="I43" s="66"/>
      <c r="J43" s="20"/>
      <c r="K43" s="20"/>
    </row>
    <row r="44" spans="1:11" x14ac:dyDescent="0.25">
      <c r="A44" s="16"/>
      <c r="B44" s="16"/>
      <c r="C44" s="149"/>
      <c r="D44" s="20"/>
      <c r="E44" s="66"/>
      <c r="F44" s="66"/>
      <c r="G44" s="66"/>
      <c r="H44" s="66"/>
      <c r="I44" s="66"/>
      <c r="J44" s="20"/>
      <c r="K44" s="20"/>
    </row>
    <row r="45" spans="1:11" x14ac:dyDescent="0.25">
      <c r="A45" s="16"/>
      <c r="B45" s="16"/>
      <c r="C45" s="149"/>
      <c r="D45" s="20"/>
      <c r="E45" s="66"/>
      <c r="F45" s="66"/>
      <c r="G45" s="66"/>
      <c r="H45" s="66"/>
      <c r="I45" s="66"/>
      <c r="J45" s="20"/>
      <c r="K45" s="20"/>
    </row>
    <row r="46" spans="1:11" x14ac:dyDescent="0.25">
      <c r="A46" s="16"/>
      <c r="B46" s="16"/>
      <c r="C46" s="149"/>
      <c r="D46" s="20"/>
      <c r="E46" s="66"/>
      <c r="F46" s="66"/>
      <c r="G46" s="66"/>
      <c r="H46" s="66"/>
      <c r="I46" s="66"/>
      <c r="J46" s="20"/>
      <c r="K46" s="20"/>
    </row>
    <row r="47" spans="1:11" x14ac:dyDescent="0.25">
      <c r="A47" s="16"/>
      <c r="B47" s="16"/>
      <c r="C47" s="149"/>
      <c r="D47" s="20"/>
      <c r="E47" s="66"/>
      <c r="F47" s="66"/>
      <c r="G47" s="66"/>
      <c r="H47" s="66"/>
      <c r="I47" s="66"/>
      <c r="J47" s="20"/>
      <c r="K47" s="20"/>
    </row>
    <row r="48" spans="1:11" x14ac:dyDescent="0.25">
      <c r="A48" s="16"/>
      <c r="B48" s="16"/>
      <c r="C48" s="149"/>
      <c r="D48" s="20"/>
      <c r="E48" s="66"/>
      <c r="F48" s="66"/>
      <c r="G48" s="66"/>
      <c r="H48" s="66"/>
      <c r="I48" s="66"/>
      <c r="J48" s="20"/>
      <c r="K48" s="20"/>
    </row>
    <row r="49" spans="1:11" x14ac:dyDescent="0.25">
      <c r="A49" s="16"/>
      <c r="B49" s="16"/>
      <c r="C49" s="149"/>
      <c r="D49" s="20"/>
      <c r="E49" s="66"/>
      <c r="F49" s="66"/>
      <c r="G49" s="66"/>
      <c r="H49" s="66"/>
      <c r="I49" s="66"/>
      <c r="J49" s="20"/>
      <c r="K49" s="20"/>
    </row>
    <row r="50" spans="1:11" x14ac:dyDescent="0.25">
      <c r="A50" s="16"/>
      <c r="B50" s="16"/>
      <c r="C50" s="149"/>
      <c r="D50" s="20"/>
      <c r="E50" s="66"/>
      <c r="F50" s="66"/>
      <c r="G50" s="66"/>
      <c r="H50" s="66"/>
      <c r="I50" s="66"/>
      <c r="J50" s="20"/>
      <c r="K50" s="20"/>
    </row>
    <row r="51" spans="1:11" x14ac:dyDescent="0.25">
      <c r="A51" s="16"/>
      <c r="B51" s="16"/>
      <c r="C51" s="149"/>
      <c r="D51" s="20"/>
      <c r="E51" s="66"/>
      <c r="F51" s="66"/>
      <c r="G51" s="66"/>
      <c r="H51" s="66"/>
      <c r="I51" s="66"/>
      <c r="J51" s="20"/>
      <c r="K51" s="20"/>
    </row>
    <row r="52" spans="1:11" x14ac:dyDescent="0.25">
      <c r="A52" s="16"/>
      <c r="B52" s="16"/>
      <c r="C52" s="149"/>
      <c r="D52" s="20"/>
      <c r="E52" s="66"/>
      <c r="F52" s="66"/>
      <c r="G52" s="66"/>
      <c r="H52" s="66"/>
      <c r="I52" s="66"/>
      <c r="J52" s="20"/>
      <c r="K52" s="20"/>
    </row>
    <row r="53" spans="1:11" x14ac:dyDescent="0.25">
      <c r="A53" s="71" t="s">
        <v>50</v>
      </c>
      <c r="B53" s="71" t="s">
        <v>50</v>
      </c>
      <c r="C53" s="167" t="s">
        <v>50</v>
      </c>
      <c r="D53" s="71" t="s">
        <v>50</v>
      </c>
      <c r="E53" s="71"/>
      <c r="F53" s="71"/>
      <c r="G53" s="71"/>
      <c r="H53" s="71"/>
      <c r="I53" s="71"/>
      <c r="J53" s="71" t="s">
        <v>50</v>
      </c>
      <c r="K53" s="71" t="s">
        <v>50</v>
      </c>
    </row>
    <row r="54" spans="1:11" x14ac:dyDescent="0.25">
      <c r="D54" s="62" t="s">
        <v>31</v>
      </c>
      <c r="E54" s="17">
        <f>SUM(E5:E52)</f>
        <v>489750.9207869916</v>
      </c>
      <c r="F54" s="17">
        <f t="shared" ref="F54:H54" si="1">SUM(F5:F52)</f>
        <v>0</v>
      </c>
      <c r="G54" s="17">
        <f t="shared" si="1"/>
        <v>0</v>
      </c>
      <c r="H54" s="17">
        <f t="shared" si="1"/>
        <v>0</v>
      </c>
    </row>
    <row r="55" spans="1:11" x14ac:dyDescent="0.25">
      <c r="D55" s="62"/>
      <c r="E55" s="69"/>
      <c r="F55" s="70"/>
      <c r="G55" s="21"/>
      <c r="H55" s="21"/>
    </row>
    <row r="56" spans="1:11" x14ac:dyDescent="0.25">
      <c r="C56" s="15" t="s">
        <v>51</v>
      </c>
      <c r="D56" s="68"/>
      <c r="E56" s="69"/>
      <c r="F56" s="69"/>
    </row>
  </sheetData>
  <mergeCells count="2">
    <mergeCell ref="E2:H2"/>
    <mergeCell ref="A13:K13"/>
  </mergeCells>
  <dataValidations count="3">
    <dataValidation type="list" allowBlank="1" showInputMessage="1" showErrorMessage="1" sqref="D14:D52 D5:D12" xr:uid="{E9C8C15A-6708-4D99-9CF2-7E70CD5DCD52}">
      <formula1>"Rev Req't, Surcharge,Credit"</formula1>
    </dataValidation>
    <dataValidation type="list" allowBlank="1" showInputMessage="1" showErrorMessage="1" sqref="A4" xr:uid="{D9583EFC-BF15-45BA-83E6-BB2CD86AC630}">
      <formula1>#REF!</formula1>
    </dataValidation>
    <dataValidation type="list" allowBlank="1" showInputMessage="1" showErrorMessage="1" sqref="A14:A52 A5:A12" xr:uid="{828FA23F-CCB7-45E5-B01C-BD6983030E78}">
      <formula1>$M$5:$M$9</formula1>
    </dataValidation>
  </dataValidation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F8AA-BC38-4E12-8858-1667101CF139}">
  <sheetPr>
    <tabColor theme="5" tint="0.39997558519241921"/>
  </sheetPr>
  <dimension ref="A1:Q56"/>
  <sheetViews>
    <sheetView zoomScale="85" zoomScaleNormal="85" workbookViewId="0">
      <selection activeCell="C7" sqref="C7"/>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7109375" style="3" bestFit="1" customWidth="1"/>
    <col min="14" max="17" width="12.140625" customWidth="1"/>
  </cols>
  <sheetData>
    <row r="1" spans="1:17" x14ac:dyDescent="0.25">
      <c r="A1" s="59" t="s">
        <v>190</v>
      </c>
      <c r="B1" s="1" t="s">
        <v>36</v>
      </c>
      <c r="D1" s="50"/>
    </row>
    <row r="2" spans="1:17" x14ac:dyDescent="0.25">
      <c r="A2" s="59" t="s">
        <v>231</v>
      </c>
      <c r="B2" s="1" t="s">
        <v>37</v>
      </c>
      <c r="C2" s="12" t="s">
        <v>211</v>
      </c>
      <c r="E2" s="178" t="s">
        <v>38</v>
      </c>
      <c r="F2" s="178"/>
      <c r="G2" s="178"/>
      <c r="H2" s="178"/>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216</v>
      </c>
      <c r="C4" s="160" t="s">
        <v>217</v>
      </c>
      <c r="D4" s="28" t="s">
        <v>47</v>
      </c>
      <c r="E4" s="27">
        <f>[8]ORO!$J$9*1000</f>
        <v>5887536.4135505427</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218</v>
      </c>
      <c r="C5" s="149" t="s">
        <v>219</v>
      </c>
      <c r="D5" s="20" t="s">
        <v>49</v>
      </c>
      <c r="E5" s="66"/>
      <c r="F5" s="66"/>
      <c r="G5" s="66"/>
      <c r="H5" s="66"/>
      <c r="I5" s="66"/>
      <c r="J5" s="19">
        <v>44927</v>
      </c>
      <c r="K5" s="20"/>
      <c r="M5" s="3" t="s">
        <v>143</v>
      </c>
      <c r="N5" s="17">
        <f>SUMIF($A$5:$A52,$M5,E$5:E52)</f>
        <v>59017.328762001853</v>
      </c>
      <c r="O5" s="17">
        <f>SUMIF($A$5:$A52,$M5,F$5:F52)</f>
        <v>0</v>
      </c>
      <c r="P5" s="17">
        <f>SUMIF($A$5:$A52,$M5,G$5:G52)</f>
        <v>0</v>
      </c>
      <c r="Q5" s="17">
        <f>SUMIF($A$5:$A52,$M5,H$5:H52)</f>
        <v>0</v>
      </c>
    </row>
    <row r="6" spans="1:17" ht="45" x14ac:dyDescent="0.25">
      <c r="A6" s="16" t="s">
        <v>143</v>
      </c>
      <c r="B6" s="16" t="s">
        <v>203</v>
      </c>
      <c r="C6" s="149"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205</v>
      </c>
      <c r="C7" s="149" t="s">
        <v>206</v>
      </c>
      <c r="D7" s="20"/>
      <c r="E7" s="66">
        <f>([8]ORO!$L$9-[8]ORO!$J$9)*1000</f>
        <v>59017.328762001853</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c r="B8" s="16"/>
      <c r="C8" s="149"/>
      <c r="D8" s="20"/>
      <c r="E8" s="66"/>
      <c r="F8" s="66"/>
      <c r="G8" s="66"/>
      <c r="H8" s="66"/>
      <c r="I8" s="66"/>
      <c r="J8" s="19"/>
      <c r="K8" s="20"/>
      <c r="M8" s="3" t="s">
        <v>48</v>
      </c>
      <c r="N8" s="17">
        <f>SUMIF($A$5:$A57,$M8,E$5:E57)</f>
        <v>0</v>
      </c>
      <c r="O8" s="17">
        <f>SUMIF($A$5:$A57,$M8,F$5:F57)</f>
        <v>0</v>
      </c>
      <c r="P8" s="17">
        <f>SUMIF($A$5:$A57,$M8,G$5:G57)</f>
        <v>0</v>
      </c>
      <c r="Q8" s="17">
        <f>SUMIF($A$5:$A57,$M8,H$5:H57)</f>
        <v>0</v>
      </c>
    </row>
    <row r="9" spans="1:17" x14ac:dyDescent="0.25">
      <c r="A9" s="16"/>
      <c r="B9" s="149"/>
      <c r="C9" s="149"/>
      <c r="D9" s="20"/>
      <c r="E9" s="66"/>
      <c r="F9" s="66"/>
      <c r="G9" s="66"/>
      <c r="H9" s="66"/>
      <c r="I9" s="66"/>
      <c r="J9" s="19"/>
      <c r="K9" s="20"/>
      <c r="M9" s="3"/>
      <c r="N9" s="17"/>
      <c r="O9" s="17"/>
      <c r="P9" s="17"/>
      <c r="Q9" s="17"/>
    </row>
    <row r="10" spans="1:17" x14ac:dyDescent="0.25">
      <c r="A10" s="16"/>
      <c r="B10" s="16"/>
      <c r="C10" s="149"/>
      <c r="D10" s="20"/>
      <c r="E10" s="66"/>
      <c r="F10" s="66"/>
      <c r="G10" s="66"/>
      <c r="H10" s="66"/>
      <c r="I10" s="66"/>
      <c r="J10" s="19"/>
      <c r="K10" s="20"/>
    </row>
    <row r="11" spans="1:17" x14ac:dyDescent="0.25">
      <c r="A11" s="16"/>
      <c r="B11" s="16"/>
      <c r="C11" s="149"/>
      <c r="D11" s="20"/>
      <c r="E11" s="66"/>
      <c r="F11" s="66"/>
      <c r="G11" s="66"/>
      <c r="H11" s="66"/>
      <c r="I11" s="66"/>
      <c r="J11" s="19"/>
      <c r="K11" s="20"/>
    </row>
    <row r="12" spans="1:17" x14ac:dyDescent="0.25">
      <c r="A12" s="180" t="s">
        <v>230</v>
      </c>
      <c r="B12" s="180"/>
      <c r="C12" s="180"/>
      <c r="D12" s="180"/>
      <c r="E12" s="180"/>
      <c r="F12" s="180"/>
      <c r="G12" s="180"/>
      <c r="H12" s="180"/>
      <c r="I12" s="180"/>
      <c r="J12" s="180"/>
      <c r="K12" s="180"/>
    </row>
    <row r="13" spans="1:17" x14ac:dyDescent="0.25">
      <c r="A13" s="16"/>
      <c r="B13" s="16"/>
      <c r="C13" s="149"/>
      <c r="D13" s="20"/>
      <c r="E13" s="66"/>
      <c r="F13" s="66"/>
      <c r="G13" s="66"/>
      <c r="H13" s="66"/>
      <c r="I13" s="66"/>
      <c r="J13" s="20"/>
      <c r="K13" s="19"/>
    </row>
    <row r="14" spans="1:17" x14ac:dyDescent="0.25">
      <c r="A14" s="16"/>
      <c r="B14" s="16"/>
      <c r="C14" s="149"/>
      <c r="D14" s="20"/>
      <c r="E14" s="66"/>
      <c r="F14" s="66"/>
      <c r="G14" s="66"/>
      <c r="H14" s="66"/>
      <c r="I14" s="66"/>
      <c r="J14" s="20"/>
      <c r="K14" s="19"/>
    </row>
    <row r="15" spans="1:17" x14ac:dyDescent="0.25">
      <c r="A15" s="16"/>
      <c r="B15" s="16"/>
      <c r="C15" s="149"/>
      <c r="D15" s="20"/>
      <c r="E15" s="66"/>
      <c r="F15" s="66"/>
      <c r="G15" s="66"/>
      <c r="H15" s="66"/>
      <c r="I15" s="66"/>
      <c r="J15" s="20"/>
      <c r="K15" s="20"/>
    </row>
    <row r="16" spans="1:17" x14ac:dyDescent="0.25">
      <c r="A16" s="16"/>
      <c r="B16" s="16"/>
      <c r="C16" s="149"/>
      <c r="D16" s="20"/>
      <c r="E16" s="66"/>
      <c r="F16" s="66"/>
      <c r="G16" s="66"/>
      <c r="H16" s="66"/>
      <c r="I16" s="66"/>
      <c r="J16" s="20"/>
      <c r="K16" s="20"/>
    </row>
    <row r="17" spans="1:11" x14ac:dyDescent="0.25">
      <c r="A17" s="16"/>
      <c r="B17" s="16"/>
      <c r="C17" s="149"/>
      <c r="D17" s="20"/>
      <c r="E17" s="66"/>
      <c r="F17" s="66"/>
      <c r="G17" s="66"/>
      <c r="H17" s="66"/>
      <c r="I17" s="66"/>
      <c r="J17" s="20"/>
      <c r="K17" s="20"/>
    </row>
    <row r="18" spans="1:11" x14ac:dyDescent="0.25">
      <c r="A18" s="16"/>
      <c r="B18" s="16"/>
      <c r="C18" s="149"/>
      <c r="D18" s="20"/>
      <c r="E18" s="66"/>
      <c r="F18" s="66"/>
      <c r="G18" s="66"/>
      <c r="H18" s="66"/>
      <c r="I18" s="66"/>
      <c r="J18" s="20"/>
      <c r="K18" s="20"/>
    </row>
    <row r="19" spans="1:11" x14ac:dyDescent="0.25">
      <c r="A19" s="16"/>
      <c r="B19" s="16"/>
      <c r="C19" s="149"/>
      <c r="D19" s="20"/>
      <c r="E19" s="66"/>
      <c r="F19" s="66"/>
      <c r="G19" s="66"/>
      <c r="H19" s="66"/>
      <c r="I19" s="66"/>
      <c r="J19" s="20"/>
      <c r="K19" s="20"/>
    </row>
    <row r="20" spans="1:11" x14ac:dyDescent="0.25">
      <c r="A20" s="16"/>
      <c r="B20" s="16"/>
      <c r="C20" s="149"/>
      <c r="D20" s="20"/>
      <c r="E20" s="66"/>
      <c r="F20" s="66"/>
      <c r="G20" s="66"/>
      <c r="H20" s="66"/>
      <c r="I20" s="66"/>
      <c r="J20" s="20"/>
      <c r="K20" s="20"/>
    </row>
    <row r="21" spans="1:11" x14ac:dyDescent="0.25">
      <c r="A21" s="16"/>
      <c r="B21" s="16"/>
      <c r="C21" s="149"/>
      <c r="D21" s="20"/>
      <c r="E21" s="66"/>
      <c r="F21" s="66"/>
      <c r="G21" s="66"/>
      <c r="H21" s="66"/>
      <c r="I21" s="66"/>
      <c r="J21" s="20"/>
      <c r="K21" s="20"/>
    </row>
    <row r="22" spans="1:11" x14ac:dyDescent="0.25">
      <c r="A22" s="16"/>
      <c r="B22" s="16"/>
      <c r="C22" s="149"/>
      <c r="D22" s="20"/>
      <c r="E22" s="66"/>
      <c r="F22" s="66"/>
      <c r="G22" s="66"/>
      <c r="H22" s="66"/>
      <c r="I22" s="66"/>
      <c r="J22" s="19"/>
      <c r="K22" s="20"/>
    </row>
    <row r="23" spans="1:11" x14ac:dyDescent="0.25">
      <c r="A23" s="16"/>
      <c r="B23" s="16"/>
      <c r="C23" s="149"/>
      <c r="D23" s="20"/>
      <c r="E23" s="66"/>
      <c r="F23" s="66"/>
      <c r="G23" s="66"/>
      <c r="H23" s="66"/>
      <c r="I23" s="66"/>
      <c r="J23" s="20"/>
      <c r="K23" s="20"/>
    </row>
    <row r="24" spans="1:11" x14ac:dyDescent="0.25">
      <c r="A24" s="16"/>
      <c r="B24" s="16"/>
      <c r="C24" s="149"/>
      <c r="D24" s="20"/>
      <c r="E24" s="66"/>
      <c r="F24" s="66"/>
      <c r="G24" s="66"/>
      <c r="H24" s="66"/>
      <c r="I24" s="66"/>
      <c r="J24" s="20"/>
      <c r="K24" s="20"/>
    </row>
    <row r="25" spans="1:11" x14ac:dyDescent="0.25">
      <c r="A25" s="16"/>
      <c r="B25" s="16"/>
      <c r="C25" s="149"/>
      <c r="D25" s="20"/>
      <c r="E25" s="66"/>
      <c r="F25" s="66"/>
      <c r="G25" s="66"/>
      <c r="H25" s="66"/>
      <c r="I25" s="66"/>
      <c r="J25" s="20"/>
      <c r="K25" s="20"/>
    </row>
    <row r="26" spans="1:11" x14ac:dyDescent="0.25">
      <c r="A26" s="16"/>
      <c r="B26" s="16"/>
      <c r="C26" s="149"/>
      <c r="D26" s="20"/>
      <c r="E26" s="66"/>
      <c r="F26" s="66"/>
      <c r="G26" s="66"/>
      <c r="H26" s="66"/>
      <c r="I26" s="66"/>
      <c r="J26" s="20"/>
      <c r="K26" s="20"/>
    </row>
    <row r="27" spans="1:11" x14ac:dyDescent="0.25">
      <c r="A27" s="16"/>
      <c r="B27" s="16"/>
      <c r="C27" s="149"/>
      <c r="D27" s="20"/>
      <c r="E27" s="66"/>
      <c r="F27" s="66"/>
      <c r="G27" s="66"/>
      <c r="H27" s="66"/>
      <c r="I27" s="66"/>
      <c r="J27" s="19"/>
      <c r="K27" s="20"/>
    </row>
    <row r="28" spans="1:11" x14ac:dyDescent="0.25">
      <c r="A28" s="16"/>
      <c r="B28" s="16"/>
      <c r="C28" s="149"/>
      <c r="D28" s="20"/>
      <c r="E28" s="66"/>
      <c r="F28" s="66"/>
      <c r="G28" s="66"/>
      <c r="H28" s="66"/>
      <c r="I28" s="66"/>
      <c r="J28" s="19"/>
      <c r="K28" s="20"/>
    </row>
    <row r="29" spans="1:11" x14ac:dyDescent="0.25">
      <c r="A29" s="16"/>
      <c r="B29" s="16"/>
      <c r="C29" s="149"/>
      <c r="D29" s="20"/>
      <c r="E29" s="66"/>
      <c r="F29" s="66"/>
      <c r="G29" s="66"/>
      <c r="H29" s="66"/>
      <c r="I29" s="66"/>
      <c r="J29" s="19"/>
      <c r="K29" s="20"/>
    </row>
    <row r="30" spans="1:11" x14ac:dyDescent="0.25">
      <c r="A30" s="16"/>
      <c r="B30" s="16"/>
      <c r="C30" s="149"/>
      <c r="D30" s="20"/>
      <c r="E30" s="66"/>
      <c r="F30" s="66"/>
      <c r="G30" s="66"/>
      <c r="H30" s="66"/>
      <c r="I30" s="66"/>
      <c r="J30" s="19"/>
      <c r="K30" s="20"/>
    </row>
    <row r="31" spans="1:11" x14ac:dyDescent="0.25">
      <c r="A31" s="16"/>
      <c r="B31" s="16"/>
      <c r="C31" s="149"/>
      <c r="D31" s="20"/>
      <c r="E31" s="66"/>
      <c r="F31" s="66"/>
      <c r="G31" s="66"/>
      <c r="H31" s="66"/>
      <c r="I31" s="66"/>
      <c r="J31" s="19"/>
      <c r="K31" s="19"/>
    </row>
    <row r="32" spans="1:11" x14ac:dyDescent="0.25">
      <c r="A32" s="16"/>
      <c r="B32" s="16"/>
      <c r="C32" s="149"/>
      <c r="D32" s="20"/>
      <c r="E32" s="66"/>
      <c r="F32" s="66"/>
      <c r="G32" s="66"/>
      <c r="H32" s="66"/>
      <c r="I32" s="66"/>
      <c r="J32" s="19"/>
      <c r="K32" s="19"/>
    </row>
    <row r="33" spans="1:11" x14ac:dyDescent="0.25">
      <c r="A33" s="16"/>
      <c r="B33" s="16"/>
      <c r="C33" s="149"/>
      <c r="D33" s="20"/>
      <c r="E33" s="66"/>
      <c r="F33" s="66"/>
      <c r="G33" s="66"/>
      <c r="H33" s="66"/>
      <c r="I33" s="66"/>
      <c r="J33" s="19"/>
      <c r="K33" s="19"/>
    </row>
    <row r="34" spans="1:11" x14ac:dyDescent="0.25">
      <c r="A34" s="16"/>
      <c r="B34" s="16"/>
      <c r="C34" s="149"/>
      <c r="D34" s="20"/>
      <c r="E34" s="66"/>
      <c r="F34" s="66"/>
      <c r="G34" s="66"/>
      <c r="H34" s="66"/>
      <c r="I34" s="66"/>
      <c r="J34" s="19"/>
      <c r="K34" s="20"/>
    </row>
    <row r="35" spans="1:11" x14ac:dyDescent="0.25">
      <c r="A35" s="16"/>
      <c r="B35" s="16"/>
      <c r="C35" s="149"/>
      <c r="D35" s="20"/>
      <c r="E35" s="66"/>
      <c r="F35" s="66"/>
      <c r="G35" s="66"/>
      <c r="H35" s="66"/>
      <c r="I35" s="66"/>
      <c r="J35" s="20"/>
      <c r="K35" s="20"/>
    </row>
    <row r="36" spans="1:11" x14ac:dyDescent="0.25">
      <c r="A36" s="16"/>
      <c r="B36" s="16"/>
      <c r="C36" s="149"/>
      <c r="D36" s="20"/>
      <c r="E36" s="66"/>
      <c r="F36" s="66"/>
      <c r="G36" s="66"/>
      <c r="H36" s="66"/>
      <c r="I36" s="66"/>
      <c r="J36" s="20"/>
      <c r="K36" s="20"/>
    </row>
    <row r="37" spans="1:11" x14ac:dyDescent="0.25">
      <c r="A37" s="16"/>
      <c r="B37" s="16"/>
      <c r="C37" s="149"/>
      <c r="D37" s="20"/>
      <c r="E37" s="66"/>
      <c r="F37" s="66"/>
      <c r="G37" s="66"/>
      <c r="H37" s="66"/>
      <c r="I37" s="66"/>
      <c r="J37" s="20"/>
      <c r="K37" s="20"/>
    </row>
    <row r="38" spans="1:11" x14ac:dyDescent="0.25">
      <c r="A38" s="16"/>
      <c r="B38" s="16"/>
      <c r="C38" s="149"/>
      <c r="D38" s="20"/>
      <c r="E38" s="66"/>
      <c r="F38" s="66"/>
      <c r="G38" s="66"/>
      <c r="H38" s="66"/>
      <c r="I38" s="66"/>
      <c r="J38" s="20"/>
      <c r="K38" s="20"/>
    </row>
    <row r="39" spans="1:11" x14ac:dyDescent="0.25">
      <c r="A39" s="16"/>
      <c r="B39" s="16"/>
      <c r="C39" s="149"/>
      <c r="D39" s="20"/>
      <c r="E39" s="66"/>
      <c r="F39" s="66"/>
      <c r="G39" s="66"/>
      <c r="H39" s="66"/>
      <c r="I39" s="66"/>
      <c r="J39" s="20"/>
      <c r="K39" s="20"/>
    </row>
    <row r="40" spans="1:11" x14ac:dyDescent="0.25">
      <c r="A40" s="16"/>
      <c r="B40" s="16"/>
      <c r="C40" s="149"/>
      <c r="D40" s="20"/>
      <c r="E40" s="66"/>
      <c r="F40" s="66"/>
      <c r="G40" s="66"/>
      <c r="H40" s="66"/>
      <c r="I40" s="66"/>
      <c r="J40" s="20"/>
      <c r="K40" s="20"/>
    </row>
    <row r="41" spans="1:11" x14ac:dyDescent="0.25">
      <c r="A41" s="16"/>
      <c r="B41" s="16"/>
      <c r="C41" s="149"/>
      <c r="D41" s="20"/>
      <c r="E41" s="66"/>
      <c r="F41" s="66"/>
      <c r="G41" s="66"/>
      <c r="H41" s="66"/>
      <c r="I41" s="66"/>
      <c r="J41" s="20"/>
      <c r="K41" s="20"/>
    </row>
    <row r="42" spans="1:11" x14ac:dyDescent="0.25">
      <c r="A42" s="16"/>
      <c r="B42" s="16"/>
      <c r="C42" s="149"/>
      <c r="D42" s="20"/>
      <c r="E42" s="66"/>
      <c r="F42" s="66"/>
      <c r="G42" s="66"/>
      <c r="H42" s="66"/>
      <c r="I42" s="66"/>
      <c r="J42" s="20"/>
      <c r="K42" s="20"/>
    </row>
    <row r="43" spans="1:11" x14ac:dyDescent="0.25">
      <c r="A43" s="16"/>
      <c r="B43" s="16"/>
      <c r="C43" s="149"/>
      <c r="D43" s="20"/>
      <c r="E43" s="66"/>
      <c r="F43" s="66"/>
      <c r="G43" s="66"/>
      <c r="H43" s="66"/>
      <c r="I43" s="66"/>
      <c r="J43" s="20"/>
      <c r="K43" s="20"/>
    </row>
    <row r="44" spans="1:11" x14ac:dyDescent="0.25">
      <c r="A44" s="16"/>
      <c r="B44" s="16"/>
      <c r="C44" s="149"/>
      <c r="D44" s="20"/>
      <c r="E44" s="66"/>
      <c r="F44" s="66"/>
      <c r="G44" s="66"/>
      <c r="H44" s="66"/>
      <c r="I44" s="66"/>
      <c r="J44" s="20"/>
      <c r="K44" s="20"/>
    </row>
    <row r="45" spans="1:11" x14ac:dyDescent="0.25">
      <c r="A45" s="16"/>
      <c r="B45" s="16"/>
      <c r="C45" s="149"/>
      <c r="D45" s="20"/>
      <c r="E45" s="66"/>
      <c r="F45" s="66"/>
      <c r="G45" s="66"/>
      <c r="H45" s="66"/>
      <c r="I45" s="66"/>
      <c r="J45" s="20"/>
      <c r="K45" s="20"/>
    </row>
    <row r="46" spans="1:11" x14ac:dyDescent="0.25">
      <c r="A46" s="16"/>
      <c r="B46" s="16"/>
      <c r="C46" s="149"/>
      <c r="D46" s="20"/>
      <c r="E46" s="66"/>
      <c r="F46" s="66"/>
      <c r="G46" s="66"/>
      <c r="H46" s="66"/>
      <c r="I46" s="66"/>
      <c r="J46" s="20"/>
      <c r="K46" s="20"/>
    </row>
    <row r="47" spans="1:11" x14ac:dyDescent="0.25">
      <c r="A47" s="16"/>
      <c r="B47" s="16"/>
      <c r="C47" s="149"/>
      <c r="D47" s="20"/>
      <c r="E47" s="66"/>
      <c r="F47" s="66"/>
      <c r="G47" s="66"/>
      <c r="H47" s="66"/>
      <c r="I47" s="66"/>
      <c r="J47" s="20"/>
      <c r="K47" s="20"/>
    </row>
    <row r="48" spans="1:11" x14ac:dyDescent="0.25">
      <c r="A48" s="16"/>
      <c r="B48" s="16"/>
      <c r="C48" s="149"/>
      <c r="D48" s="20"/>
      <c r="E48" s="66"/>
      <c r="F48" s="66"/>
      <c r="G48" s="66"/>
      <c r="H48" s="66"/>
      <c r="I48" s="66"/>
      <c r="J48" s="20"/>
      <c r="K48" s="20"/>
    </row>
    <row r="49" spans="1:11" x14ac:dyDescent="0.25">
      <c r="A49" s="16"/>
      <c r="B49" s="16"/>
      <c r="C49" s="149"/>
      <c r="D49" s="20"/>
      <c r="E49" s="66"/>
      <c r="F49" s="66"/>
      <c r="G49" s="66"/>
      <c r="H49" s="66"/>
      <c r="I49" s="66"/>
      <c r="J49" s="20"/>
      <c r="K49" s="20"/>
    </row>
    <row r="50" spans="1:11" x14ac:dyDescent="0.25">
      <c r="A50" s="16"/>
      <c r="B50" s="16"/>
      <c r="C50" s="149"/>
      <c r="D50" s="20"/>
      <c r="E50" s="66"/>
      <c r="F50" s="66"/>
      <c r="G50" s="66"/>
      <c r="H50" s="66"/>
      <c r="I50" s="66"/>
      <c r="J50" s="20"/>
      <c r="K50" s="20"/>
    </row>
    <row r="51" spans="1:11" x14ac:dyDescent="0.25">
      <c r="A51" s="16"/>
      <c r="B51" s="16"/>
      <c r="C51" s="149"/>
      <c r="D51" s="20"/>
      <c r="E51" s="66"/>
      <c r="F51" s="66"/>
      <c r="G51" s="66"/>
      <c r="H51" s="66"/>
      <c r="I51" s="66"/>
      <c r="J51" s="20"/>
      <c r="K51" s="20"/>
    </row>
    <row r="52" spans="1:11" x14ac:dyDescent="0.25">
      <c r="A52" s="16"/>
      <c r="B52" s="16"/>
      <c r="C52" s="149"/>
      <c r="D52" s="20"/>
      <c r="E52" s="66"/>
      <c r="F52" s="66"/>
      <c r="G52" s="66"/>
      <c r="H52" s="66"/>
      <c r="I52" s="66"/>
      <c r="J52" s="20"/>
      <c r="K52" s="20"/>
    </row>
    <row r="53" spans="1:11" x14ac:dyDescent="0.25">
      <c r="A53" s="71" t="s">
        <v>50</v>
      </c>
      <c r="B53" s="71" t="s">
        <v>50</v>
      </c>
      <c r="C53" s="167" t="s">
        <v>50</v>
      </c>
      <c r="D53" s="71" t="s">
        <v>50</v>
      </c>
      <c r="E53" s="71"/>
      <c r="F53" s="71"/>
      <c r="G53" s="71"/>
      <c r="H53" s="71"/>
      <c r="I53" s="71"/>
      <c r="J53" s="71" t="s">
        <v>50</v>
      </c>
      <c r="K53" s="71" t="s">
        <v>50</v>
      </c>
    </row>
    <row r="54" spans="1:11" x14ac:dyDescent="0.25">
      <c r="D54" s="62" t="s">
        <v>31</v>
      </c>
      <c r="E54" s="17">
        <f>SUM(E5:E52)</f>
        <v>59017.328762001853</v>
      </c>
      <c r="F54" s="17">
        <f t="shared" ref="F54:H54" si="1">SUM(F5:F52)</f>
        <v>0</v>
      </c>
      <c r="G54" s="17">
        <f t="shared" si="1"/>
        <v>0</v>
      </c>
      <c r="H54" s="17">
        <f t="shared" si="1"/>
        <v>0</v>
      </c>
    </row>
    <row r="55" spans="1:11" x14ac:dyDescent="0.25">
      <c r="D55" s="62"/>
      <c r="E55" s="69"/>
      <c r="F55" s="70"/>
      <c r="G55" s="21"/>
      <c r="H55" s="21"/>
    </row>
    <row r="56" spans="1:11" x14ac:dyDescent="0.25">
      <c r="C56" s="15" t="s">
        <v>51</v>
      </c>
      <c r="D56" s="68"/>
      <c r="E56" s="69"/>
      <c r="F56" s="69"/>
    </row>
  </sheetData>
  <mergeCells count="2">
    <mergeCell ref="E2:H2"/>
    <mergeCell ref="A12:K12"/>
  </mergeCells>
  <dataValidations count="3">
    <dataValidation type="list" allowBlank="1" showInputMessage="1" showErrorMessage="1" sqref="D14:D52 D5:D11" xr:uid="{8AFC4643-EBF9-4C45-9F6C-ED20FB8B3E22}">
      <formula1>"Rev Req't, Surcharge, Credit"</formula1>
    </dataValidation>
    <dataValidation type="list" allowBlank="1" showInputMessage="1" showErrorMessage="1" sqref="A4" xr:uid="{FD05C0B8-401E-437F-BEAF-4854CC49445D}">
      <formula1>#REF!</formula1>
    </dataValidation>
    <dataValidation type="list" allowBlank="1" showInputMessage="1" showErrorMessage="1" sqref="A14:A52 A5:A11" xr:uid="{D292A54C-6053-4621-AD50-A437FA592369}">
      <formula1>$M$5:$M$9</formula1>
    </dataValidation>
  </dataValidations>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
  <sheetViews>
    <sheetView workbookViewId="0">
      <selection activeCell="H19" sqref="H19"/>
    </sheetView>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AN118"/>
  <sheetViews>
    <sheetView topLeftCell="A43" zoomScale="85" zoomScaleNormal="85" workbookViewId="0">
      <pane xSplit="1" topLeftCell="E1" activePane="topRight" state="frozen"/>
      <selection activeCell="A6" sqref="A6"/>
      <selection pane="topRight" activeCell="Z67" sqref="Z67"/>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57031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165">
        <f>[9]Residential!$S$22</f>
        <v>8</v>
      </c>
      <c r="D5" s="165">
        <f>[9]Residential!$T$22</f>
        <v>8</v>
      </c>
    </row>
    <row r="6" spans="1:39" x14ac:dyDescent="0.25">
      <c r="A6" t="s">
        <v>59</v>
      </c>
      <c r="B6" s="3">
        <f>YEAR(B5)</f>
        <v>2021</v>
      </c>
    </row>
    <row r="7" spans="1:39" ht="60" x14ac:dyDescent="0.25">
      <c r="A7" s="15" t="s">
        <v>60</v>
      </c>
      <c r="B7" s="152">
        <v>26033</v>
      </c>
    </row>
    <row r="8" spans="1:39" ht="60" x14ac:dyDescent="0.25">
      <c r="A8" s="15" t="s">
        <v>61</v>
      </c>
      <c r="B8" s="152">
        <v>421195</v>
      </c>
      <c r="AB8" s="49"/>
    </row>
    <row r="9" spans="1:39" x14ac:dyDescent="0.25">
      <c r="A9" s="1" t="s">
        <v>62</v>
      </c>
      <c r="B9" s="153">
        <f>B6+3</f>
        <v>2024</v>
      </c>
      <c r="C9" s="20">
        <f>$C$5</f>
        <v>8</v>
      </c>
      <c r="D9" s="20">
        <f>$D$5</f>
        <v>8</v>
      </c>
      <c r="I9" s="43"/>
    </row>
    <row r="10" spans="1:39" x14ac:dyDescent="0.25">
      <c r="B10" s="153">
        <f>B9+1</f>
        <v>2025</v>
      </c>
      <c r="C10" s="20">
        <f t="shared" ref="C10:C11" si="0">$C$5</f>
        <v>8</v>
      </c>
      <c r="D10" s="20">
        <f t="shared" ref="D10:D11" si="1">$D$5</f>
        <v>8</v>
      </c>
    </row>
    <row r="11" spans="1:39" x14ac:dyDescent="0.25">
      <c r="B11" s="153">
        <f>B10+1</f>
        <v>2026</v>
      </c>
      <c r="C11" s="20">
        <f t="shared" si="0"/>
        <v>8</v>
      </c>
      <c r="D11" s="20">
        <f t="shared" si="1"/>
        <v>8</v>
      </c>
    </row>
    <row r="13" spans="1:39" s="5" customFormat="1" x14ac:dyDescent="0.25">
      <c r="A13" s="6" t="s">
        <v>63</v>
      </c>
      <c r="B13" s="166"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3">
        <f>C14</f>
        <v>10</v>
      </c>
      <c r="C14" s="33">
        <v>10</v>
      </c>
      <c r="D14" s="3">
        <f>C14</f>
        <v>10</v>
      </c>
      <c r="E14" s="3">
        <f t="shared" ref="E14:AL17" si="2">D14</f>
        <v>10</v>
      </c>
      <c r="F14" s="3">
        <f t="shared" si="2"/>
        <v>10</v>
      </c>
      <c r="G14" s="33">
        <v>6</v>
      </c>
      <c r="H14" s="3">
        <f t="shared" si="2"/>
        <v>6</v>
      </c>
      <c r="I14" s="3">
        <v>6</v>
      </c>
      <c r="J14" s="3">
        <f t="shared" si="2"/>
        <v>6</v>
      </c>
      <c r="K14" s="3">
        <f t="shared" si="2"/>
        <v>6</v>
      </c>
      <c r="L14" s="3">
        <f t="shared" si="2"/>
        <v>6</v>
      </c>
      <c r="M14" s="3">
        <f t="shared" si="2"/>
        <v>6</v>
      </c>
      <c r="N14" s="3">
        <f t="shared" si="2"/>
        <v>6</v>
      </c>
      <c r="O14" s="3">
        <f t="shared" si="2"/>
        <v>6</v>
      </c>
      <c r="P14" s="3">
        <f t="shared" si="2"/>
        <v>6</v>
      </c>
      <c r="Q14" s="3">
        <f t="shared" si="2"/>
        <v>6</v>
      </c>
      <c r="R14" s="3">
        <f t="shared" si="2"/>
        <v>6</v>
      </c>
      <c r="S14" s="3">
        <f t="shared" si="2"/>
        <v>6</v>
      </c>
      <c r="T14" s="3">
        <f t="shared" si="2"/>
        <v>6</v>
      </c>
      <c r="U14" s="3">
        <f t="shared" si="2"/>
        <v>6</v>
      </c>
      <c r="V14" s="3">
        <f t="shared" si="2"/>
        <v>6</v>
      </c>
      <c r="W14" s="3">
        <f t="shared" si="2"/>
        <v>6</v>
      </c>
      <c r="X14" s="3">
        <f t="shared" si="2"/>
        <v>6</v>
      </c>
      <c r="Y14" s="3">
        <f t="shared" si="2"/>
        <v>6</v>
      </c>
      <c r="Z14" s="3">
        <f t="shared" si="2"/>
        <v>6</v>
      </c>
      <c r="AA14" s="33">
        <f t="shared" si="2"/>
        <v>6</v>
      </c>
      <c r="AB14" s="3">
        <f t="shared" si="2"/>
        <v>6</v>
      </c>
      <c r="AC14" s="3">
        <f t="shared" si="2"/>
        <v>6</v>
      </c>
      <c r="AD14" s="3">
        <f t="shared" si="2"/>
        <v>6</v>
      </c>
      <c r="AE14" s="3">
        <f t="shared" si="2"/>
        <v>6</v>
      </c>
      <c r="AF14" s="3">
        <f t="shared" si="2"/>
        <v>6</v>
      </c>
      <c r="AG14" s="3">
        <f t="shared" si="2"/>
        <v>6</v>
      </c>
      <c r="AH14" s="3">
        <f t="shared" si="2"/>
        <v>6</v>
      </c>
      <c r="AI14" s="3">
        <f t="shared" si="2"/>
        <v>6</v>
      </c>
      <c r="AJ14" s="3">
        <f t="shared" si="2"/>
        <v>6</v>
      </c>
      <c r="AK14" s="3">
        <f t="shared" si="2"/>
        <v>6</v>
      </c>
      <c r="AL14" s="3">
        <f t="shared" si="2"/>
        <v>6</v>
      </c>
      <c r="AM14" t="s">
        <v>64</v>
      </c>
    </row>
    <row r="15" spans="1:39" x14ac:dyDescent="0.25">
      <c r="A15" t="s">
        <v>66</v>
      </c>
      <c r="B15" s="153">
        <f t="shared" ref="B15:B18" si="3">C15</f>
        <v>14</v>
      </c>
      <c r="C15" s="33">
        <v>14</v>
      </c>
      <c r="D15" s="3">
        <f t="shared" ref="D15:O17" si="4">C15</f>
        <v>14</v>
      </c>
      <c r="E15" s="3">
        <f t="shared" si="4"/>
        <v>14</v>
      </c>
      <c r="F15" s="3">
        <f t="shared" si="4"/>
        <v>14</v>
      </c>
      <c r="G15" s="33">
        <v>12</v>
      </c>
      <c r="H15" s="3">
        <f t="shared" si="4"/>
        <v>12</v>
      </c>
      <c r="I15" s="3">
        <v>12</v>
      </c>
      <c r="J15" s="3">
        <f t="shared" si="4"/>
        <v>12</v>
      </c>
      <c r="K15" s="3">
        <f t="shared" si="4"/>
        <v>12</v>
      </c>
      <c r="L15" s="3">
        <f t="shared" si="4"/>
        <v>12</v>
      </c>
      <c r="M15" s="3">
        <f t="shared" si="4"/>
        <v>12</v>
      </c>
      <c r="N15" s="3">
        <f t="shared" si="4"/>
        <v>12</v>
      </c>
      <c r="O15" s="3">
        <f t="shared" si="4"/>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3">
        <f t="shared" si="2"/>
        <v>12</v>
      </c>
      <c r="AA15" s="33">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3">
        <f t="shared" si="2"/>
        <v>13</v>
      </c>
      <c r="AM15" t="s">
        <v>64</v>
      </c>
    </row>
    <row r="16" spans="1:39" x14ac:dyDescent="0.25">
      <c r="A16" t="s">
        <v>67</v>
      </c>
      <c r="B16" s="153">
        <f t="shared" si="3"/>
        <v>24</v>
      </c>
      <c r="C16" s="33">
        <f>SUM(C14:C15)</f>
        <v>24</v>
      </c>
      <c r="D16" s="3">
        <f t="shared" si="4"/>
        <v>24</v>
      </c>
      <c r="E16" s="3">
        <f t="shared" si="4"/>
        <v>24</v>
      </c>
      <c r="F16" s="3">
        <f t="shared" si="4"/>
        <v>24</v>
      </c>
      <c r="G16" s="33">
        <v>11</v>
      </c>
      <c r="H16" s="3">
        <f t="shared" si="4"/>
        <v>11</v>
      </c>
      <c r="I16" s="3">
        <v>11</v>
      </c>
      <c r="J16" s="3">
        <f t="shared" si="4"/>
        <v>11</v>
      </c>
      <c r="K16" s="3">
        <f t="shared" si="4"/>
        <v>11</v>
      </c>
      <c r="L16" s="3">
        <f t="shared" si="4"/>
        <v>11</v>
      </c>
      <c r="M16" s="3">
        <f t="shared" si="4"/>
        <v>11</v>
      </c>
      <c r="N16" s="3">
        <f t="shared" si="4"/>
        <v>11</v>
      </c>
      <c r="O16" s="3">
        <f t="shared" si="4"/>
        <v>11</v>
      </c>
      <c r="P16" s="3">
        <f t="shared" si="2"/>
        <v>11</v>
      </c>
      <c r="Q16" s="3">
        <f t="shared" si="2"/>
        <v>11</v>
      </c>
      <c r="R16" s="3">
        <f t="shared" si="2"/>
        <v>11</v>
      </c>
      <c r="S16" s="3">
        <f t="shared" si="2"/>
        <v>11</v>
      </c>
      <c r="T16" s="3">
        <f t="shared" si="2"/>
        <v>11</v>
      </c>
      <c r="U16" s="3">
        <f t="shared" si="2"/>
        <v>11</v>
      </c>
      <c r="V16" s="3">
        <f t="shared" si="2"/>
        <v>11</v>
      </c>
      <c r="W16" s="3">
        <f t="shared" si="2"/>
        <v>11</v>
      </c>
      <c r="X16" s="3">
        <f t="shared" si="2"/>
        <v>11</v>
      </c>
      <c r="Y16" s="3">
        <f t="shared" si="2"/>
        <v>11</v>
      </c>
      <c r="Z16" s="3">
        <f t="shared" si="2"/>
        <v>11</v>
      </c>
      <c r="AA16" s="33">
        <v>24</v>
      </c>
      <c r="AB16" s="3">
        <f t="shared" si="2"/>
        <v>24</v>
      </c>
      <c r="AC16" s="3">
        <f t="shared" si="2"/>
        <v>24</v>
      </c>
      <c r="AD16" s="3">
        <f t="shared" si="2"/>
        <v>24</v>
      </c>
      <c r="AE16" s="3">
        <f t="shared" si="2"/>
        <v>24</v>
      </c>
      <c r="AF16" s="3">
        <f t="shared" si="2"/>
        <v>24</v>
      </c>
      <c r="AG16" s="3">
        <f t="shared" si="2"/>
        <v>24</v>
      </c>
      <c r="AH16" s="3">
        <f t="shared" si="2"/>
        <v>24</v>
      </c>
      <c r="AI16" s="3">
        <f t="shared" si="2"/>
        <v>24</v>
      </c>
      <c r="AJ16" s="3">
        <f t="shared" si="2"/>
        <v>24</v>
      </c>
      <c r="AK16" s="3">
        <f t="shared" si="2"/>
        <v>24</v>
      </c>
      <c r="AL16" s="3">
        <f t="shared" si="2"/>
        <v>24</v>
      </c>
      <c r="AM16" t="s">
        <v>64</v>
      </c>
    </row>
    <row r="17" spans="1:39" x14ac:dyDescent="0.25">
      <c r="A17" t="s">
        <v>68</v>
      </c>
      <c r="B17" s="153">
        <f t="shared" si="3"/>
        <v>0</v>
      </c>
      <c r="C17" s="33"/>
      <c r="D17" s="3">
        <f t="shared" si="4"/>
        <v>0</v>
      </c>
      <c r="E17" s="3">
        <f t="shared" si="4"/>
        <v>0</v>
      </c>
      <c r="F17" s="3">
        <f t="shared" si="4"/>
        <v>0</v>
      </c>
      <c r="G17" s="33">
        <v>29</v>
      </c>
      <c r="H17" s="3">
        <f t="shared" si="4"/>
        <v>29</v>
      </c>
      <c r="I17" s="3">
        <v>29</v>
      </c>
      <c r="J17" s="3">
        <f t="shared" si="4"/>
        <v>29</v>
      </c>
      <c r="K17" s="3">
        <f t="shared" si="4"/>
        <v>29</v>
      </c>
      <c r="L17" s="3">
        <f t="shared" si="4"/>
        <v>29</v>
      </c>
      <c r="M17" s="3">
        <f t="shared" si="4"/>
        <v>29</v>
      </c>
      <c r="N17" s="3">
        <f t="shared" si="4"/>
        <v>29</v>
      </c>
      <c r="O17" s="3">
        <f t="shared" si="4"/>
        <v>29</v>
      </c>
      <c r="P17" s="3">
        <f t="shared" si="2"/>
        <v>29</v>
      </c>
      <c r="Q17" s="3">
        <f t="shared" si="2"/>
        <v>29</v>
      </c>
      <c r="R17" s="3">
        <f t="shared" si="2"/>
        <v>29</v>
      </c>
      <c r="S17" s="3">
        <f t="shared" si="2"/>
        <v>29</v>
      </c>
      <c r="T17" s="3">
        <f t="shared" si="2"/>
        <v>29</v>
      </c>
      <c r="U17" s="3">
        <f t="shared" si="2"/>
        <v>29</v>
      </c>
      <c r="V17" s="3">
        <f t="shared" si="2"/>
        <v>29</v>
      </c>
      <c r="W17" s="3">
        <f t="shared" si="2"/>
        <v>29</v>
      </c>
      <c r="X17" s="3">
        <f t="shared" si="2"/>
        <v>29</v>
      </c>
      <c r="Y17" s="3">
        <f t="shared" si="2"/>
        <v>29</v>
      </c>
      <c r="Z17" s="3">
        <f t="shared" si="2"/>
        <v>29</v>
      </c>
      <c r="AA17" s="33">
        <v>43</v>
      </c>
      <c r="AB17" s="3">
        <f t="shared" si="2"/>
        <v>43</v>
      </c>
      <c r="AC17" s="3">
        <f t="shared" si="2"/>
        <v>43</v>
      </c>
      <c r="AD17" s="3">
        <f t="shared" si="2"/>
        <v>43</v>
      </c>
      <c r="AE17" s="3">
        <f t="shared" si="2"/>
        <v>43</v>
      </c>
      <c r="AF17" s="3">
        <f t="shared" si="2"/>
        <v>43</v>
      </c>
      <c r="AG17" s="3">
        <f t="shared" si="2"/>
        <v>43</v>
      </c>
      <c r="AH17" s="3">
        <f t="shared" si="2"/>
        <v>43</v>
      </c>
      <c r="AI17" s="3">
        <f t="shared" si="2"/>
        <v>43</v>
      </c>
      <c r="AJ17" s="3">
        <f t="shared" si="2"/>
        <v>43</v>
      </c>
      <c r="AK17" s="3">
        <f t="shared" si="2"/>
        <v>43</v>
      </c>
      <c r="AL17" s="3">
        <f t="shared" si="2"/>
        <v>43</v>
      </c>
      <c r="AM17" t="s">
        <v>64</v>
      </c>
    </row>
    <row r="18" spans="1:39" x14ac:dyDescent="0.25">
      <c r="A18" t="s">
        <v>69</v>
      </c>
      <c r="B18" s="153">
        <f t="shared" si="3"/>
        <v>0</v>
      </c>
      <c r="C18" s="3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64</v>
      </c>
    </row>
    <row r="21" spans="1:39" x14ac:dyDescent="0.25">
      <c r="A21" t="str">
        <f>A14</f>
        <v>Tier 1</v>
      </c>
      <c r="B21" s="154">
        <f>C21</f>
        <v>1.6400999999999999</v>
      </c>
      <c r="C21" s="34">
        <v>1.6400999999999999</v>
      </c>
      <c r="D21" s="8">
        <f t="shared" ref="D21:H24" si="6">C21</f>
        <v>1.6400999999999999</v>
      </c>
      <c r="E21" s="8">
        <f t="shared" si="6"/>
        <v>1.6400999999999999</v>
      </c>
      <c r="F21" s="8">
        <f t="shared" si="6"/>
        <v>1.6400999999999999</v>
      </c>
      <c r="G21" s="34">
        <v>0.41959999999999997</v>
      </c>
      <c r="H21" s="8">
        <f t="shared" si="6"/>
        <v>0.41959999999999997</v>
      </c>
      <c r="I21" s="8">
        <f t="shared" ref="I21:I24" si="7">H21</f>
        <v>0.41959999999999997</v>
      </c>
      <c r="J21" s="8">
        <f t="shared" ref="J21:J24" si="8">I21</f>
        <v>0.41959999999999997</v>
      </c>
      <c r="K21" s="8">
        <f t="shared" ref="K21:K24" si="9">J21</f>
        <v>0.41959999999999997</v>
      </c>
      <c r="L21" s="8">
        <f t="shared" ref="L21:L24" si="10">K21</f>
        <v>0.41959999999999997</v>
      </c>
      <c r="M21" s="8">
        <f t="shared" ref="M21:M24" si="11">L21</f>
        <v>0.41959999999999997</v>
      </c>
      <c r="N21" s="8">
        <f t="shared" ref="N21:N24" si="12">M21</f>
        <v>0.41959999999999997</v>
      </c>
      <c r="O21" s="34">
        <f>[3]NVR_RD!AH76</f>
        <v>0.56578934847731599</v>
      </c>
      <c r="P21" s="8">
        <f t="shared" ref="P21:AE24" si="13">O21</f>
        <v>0.56578934847731599</v>
      </c>
      <c r="Q21" s="8">
        <f t="shared" si="13"/>
        <v>0.56578934847731599</v>
      </c>
      <c r="R21" s="8">
        <f t="shared" si="13"/>
        <v>0.56578934847731599</v>
      </c>
      <c r="S21" s="8">
        <f t="shared" si="13"/>
        <v>0.56578934847731599</v>
      </c>
      <c r="T21" s="8">
        <f t="shared" si="13"/>
        <v>0.56578934847731599</v>
      </c>
      <c r="U21" s="8">
        <f t="shared" si="13"/>
        <v>0.56578934847731599</v>
      </c>
      <c r="V21" s="8">
        <f t="shared" si="13"/>
        <v>0.56578934847731599</v>
      </c>
      <c r="W21" s="8">
        <f t="shared" si="13"/>
        <v>0.56578934847731599</v>
      </c>
      <c r="X21" s="8">
        <f t="shared" si="13"/>
        <v>0.56578934847731599</v>
      </c>
      <c r="Y21" s="8">
        <f t="shared" si="13"/>
        <v>0.56578934847731599</v>
      </c>
      <c r="Z21" s="8">
        <f t="shared" si="13"/>
        <v>0.56578934847731599</v>
      </c>
      <c r="AA21" s="34">
        <f>[4]NVR_RD!U76</f>
        <v>0.61860000000000004</v>
      </c>
      <c r="AB21" s="8">
        <f t="shared" si="13"/>
        <v>0.61860000000000004</v>
      </c>
      <c r="AC21" s="8">
        <f t="shared" si="13"/>
        <v>0.61860000000000004</v>
      </c>
      <c r="AD21" s="8">
        <f t="shared" si="13"/>
        <v>0.61860000000000004</v>
      </c>
      <c r="AE21" s="8">
        <f t="shared" si="13"/>
        <v>0.61860000000000004</v>
      </c>
      <c r="AF21" s="8">
        <f t="shared" ref="AB21:AL24" si="14">AE21</f>
        <v>0.61860000000000004</v>
      </c>
      <c r="AG21" s="8">
        <f t="shared" si="14"/>
        <v>0.61860000000000004</v>
      </c>
      <c r="AH21" s="8">
        <f t="shared" si="14"/>
        <v>0.61860000000000004</v>
      </c>
      <c r="AI21" s="8">
        <f t="shared" si="14"/>
        <v>0.61860000000000004</v>
      </c>
      <c r="AJ21" s="8">
        <f t="shared" si="14"/>
        <v>0.61860000000000004</v>
      </c>
      <c r="AK21" s="8">
        <f t="shared" si="14"/>
        <v>0.61860000000000004</v>
      </c>
      <c r="AL21" s="8">
        <f t="shared" si="14"/>
        <v>0.61860000000000004</v>
      </c>
      <c r="AM21" t="s">
        <v>64</v>
      </c>
    </row>
    <row r="22" spans="1:39" x14ac:dyDescent="0.25">
      <c r="A22" t="str">
        <f t="shared" ref="A22:A25" si="15">A15</f>
        <v>Tier 2</v>
      </c>
      <c r="B22" s="154">
        <f t="shared" ref="B22:B24" si="16">C22</f>
        <v>2.0501</v>
      </c>
      <c r="C22" s="34">
        <v>2.0501</v>
      </c>
      <c r="D22" s="8">
        <f>C22</f>
        <v>2.0501</v>
      </c>
      <c r="E22" s="8">
        <f t="shared" si="6"/>
        <v>2.0501</v>
      </c>
      <c r="F22" s="8">
        <f t="shared" si="6"/>
        <v>2.0501</v>
      </c>
      <c r="G22" s="34">
        <v>2.0062000000000002</v>
      </c>
      <c r="H22" s="8">
        <f t="shared" si="6"/>
        <v>2.0062000000000002</v>
      </c>
      <c r="I22" s="8">
        <f t="shared" si="7"/>
        <v>2.0062000000000002</v>
      </c>
      <c r="J22" s="8">
        <f t="shared" si="8"/>
        <v>2.0062000000000002</v>
      </c>
      <c r="K22" s="8">
        <f t="shared" si="9"/>
        <v>2.0062000000000002</v>
      </c>
      <c r="L22" s="8">
        <f t="shared" si="10"/>
        <v>2.0062000000000002</v>
      </c>
      <c r="M22" s="8">
        <f t="shared" si="11"/>
        <v>2.0062000000000002</v>
      </c>
      <c r="N22" s="8">
        <f t="shared" si="12"/>
        <v>2.0062000000000002</v>
      </c>
      <c r="O22" s="34">
        <f>[3]NVR_RD!AH77</f>
        <v>1.8857893484773158</v>
      </c>
      <c r="P22" s="8">
        <f t="shared" si="13"/>
        <v>1.8857893484773158</v>
      </c>
      <c r="Q22" s="8">
        <f t="shared" si="13"/>
        <v>1.8857893484773158</v>
      </c>
      <c r="R22" s="8">
        <f t="shared" si="13"/>
        <v>1.8857893484773158</v>
      </c>
      <c r="S22" s="8">
        <f t="shared" si="13"/>
        <v>1.8857893484773158</v>
      </c>
      <c r="T22" s="8">
        <f t="shared" si="13"/>
        <v>1.8857893484773158</v>
      </c>
      <c r="U22" s="8">
        <f t="shared" si="13"/>
        <v>1.8857893484773158</v>
      </c>
      <c r="V22" s="8">
        <f t="shared" si="13"/>
        <v>1.8857893484773158</v>
      </c>
      <c r="W22" s="8">
        <f t="shared" si="13"/>
        <v>1.8857893484773158</v>
      </c>
      <c r="X22" s="8">
        <f t="shared" si="13"/>
        <v>1.8857893484773158</v>
      </c>
      <c r="Y22" s="8">
        <f t="shared" si="13"/>
        <v>1.8857893484773158</v>
      </c>
      <c r="Z22" s="8">
        <f t="shared" si="13"/>
        <v>1.8857893484773158</v>
      </c>
      <c r="AA22" s="34">
        <f>[4]NVR_RD!U77</f>
        <v>2.4744999999999999</v>
      </c>
      <c r="AB22" s="8">
        <f t="shared" si="14"/>
        <v>2.4744999999999999</v>
      </c>
      <c r="AC22" s="8">
        <f t="shared" si="14"/>
        <v>2.4744999999999999</v>
      </c>
      <c r="AD22" s="8">
        <f t="shared" si="14"/>
        <v>2.4744999999999999</v>
      </c>
      <c r="AE22" s="8">
        <f t="shared" si="14"/>
        <v>2.4744999999999999</v>
      </c>
      <c r="AF22" s="8">
        <f t="shared" si="14"/>
        <v>2.4744999999999999</v>
      </c>
      <c r="AG22" s="8">
        <f t="shared" si="14"/>
        <v>2.4744999999999999</v>
      </c>
      <c r="AH22" s="8">
        <f t="shared" si="14"/>
        <v>2.4744999999999999</v>
      </c>
      <c r="AI22" s="8">
        <f t="shared" si="14"/>
        <v>2.4744999999999999</v>
      </c>
      <c r="AJ22" s="8">
        <f t="shared" si="14"/>
        <v>2.4744999999999999</v>
      </c>
      <c r="AK22" s="8">
        <f t="shared" si="14"/>
        <v>2.4744999999999999</v>
      </c>
      <c r="AL22" s="8">
        <f t="shared" si="14"/>
        <v>2.4744999999999999</v>
      </c>
      <c r="AM22" t="s">
        <v>64</v>
      </c>
    </row>
    <row r="23" spans="1:39" x14ac:dyDescent="0.25">
      <c r="A23" t="str">
        <f t="shared" si="15"/>
        <v>Tier 3</v>
      </c>
      <c r="B23" s="154">
        <f t="shared" si="16"/>
        <v>3.0751999999999997</v>
      </c>
      <c r="C23" s="34">
        <v>3.0751999999999997</v>
      </c>
      <c r="D23" s="8">
        <f>C23</f>
        <v>3.0751999999999997</v>
      </c>
      <c r="E23" s="8">
        <f t="shared" si="6"/>
        <v>3.0751999999999997</v>
      </c>
      <c r="F23" s="8">
        <f t="shared" si="6"/>
        <v>3.0751999999999997</v>
      </c>
      <c r="G23" s="34">
        <v>2.5350999999999999</v>
      </c>
      <c r="H23" s="8">
        <f t="shared" si="6"/>
        <v>2.5350999999999999</v>
      </c>
      <c r="I23" s="8">
        <f t="shared" si="7"/>
        <v>2.5350999999999999</v>
      </c>
      <c r="J23" s="8">
        <f t="shared" si="8"/>
        <v>2.5350999999999999</v>
      </c>
      <c r="K23" s="8">
        <f t="shared" si="9"/>
        <v>2.5350999999999999</v>
      </c>
      <c r="L23" s="8">
        <f t="shared" si="10"/>
        <v>2.5350999999999999</v>
      </c>
      <c r="M23" s="8">
        <f t="shared" si="11"/>
        <v>2.5350999999999999</v>
      </c>
      <c r="N23" s="8">
        <f t="shared" si="12"/>
        <v>2.5350999999999999</v>
      </c>
      <c r="O23" s="34">
        <f>[3]NVR_RD!AH78</f>
        <v>2.3257893484773158</v>
      </c>
      <c r="P23" s="8">
        <f t="shared" si="13"/>
        <v>2.3257893484773158</v>
      </c>
      <c r="Q23" s="8">
        <f t="shared" si="13"/>
        <v>2.3257893484773158</v>
      </c>
      <c r="R23" s="8">
        <f t="shared" si="13"/>
        <v>2.3257893484773158</v>
      </c>
      <c r="S23" s="8">
        <f t="shared" si="13"/>
        <v>2.3257893484773158</v>
      </c>
      <c r="T23" s="8">
        <f t="shared" si="13"/>
        <v>2.3257893484773158</v>
      </c>
      <c r="U23" s="8">
        <f t="shared" si="13"/>
        <v>2.3257893484773158</v>
      </c>
      <c r="V23" s="8">
        <f t="shared" si="13"/>
        <v>2.3257893484773158</v>
      </c>
      <c r="W23" s="8">
        <f t="shared" si="13"/>
        <v>2.3257893484773158</v>
      </c>
      <c r="X23" s="8">
        <f t="shared" si="13"/>
        <v>2.3257893484773158</v>
      </c>
      <c r="Y23" s="8">
        <f t="shared" si="13"/>
        <v>2.3257893484773158</v>
      </c>
      <c r="Z23" s="8">
        <f t="shared" si="13"/>
        <v>2.3257893484773158</v>
      </c>
      <c r="AA23" s="34">
        <f>[4]NVR_RD!U78</f>
        <v>4.9489999999999998</v>
      </c>
      <c r="AB23" s="8">
        <f t="shared" si="14"/>
        <v>4.9489999999999998</v>
      </c>
      <c r="AC23" s="8">
        <f t="shared" si="14"/>
        <v>4.9489999999999998</v>
      </c>
      <c r="AD23" s="8">
        <f t="shared" si="14"/>
        <v>4.9489999999999998</v>
      </c>
      <c r="AE23" s="8">
        <f t="shared" si="14"/>
        <v>4.9489999999999998</v>
      </c>
      <c r="AF23" s="8">
        <f t="shared" si="14"/>
        <v>4.9489999999999998</v>
      </c>
      <c r="AG23" s="8">
        <f t="shared" si="14"/>
        <v>4.9489999999999998</v>
      </c>
      <c r="AH23" s="8">
        <f t="shared" si="14"/>
        <v>4.9489999999999998</v>
      </c>
      <c r="AI23" s="8">
        <f t="shared" si="14"/>
        <v>4.9489999999999998</v>
      </c>
      <c r="AJ23" s="8">
        <f t="shared" si="14"/>
        <v>4.9489999999999998</v>
      </c>
      <c r="AK23" s="8">
        <f t="shared" si="14"/>
        <v>4.9489999999999998</v>
      </c>
      <c r="AL23" s="8">
        <f t="shared" si="14"/>
        <v>4.9489999999999998</v>
      </c>
      <c r="AM23" t="s">
        <v>64</v>
      </c>
    </row>
    <row r="24" spans="1:39" x14ac:dyDescent="0.25">
      <c r="A24" t="str">
        <f t="shared" si="15"/>
        <v>Tier 4</v>
      </c>
      <c r="B24" s="154">
        <f t="shared" si="16"/>
        <v>0</v>
      </c>
      <c r="C24" s="34"/>
      <c r="D24" s="8">
        <f>C24</f>
        <v>0</v>
      </c>
      <c r="E24" s="8">
        <f t="shared" si="6"/>
        <v>0</v>
      </c>
      <c r="F24" s="8">
        <f t="shared" si="6"/>
        <v>0</v>
      </c>
      <c r="G24" s="34">
        <v>3.8572000000000002</v>
      </c>
      <c r="H24" s="8">
        <f t="shared" si="6"/>
        <v>3.8572000000000002</v>
      </c>
      <c r="I24" s="8">
        <f t="shared" si="7"/>
        <v>3.8572000000000002</v>
      </c>
      <c r="J24" s="8">
        <f t="shared" si="8"/>
        <v>3.8572000000000002</v>
      </c>
      <c r="K24" s="8">
        <f t="shared" si="9"/>
        <v>3.8572000000000002</v>
      </c>
      <c r="L24" s="8">
        <f t="shared" si="10"/>
        <v>3.8572000000000002</v>
      </c>
      <c r="M24" s="8">
        <f t="shared" si="11"/>
        <v>3.8572000000000002</v>
      </c>
      <c r="N24" s="8">
        <f t="shared" si="12"/>
        <v>3.8572000000000002</v>
      </c>
      <c r="O24" s="34">
        <f>[3]NVR_RD!AH79</f>
        <v>3.4255893484773159</v>
      </c>
      <c r="P24" s="8">
        <f t="shared" si="13"/>
        <v>3.4255893484773159</v>
      </c>
      <c r="Q24" s="8">
        <f t="shared" si="13"/>
        <v>3.4255893484773159</v>
      </c>
      <c r="R24" s="8">
        <f t="shared" si="13"/>
        <v>3.4255893484773159</v>
      </c>
      <c r="S24" s="8">
        <f t="shared" si="13"/>
        <v>3.4255893484773159</v>
      </c>
      <c r="T24" s="8">
        <f t="shared" si="13"/>
        <v>3.4255893484773159</v>
      </c>
      <c r="U24" s="8">
        <f t="shared" si="13"/>
        <v>3.4255893484773159</v>
      </c>
      <c r="V24" s="8">
        <f t="shared" si="13"/>
        <v>3.4255893484773159</v>
      </c>
      <c r="W24" s="8">
        <f t="shared" si="13"/>
        <v>3.4255893484773159</v>
      </c>
      <c r="X24" s="8">
        <f t="shared" si="13"/>
        <v>3.4255893484773159</v>
      </c>
      <c r="Y24" s="8">
        <f t="shared" si="13"/>
        <v>3.4255893484773159</v>
      </c>
      <c r="Z24" s="8">
        <f t="shared" si="13"/>
        <v>3.4255893484773159</v>
      </c>
      <c r="AA24" s="34">
        <f>[4]NVR_RD!U79</f>
        <v>9.8980999999999995</v>
      </c>
      <c r="AB24" s="8">
        <f t="shared" si="14"/>
        <v>9.8980999999999995</v>
      </c>
      <c r="AC24" s="8">
        <f t="shared" si="14"/>
        <v>9.8980999999999995</v>
      </c>
      <c r="AD24" s="8">
        <f t="shared" si="14"/>
        <v>9.8980999999999995</v>
      </c>
      <c r="AE24" s="8">
        <f t="shared" si="14"/>
        <v>9.8980999999999995</v>
      </c>
      <c r="AF24" s="8">
        <f t="shared" si="14"/>
        <v>9.8980999999999995</v>
      </c>
      <c r="AG24" s="8">
        <f t="shared" si="14"/>
        <v>9.8980999999999995</v>
      </c>
      <c r="AH24" s="8">
        <f t="shared" si="14"/>
        <v>9.8980999999999995</v>
      </c>
      <c r="AI24" s="8">
        <f t="shared" si="14"/>
        <v>9.8980999999999995</v>
      </c>
      <c r="AJ24" s="8">
        <f t="shared" si="14"/>
        <v>9.8980999999999995</v>
      </c>
      <c r="AK24" s="8">
        <f t="shared" si="14"/>
        <v>9.8980999999999995</v>
      </c>
      <c r="AL24" s="8">
        <f t="shared" si="14"/>
        <v>9.8980999999999995</v>
      </c>
      <c r="AM24" t="s">
        <v>64</v>
      </c>
    </row>
    <row r="25" spans="1:39" x14ac:dyDescent="0.25">
      <c r="A25" t="str">
        <f t="shared" si="15"/>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7">D20</f>
        <v>February 2024</v>
      </c>
      <c r="E27" s="4" t="str">
        <f t="shared" si="17"/>
        <v>March 2024</v>
      </c>
      <c r="F27" s="4" t="str">
        <f t="shared" si="17"/>
        <v>April 2024</v>
      </c>
      <c r="G27" s="4" t="str">
        <f t="shared" si="17"/>
        <v>May 2024</v>
      </c>
      <c r="H27" s="4" t="str">
        <f t="shared" si="17"/>
        <v>June 2024</v>
      </c>
      <c r="I27" s="4" t="str">
        <f t="shared" si="17"/>
        <v>July 2024</v>
      </c>
      <c r="J27" s="4" t="str">
        <f t="shared" si="17"/>
        <v>August 2024</v>
      </c>
      <c r="K27" s="4" t="str">
        <f t="shared" si="17"/>
        <v>September 2024</v>
      </c>
      <c r="L27" s="4" t="str">
        <f t="shared" si="17"/>
        <v>October 2024</v>
      </c>
      <c r="M27" s="4" t="str">
        <f t="shared" si="17"/>
        <v>November 2024</v>
      </c>
      <c r="N27" s="4" t="str">
        <f t="shared" si="17"/>
        <v>December 2024</v>
      </c>
      <c r="O27" s="4" t="str">
        <f t="shared" si="17"/>
        <v>January 2025</v>
      </c>
      <c r="P27" s="4" t="str">
        <f t="shared" si="17"/>
        <v>February 2025</v>
      </c>
      <c r="Q27" s="4" t="str">
        <f t="shared" si="17"/>
        <v>March 2025</v>
      </c>
      <c r="R27" s="4" t="str">
        <f t="shared" si="17"/>
        <v>April 2025</v>
      </c>
      <c r="S27" s="4" t="str">
        <f t="shared" si="17"/>
        <v>May 2025</v>
      </c>
      <c r="T27" s="4" t="str">
        <f t="shared" si="17"/>
        <v>June 2025</v>
      </c>
      <c r="U27" s="4" t="str">
        <f t="shared" si="17"/>
        <v>July 2025</v>
      </c>
      <c r="V27" s="4" t="str">
        <f t="shared" si="17"/>
        <v>August 2025</v>
      </c>
      <c r="W27" s="4" t="str">
        <f t="shared" si="17"/>
        <v>September 2025</v>
      </c>
      <c r="X27" s="4" t="str">
        <f t="shared" si="17"/>
        <v>October 2025</v>
      </c>
      <c r="Y27" s="4" t="str">
        <f t="shared" si="17"/>
        <v>November 2025</v>
      </c>
      <c r="Z27" s="4" t="str">
        <f t="shared" si="17"/>
        <v>December 2025</v>
      </c>
      <c r="AA27" s="4" t="str">
        <f t="shared" si="17"/>
        <v>January 2026</v>
      </c>
      <c r="AB27" s="4" t="str">
        <f t="shared" si="17"/>
        <v>February 2026</v>
      </c>
      <c r="AC27" s="4" t="str">
        <f t="shared" si="17"/>
        <v>March 2026</v>
      </c>
      <c r="AD27" s="4" t="str">
        <f t="shared" si="17"/>
        <v>April 2026</v>
      </c>
      <c r="AE27" s="4" t="str">
        <f t="shared" si="17"/>
        <v>May 2026</v>
      </c>
      <c r="AF27" s="4" t="str">
        <f t="shared" si="17"/>
        <v>June 2026</v>
      </c>
      <c r="AG27" s="4" t="str">
        <f t="shared" si="17"/>
        <v>July 2026</v>
      </c>
      <c r="AH27" s="4" t="str">
        <f t="shared" si="17"/>
        <v>August 2026</v>
      </c>
      <c r="AI27" s="4" t="str">
        <f t="shared" si="17"/>
        <v>September 2026</v>
      </c>
      <c r="AJ27" s="4" t="str">
        <f t="shared" si="17"/>
        <v>October 2026</v>
      </c>
      <c r="AK27" s="4" t="str">
        <f t="shared" si="17"/>
        <v>November 2026</v>
      </c>
      <c r="AL27" s="4" t="str">
        <f t="shared" si="17"/>
        <v>December 2026</v>
      </c>
      <c r="AM27" t="s">
        <v>64</v>
      </c>
    </row>
    <row r="28" spans="1:39" x14ac:dyDescent="0.25">
      <c r="A28" s="2" t="s">
        <v>72</v>
      </c>
      <c r="B28" s="155">
        <f>C28</f>
        <v>16.899999999999999</v>
      </c>
      <c r="C28" s="35">
        <v>16.899999999999999</v>
      </c>
      <c r="D28" s="7">
        <f>+C28</f>
        <v>16.899999999999999</v>
      </c>
      <c r="E28" s="7">
        <f t="shared" ref="E28:N28" si="18">+D28</f>
        <v>16.899999999999999</v>
      </c>
      <c r="F28" s="7">
        <f t="shared" si="18"/>
        <v>16.899999999999999</v>
      </c>
      <c r="G28" s="35">
        <f>'[10]ALL DISTRICTS 5.1.24'!$M$9</f>
        <v>25.64</v>
      </c>
      <c r="H28" s="7">
        <f t="shared" si="18"/>
        <v>25.64</v>
      </c>
      <c r="I28" s="7">
        <f t="shared" si="18"/>
        <v>25.64</v>
      </c>
      <c r="J28" s="7">
        <f t="shared" si="18"/>
        <v>25.64</v>
      </c>
      <c r="K28" s="7">
        <f t="shared" si="18"/>
        <v>25.64</v>
      </c>
      <c r="L28" s="7">
        <f t="shared" si="18"/>
        <v>25.64</v>
      </c>
      <c r="M28" s="7">
        <f t="shared" si="18"/>
        <v>25.64</v>
      </c>
      <c r="N28" s="7">
        <f t="shared" si="18"/>
        <v>25.64</v>
      </c>
      <c r="O28" s="35">
        <f>[3]NVR_RD!AE56</f>
        <v>26.18</v>
      </c>
      <c r="P28" s="7">
        <f>+O28</f>
        <v>26.18</v>
      </c>
      <c r="Q28" s="7">
        <f t="shared" ref="Q28:Z28" si="19">+P28</f>
        <v>26.18</v>
      </c>
      <c r="R28" s="7">
        <f t="shared" si="19"/>
        <v>26.18</v>
      </c>
      <c r="S28" s="7">
        <f t="shared" si="19"/>
        <v>26.18</v>
      </c>
      <c r="T28" s="7">
        <f t="shared" si="19"/>
        <v>26.18</v>
      </c>
      <c r="U28" s="7">
        <f t="shared" si="19"/>
        <v>26.18</v>
      </c>
      <c r="V28" s="7">
        <f t="shared" si="19"/>
        <v>26.18</v>
      </c>
      <c r="W28" s="7">
        <f t="shared" si="19"/>
        <v>26.18</v>
      </c>
      <c r="X28" s="7">
        <f t="shared" si="19"/>
        <v>26.18</v>
      </c>
      <c r="Y28" s="7">
        <f t="shared" si="19"/>
        <v>26.18</v>
      </c>
      <c r="Z28" s="7">
        <f t="shared" si="19"/>
        <v>26.18</v>
      </c>
      <c r="AA28" s="35">
        <f>[4]NVR_RD!R56</f>
        <v>27.65</v>
      </c>
      <c r="AB28" s="7">
        <f>+AA28</f>
        <v>27.65</v>
      </c>
      <c r="AC28" s="7">
        <f t="shared" ref="AB28:AL42" si="20">+AB28</f>
        <v>27.65</v>
      </c>
      <c r="AD28" s="7">
        <f t="shared" si="20"/>
        <v>27.65</v>
      </c>
      <c r="AE28" s="7">
        <f t="shared" si="20"/>
        <v>27.65</v>
      </c>
      <c r="AF28" s="7">
        <f t="shared" si="20"/>
        <v>27.65</v>
      </c>
      <c r="AG28" s="7">
        <f t="shared" si="20"/>
        <v>27.65</v>
      </c>
      <c r="AH28" s="7">
        <f t="shared" si="20"/>
        <v>27.65</v>
      </c>
      <c r="AI28" s="7">
        <f t="shared" si="20"/>
        <v>27.65</v>
      </c>
      <c r="AJ28" s="7">
        <f t="shared" si="20"/>
        <v>27.65</v>
      </c>
      <c r="AK28" s="7">
        <f t="shared" si="20"/>
        <v>27.65</v>
      </c>
      <c r="AL28" s="7">
        <f t="shared" si="20"/>
        <v>27.65</v>
      </c>
      <c r="AM28" t="s">
        <v>64</v>
      </c>
    </row>
    <row r="29" spans="1:39" x14ac:dyDescent="0.25">
      <c r="A29" t="s">
        <v>73</v>
      </c>
      <c r="B29" s="155">
        <f t="shared" ref="B29:B42" si="21">C29</f>
        <v>17.07</v>
      </c>
      <c r="C29" s="35">
        <v>17.07</v>
      </c>
      <c r="D29" s="7">
        <f t="shared" ref="D29:N42" si="22">+C29</f>
        <v>17.07</v>
      </c>
      <c r="E29" s="7">
        <f t="shared" si="22"/>
        <v>17.07</v>
      </c>
      <c r="F29" s="7">
        <f t="shared" si="22"/>
        <v>17.07</v>
      </c>
      <c r="G29" s="35">
        <f>'[10]ALL DISTRICTS 5.1.24'!$M$10</f>
        <v>25.9</v>
      </c>
      <c r="H29" s="7">
        <f t="shared" si="22"/>
        <v>25.9</v>
      </c>
      <c r="I29" s="7">
        <f t="shared" si="22"/>
        <v>25.9</v>
      </c>
      <c r="J29" s="7">
        <f t="shared" si="22"/>
        <v>25.9</v>
      </c>
      <c r="K29" s="7">
        <f t="shared" si="22"/>
        <v>25.9</v>
      </c>
      <c r="L29" s="7">
        <f t="shared" si="22"/>
        <v>25.9</v>
      </c>
      <c r="M29" s="7">
        <f t="shared" si="22"/>
        <v>25.9</v>
      </c>
      <c r="N29" s="7">
        <f t="shared" si="22"/>
        <v>25.9</v>
      </c>
      <c r="O29" s="35">
        <f>N29</f>
        <v>25.9</v>
      </c>
      <c r="P29" s="7">
        <f t="shared" ref="P29:AE42" si="23">+O29</f>
        <v>25.9</v>
      </c>
      <c r="Q29" s="7">
        <f t="shared" si="23"/>
        <v>25.9</v>
      </c>
      <c r="R29" s="7">
        <f t="shared" si="23"/>
        <v>25.9</v>
      </c>
      <c r="S29" s="7">
        <f t="shared" si="23"/>
        <v>25.9</v>
      </c>
      <c r="T29" s="7">
        <f t="shared" si="23"/>
        <v>25.9</v>
      </c>
      <c r="U29" s="7">
        <f t="shared" si="23"/>
        <v>25.9</v>
      </c>
      <c r="V29" s="7">
        <f t="shared" si="23"/>
        <v>25.9</v>
      </c>
      <c r="W29" s="7">
        <f t="shared" si="23"/>
        <v>25.9</v>
      </c>
      <c r="X29" s="7">
        <f t="shared" si="23"/>
        <v>25.9</v>
      </c>
      <c r="Y29" s="7">
        <f t="shared" si="23"/>
        <v>25.9</v>
      </c>
      <c r="Z29" s="7">
        <f t="shared" si="23"/>
        <v>25.9</v>
      </c>
      <c r="AA29" s="35">
        <f>[4]NVR_RD!R57</f>
        <v>27.93</v>
      </c>
      <c r="AB29" s="7">
        <f t="shared" si="23"/>
        <v>27.93</v>
      </c>
      <c r="AC29" s="7">
        <f t="shared" si="23"/>
        <v>27.93</v>
      </c>
      <c r="AD29" s="7">
        <f t="shared" si="23"/>
        <v>27.93</v>
      </c>
      <c r="AE29" s="7">
        <f t="shared" si="23"/>
        <v>27.93</v>
      </c>
      <c r="AF29" s="7">
        <f t="shared" si="20"/>
        <v>27.93</v>
      </c>
      <c r="AG29" s="7">
        <f t="shared" si="20"/>
        <v>27.93</v>
      </c>
      <c r="AH29" s="7">
        <f t="shared" si="20"/>
        <v>27.93</v>
      </c>
      <c r="AI29" s="7">
        <f t="shared" si="20"/>
        <v>27.93</v>
      </c>
      <c r="AJ29" s="7">
        <f t="shared" si="20"/>
        <v>27.93</v>
      </c>
      <c r="AK29" s="7">
        <f t="shared" si="20"/>
        <v>27.93</v>
      </c>
      <c r="AL29" s="7">
        <f t="shared" si="20"/>
        <v>27.93</v>
      </c>
      <c r="AM29" t="s">
        <v>64</v>
      </c>
    </row>
    <row r="30" spans="1:39" x14ac:dyDescent="0.25">
      <c r="A30" s="2" t="s">
        <v>74</v>
      </c>
      <c r="B30" s="155">
        <f t="shared" si="21"/>
        <v>25.36</v>
      </c>
      <c r="C30" s="35">
        <v>25.36</v>
      </c>
      <c r="D30" s="7">
        <f t="shared" si="22"/>
        <v>25.36</v>
      </c>
      <c r="E30" s="7">
        <f t="shared" si="22"/>
        <v>25.36</v>
      </c>
      <c r="F30" s="7">
        <f t="shared" si="22"/>
        <v>25.36</v>
      </c>
      <c r="G30" s="35">
        <f>'[10]ALL DISTRICTS 5.1.24'!$M$11</f>
        <v>38.46</v>
      </c>
      <c r="H30" s="7">
        <f t="shared" si="22"/>
        <v>38.46</v>
      </c>
      <c r="I30" s="7">
        <f t="shared" si="22"/>
        <v>38.46</v>
      </c>
      <c r="J30" s="7">
        <f t="shared" si="22"/>
        <v>38.46</v>
      </c>
      <c r="K30" s="7">
        <f t="shared" si="22"/>
        <v>38.46</v>
      </c>
      <c r="L30" s="7">
        <f t="shared" si="22"/>
        <v>38.46</v>
      </c>
      <c r="M30" s="7">
        <f t="shared" si="22"/>
        <v>38.46</v>
      </c>
      <c r="N30" s="7">
        <f t="shared" si="22"/>
        <v>38.46</v>
      </c>
      <c r="O30" s="35">
        <f>[3]NVR_RD!AE58</f>
        <v>39.270000000000003</v>
      </c>
      <c r="P30" s="7">
        <f t="shared" si="23"/>
        <v>39.270000000000003</v>
      </c>
      <c r="Q30" s="7">
        <f t="shared" si="23"/>
        <v>39.270000000000003</v>
      </c>
      <c r="R30" s="7">
        <f t="shared" si="23"/>
        <v>39.270000000000003</v>
      </c>
      <c r="S30" s="7">
        <f t="shared" si="23"/>
        <v>39.270000000000003</v>
      </c>
      <c r="T30" s="7">
        <f t="shared" si="23"/>
        <v>39.270000000000003</v>
      </c>
      <c r="U30" s="7">
        <f t="shared" si="23"/>
        <v>39.270000000000003</v>
      </c>
      <c r="V30" s="7">
        <f t="shared" si="23"/>
        <v>39.270000000000003</v>
      </c>
      <c r="W30" s="7">
        <f t="shared" si="23"/>
        <v>39.270000000000003</v>
      </c>
      <c r="X30" s="7">
        <f t="shared" si="23"/>
        <v>39.270000000000003</v>
      </c>
      <c r="Y30" s="7">
        <f t="shared" si="23"/>
        <v>39.270000000000003</v>
      </c>
      <c r="Z30" s="7">
        <f t="shared" si="23"/>
        <v>39.270000000000003</v>
      </c>
      <c r="AA30" s="35">
        <f>[4]NVR_RD!R58</f>
        <v>41.48</v>
      </c>
      <c r="AB30" s="7">
        <f t="shared" si="20"/>
        <v>41.48</v>
      </c>
      <c r="AC30" s="7">
        <f t="shared" si="20"/>
        <v>41.48</v>
      </c>
      <c r="AD30" s="7">
        <f t="shared" si="20"/>
        <v>41.48</v>
      </c>
      <c r="AE30" s="7">
        <f t="shared" si="20"/>
        <v>41.48</v>
      </c>
      <c r="AF30" s="7">
        <f t="shared" si="20"/>
        <v>41.48</v>
      </c>
      <c r="AG30" s="7">
        <f t="shared" si="20"/>
        <v>41.48</v>
      </c>
      <c r="AH30" s="7">
        <f t="shared" si="20"/>
        <v>41.48</v>
      </c>
      <c r="AI30" s="7">
        <f t="shared" si="20"/>
        <v>41.48</v>
      </c>
      <c r="AJ30" s="7">
        <f t="shared" si="20"/>
        <v>41.48</v>
      </c>
      <c r="AK30" s="7">
        <f t="shared" si="20"/>
        <v>41.48</v>
      </c>
      <c r="AL30" s="7">
        <f t="shared" si="20"/>
        <v>41.48</v>
      </c>
      <c r="AM30" t="s">
        <v>64</v>
      </c>
    </row>
    <row r="31" spans="1:39" x14ac:dyDescent="0.25">
      <c r="A31" t="s">
        <v>75</v>
      </c>
      <c r="B31" s="155">
        <f t="shared" si="21"/>
        <v>17.920000000000002</v>
      </c>
      <c r="C31" s="35">
        <v>17.920000000000002</v>
      </c>
      <c r="D31" s="7">
        <f t="shared" si="22"/>
        <v>17.920000000000002</v>
      </c>
      <c r="E31" s="7">
        <f t="shared" si="22"/>
        <v>17.920000000000002</v>
      </c>
      <c r="F31" s="7">
        <f t="shared" si="22"/>
        <v>17.920000000000002</v>
      </c>
      <c r="G31" s="35">
        <f>'[10]ALL DISTRICTS 5.1.24'!$M$12</f>
        <v>26.41</v>
      </c>
      <c r="H31" s="7">
        <f t="shared" si="22"/>
        <v>26.41</v>
      </c>
      <c r="I31" s="7">
        <f t="shared" si="22"/>
        <v>26.41</v>
      </c>
      <c r="J31" s="7">
        <f t="shared" si="22"/>
        <v>26.41</v>
      </c>
      <c r="K31" s="7">
        <f t="shared" si="22"/>
        <v>26.41</v>
      </c>
      <c r="L31" s="7">
        <f t="shared" si="22"/>
        <v>26.41</v>
      </c>
      <c r="M31" s="7">
        <f t="shared" si="22"/>
        <v>26.41</v>
      </c>
      <c r="N31" s="7">
        <f t="shared" si="22"/>
        <v>26.41</v>
      </c>
      <c r="O31" s="35">
        <f>[3]NVR_RD!AE59</f>
        <v>26.7</v>
      </c>
      <c r="P31" s="7">
        <f t="shared" si="23"/>
        <v>26.7</v>
      </c>
      <c r="Q31" s="7">
        <f t="shared" si="23"/>
        <v>26.7</v>
      </c>
      <c r="R31" s="7">
        <f t="shared" si="23"/>
        <v>26.7</v>
      </c>
      <c r="S31" s="7">
        <f t="shared" si="23"/>
        <v>26.7</v>
      </c>
      <c r="T31" s="7">
        <f t="shared" si="23"/>
        <v>26.7</v>
      </c>
      <c r="U31" s="7">
        <f t="shared" si="23"/>
        <v>26.7</v>
      </c>
      <c r="V31" s="7">
        <f t="shared" si="23"/>
        <v>26.7</v>
      </c>
      <c r="W31" s="7">
        <f t="shared" si="23"/>
        <v>26.7</v>
      </c>
      <c r="X31" s="7">
        <f t="shared" si="23"/>
        <v>26.7</v>
      </c>
      <c r="Y31" s="7">
        <f t="shared" si="23"/>
        <v>26.7</v>
      </c>
      <c r="Z31" s="7">
        <f t="shared" si="23"/>
        <v>26.7</v>
      </c>
      <c r="AA31" s="35">
        <f>[4]NVR_RD!R59</f>
        <v>28.76</v>
      </c>
      <c r="AB31" s="7">
        <f t="shared" si="20"/>
        <v>28.76</v>
      </c>
      <c r="AC31" s="7">
        <f t="shared" si="20"/>
        <v>28.76</v>
      </c>
      <c r="AD31" s="7">
        <f t="shared" si="20"/>
        <v>28.76</v>
      </c>
      <c r="AE31" s="7">
        <f t="shared" si="20"/>
        <v>28.76</v>
      </c>
      <c r="AF31" s="7">
        <f t="shared" si="20"/>
        <v>28.76</v>
      </c>
      <c r="AG31" s="7">
        <f t="shared" si="20"/>
        <v>28.76</v>
      </c>
      <c r="AH31" s="7">
        <f t="shared" si="20"/>
        <v>28.76</v>
      </c>
      <c r="AI31" s="7">
        <f t="shared" si="20"/>
        <v>28.76</v>
      </c>
      <c r="AJ31" s="7">
        <f t="shared" si="20"/>
        <v>28.76</v>
      </c>
      <c r="AK31" s="7">
        <f t="shared" si="20"/>
        <v>28.76</v>
      </c>
      <c r="AL31" s="7">
        <f t="shared" si="20"/>
        <v>28.76</v>
      </c>
      <c r="AM31" t="s">
        <v>64</v>
      </c>
    </row>
    <row r="32" spans="1:39" x14ac:dyDescent="0.25">
      <c r="A32" s="2" t="s">
        <v>76</v>
      </c>
      <c r="B32" s="155">
        <f t="shared" si="21"/>
        <v>42.26</v>
      </c>
      <c r="C32" s="35">
        <v>42.26</v>
      </c>
      <c r="D32" s="7">
        <f t="shared" si="22"/>
        <v>42.26</v>
      </c>
      <c r="E32" s="7">
        <f t="shared" si="22"/>
        <v>42.26</v>
      </c>
      <c r="F32" s="7">
        <f t="shared" si="22"/>
        <v>42.26</v>
      </c>
      <c r="G32" s="35">
        <f>'[10]ALL DISTRICTS 5.1.24'!$M$13</f>
        <v>64.099999999999994</v>
      </c>
      <c r="H32" s="7">
        <f t="shared" si="22"/>
        <v>64.099999999999994</v>
      </c>
      <c r="I32" s="7">
        <f t="shared" si="22"/>
        <v>64.099999999999994</v>
      </c>
      <c r="J32" s="7">
        <f t="shared" si="22"/>
        <v>64.099999999999994</v>
      </c>
      <c r="K32" s="7">
        <f t="shared" si="22"/>
        <v>64.099999999999994</v>
      </c>
      <c r="L32" s="7">
        <f t="shared" si="22"/>
        <v>64.099999999999994</v>
      </c>
      <c r="M32" s="7">
        <f t="shared" si="22"/>
        <v>64.099999999999994</v>
      </c>
      <c r="N32" s="7">
        <f t="shared" si="22"/>
        <v>64.099999999999994</v>
      </c>
      <c r="O32" s="35">
        <f>[3]NVR_RD!AE60</f>
        <v>65.45</v>
      </c>
      <c r="P32" s="7">
        <f t="shared" si="23"/>
        <v>65.45</v>
      </c>
      <c r="Q32" s="7">
        <f t="shared" si="23"/>
        <v>65.45</v>
      </c>
      <c r="R32" s="7">
        <f t="shared" si="23"/>
        <v>65.45</v>
      </c>
      <c r="S32" s="7">
        <f t="shared" si="23"/>
        <v>65.45</v>
      </c>
      <c r="T32" s="7">
        <f t="shared" si="23"/>
        <v>65.45</v>
      </c>
      <c r="U32" s="7">
        <f t="shared" si="23"/>
        <v>65.45</v>
      </c>
      <c r="V32" s="7">
        <f t="shared" si="23"/>
        <v>65.45</v>
      </c>
      <c r="W32" s="7">
        <f t="shared" si="23"/>
        <v>65.45</v>
      </c>
      <c r="X32" s="7">
        <f t="shared" si="23"/>
        <v>65.45</v>
      </c>
      <c r="Y32" s="7">
        <f t="shared" si="23"/>
        <v>65.45</v>
      </c>
      <c r="Z32" s="7">
        <f t="shared" si="23"/>
        <v>65.45</v>
      </c>
      <c r="AA32" s="35">
        <f>[4]NVR_RD!R60</f>
        <v>69.13</v>
      </c>
      <c r="AB32" s="7">
        <f t="shared" si="20"/>
        <v>69.13</v>
      </c>
      <c r="AC32" s="7">
        <f t="shared" si="20"/>
        <v>69.13</v>
      </c>
      <c r="AD32" s="7">
        <f t="shared" si="20"/>
        <v>69.13</v>
      </c>
      <c r="AE32" s="7">
        <f t="shared" si="20"/>
        <v>69.13</v>
      </c>
      <c r="AF32" s="7">
        <f t="shared" si="20"/>
        <v>69.13</v>
      </c>
      <c r="AG32" s="7">
        <f t="shared" si="20"/>
        <v>69.13</v>
      </c>
      <c r="AH32" s="7">
        <f t="shared" si="20"/>
        <v>69.13</v>
      </c>
      <c r="AI32" s="7">
        <f t="shared" si="20"/>
        <v>69.13</v>
      </c>
      <c r="AJ32" s="7">
        <f t="shared" si="20"/>
        <v>69.13</v>
      </c>
      <c r="AK32" s="7">
        <f t="shared" si="20"/>
        <v>69.13</v>
      </c>
      <c r="AL32" s="7">
        <f t="shared" si="20"/>
        <v>69.13</v>
      </c>
      <c r="AM32" t="s">
        <v>64</v>
      </c>
    </row>
    <row r="33" spans="1:40" x14ac:dyDescent="0.25">
      <c r="A33" s="2" t="s">
        <v>77</v>
      </c>
      <c r="B33" s="155">
        <f t="shared" si="21"/>
        <v>84.5</v>
      </c>
      <c r="C33" s="35">
        <v>84.5</v>
      </c>
      <c r="D33" s="7">
        <f t="shared" si="22"/>
        <v>84.5</v>
      </c>
      <c r="E33" s="7">
        <f t="shared" si="22"/>
        <v>84.5</v>
      </c>
      <c r="F33" s="7">
        <f t="shared" si="22"/>
        <v>84.5</v>
      </c>
      <c r="G33" s="35">
        <f>'[10]ALL DISTRICTS 5.1.24'!$M$14</f>
        <v>128.19999999999999</v>
      </c>
      <c r="H33" s="7">
        <f t="shared" si="22"/>
        <v>128.19999999999999</v>
      </c>
      <c r="I33" s="7">
        <f t="shared" si="22"/>
        <v>128.19999999999999</v>
      </c>
      <c r="J33" s="7">
        <f t="shared" si="22"/>
        <v>128.19999999999999</v>
      </c>
      <c r="K33" s="7">
        <f t="shared" si="22"/>
        <v>128.19999999999999</v>
      </c>
      <c r="L33" s="7">
        <f t="shared" si="22"/>
        <v>128.19999999999999</v>
      </c>
      <c r="M33" s="7">
        <f t="shared" si="22"/>
        <v>128.19999999999999</v>
      </c>
      <c r="N33" s="7">
        <f t="shared" si="22"/>
        <v>128.19999999999999</v>
      </c>
      <c r="O33" s="35">
        <f>[3]NVR_RD!AE61</f>
        <v>130.9</v>
      </c>
      <c r="P33" s="7">
        <f t="shared" si="23"/>
        <v>130.9</v>
      </c>
      <c r="Q33" s="7">
        <f t="shared" si="23"/>
        <v>130.9</v>
      </c>
      <c r="R33" s="7">
        <f t="shared" si="23"/>
        <v>130.9</v>
      </c>
      <c r="S33" s="7">
        <f t="shared" si="23"/>
        <v>130.9</v>
      </c>
      <c r="T33" s="7">
        <f t="shared" si="23"/>
        <v>130.9</v>
      </c>
      <c r="U33" s="7">
        <f t="shared" si="23"/>
        <v>130.9</v>
      </c>
      <c r="V33" s="7">
        <f t="shared" si="23"/>
        <v>130.9</v>
      </c>
      <c r="W33" s="7">
        <f t="shared" si="23"/>
        <v>130.9</v>
      </c>
      <c r="X33" s="7">
        <f t="shared" si="23"/>
        <v>130.9</v>
      </c>
      <c r="Y33" s="7">
        <f t="shared" si="23"/>
        <v>130.9</v>
      </c>
      <c r="Z33" s="7">
        <f t="shared" si="23"/>
        <v>130.9</v>
      </c>
      <c r="AA33" s="35">
        <f>[4]NVR_RD!R61</f>
        <v>138.26</v>
      </c>
      <c r="AB33" s="7">
        <f t="shared" si="20"/>
        <v>138.26</v>
      </c>
      <c r="AC33" s="7">
        <f t="shared" si="20"/>
        <v>138.26</v>
      </c>
      <c r="AD33" s="7">
        <f t="shared" si="20"/>
        <v>138.26</v>
      </c>
      <c r="AE33" s="7">
        <f t="shared" si="20"/>
        <v>138.26</v>
      </c>
      <c r="AF33" s="7">
        <f t="shared" si="20"/>
        <v>138.26</v>
      </c>
      <c r="AG33" s="7">
        <f t="shared" si="20"/>
        <v>138.26</v>
      </c>
      <c r="AH33" s="7">
        <f t="shared" si="20"/>
        <v>138.26</v>
      </c>
      <c r="AI33" s="7">
        <f t="shared" si="20"/>
        <v>138.26</v>
      </c>
      <c r="AJ33" s="7">
        <f t="shared" si="20"/>
        <v>138.26</v>
      </c>
      <c r="AK33" s="7">
        <f t="shared" si="20"/>
        <v>138.26</v>
      </c>
      <c r="AL33" s="7">
        <f t="shared" si="20"/>
        <v>138.26</v>
      </c>
      <c r="AM33" t="s">
        <v>64</v>
      </c>
    </row>
    <row r="34" spans="1:40" x14ac:dyDescent="0.25">
      <c r="A34" t="s">
        <v>78</v>
      </c>
      <c r="B34" s="155">
        <f t="shared" si="21"/>
        <v>0</v>
      </c>
      <c r="C34" s="35">
        <v>0</v>
      </c>
      <c r="D34" s="7">
        <f t="shared" si="22"/>
        <v>0</v>
      </c>
      <c r="E34" s="7">
        <f t="shared" si="22"/>
        <v>0</v>
      </c>
      <c r="F34" s="7">
        <f t="shared" si="22"/>
        <v>0</v>
      </c>
      <c r="G34" s="35">
        <f>'[10]ALL DISTRICTS 5.1.24'!$M$15</f>
        <v>0</v>
      </c>
      <c r="H34" s="7">
        <f t="shared" si="22"/>
        <v>0</v>
      </c>
      <c r="I34" s="7">
        <f t="shared" si="22"/>
        <v>0</v>
      </c>
      <c r="J34" s="7">
        <f t="shared" si="22"/>
        <v>0</v>
      </c>
      <c r="K34" s="7">
        <f t="shared" si="22"/>
        <v>0</v>
      </c>
      <c r="L34" s="7">
        <f t="shared" si="22"/>
        <v>0</v>
      </c>
      <c r="M34" s="7">
        <f t="shared" si="22"/>
        <v>0</v>
      </c>
      <c r="N34" s="7">
        <f t="shared" si="22"/>
        <v>0</v>
      </c>
      <c r="O34" s="35">
        <f>[3]NVR_RD!AE62</f>
        <v>0</v>
      </c>
      <c r="P34" s="7">
        <f t="shared" si="23"/>
        <v>0</v>
      </c>
      <c r="Q34" s="7">
        <f t="shared" si="23"/>
        <v>0</v>
      </c>
      <c r="R34" s="7">
        <f t="shared" si="23"/>
        <v>0</v>
      </c>
      <c r="S34" s="7">
        <f t="shared" si="23"/>
        <v>0</v>
      </c>
      <c r="T34" s="7">
        <f t="shared" si="23"/>
        <v>0</v>
      </c>
      <c r="U34" s="7">
        <f t="shared" si="23"/>
        <v>0</v>
      </c>
      <c r="V34" s="7">
        <f t="shared" si="23"/>
        <v>0</v>
      </c>
      <c r="W34" s="7">
        <f t="shared" si="23"/>
        <v>0</v>
      </c>
      <c r="X34" s="7">
        <f t="shared" si="23"/>
        <v>0</v>
      </c>
      <c r="Y34" s="7">
        <f t="shared" si="23"/>
        <v>0</v>
      </c>
      <c r="Z34" s="7">
        <f t="shared" si="23"/>
        <v>0</v>
      </c>
      <c r="AA34" s="35">
        <f>[4]NVR_RD!R62</f>
        <v>0</v>
      </c>
      <c r="AB34" s="7">
        <f t="shared" si="20"/>
        <v>0</v>
      </c>
      <c r="AC34" s="7">
        <f t="shared" si="20"/>
        <v>0</v>
      </c>
      <c r="AD34" s="7">
        <f t="shared" si="20"/>
        <v>0</v>
      </c>
      <c r="AE34" s="7">
        <f t="shared" si="20"/>
        <v>0</v>
      </c>
      <c r="AF34" s="7">
        <f t="shared" si="20"/>
        <v>0</v>
      </c>
      <c r="AG34" s="7">
        <f t="shared" si="20"/>
        <v>0</v>
      </c>
      <c r="AH34" s="7">
        <f t="shared" si="20"/>
        <v>0</v>
      </c>
      <c r="AI34" s="7">
        <f t="shared" si="20"/>
        <v>0</v>
      </c>
      <c r="AJ34" s="7">
        <f t="shared" si="20"/>
        <v>0</v>
      </c>
      <c r="AK34" s="7">
        <f t="shared" si="20"/>
        <v>0</v>
      </c>
      <c r="AL34" s="7">
        <f t="shared" si="20"/>
        <v>0</v>
      </c>
      <c r="AM34" t="s">
        <v>64</v>
      </c>
    </row>
    <row r="35" spans="1:40" x14ac:dyDescent="0.25">
      <c r="A35" s="2" t="s">
        <v>79</v>
      </c>
      <c r="B35" s="155">
        <f t="shared" si="21"/>
        <v>135.19999999999999</v>
      </c>
      <c r="C35" s="35">
        <v>135.19999999999999</v>
      </c>
      <c r="D35" s="7">
        <f t="shared" si="22"/>
        <v>135.19999999999999</v>
      </c>
      <c r="E35" s="7">
        <f t="shared" si="22"/>
        <v>135.19999999999999</v>
      </c>
      <c r="F35" s="7">
        <f t="shared" si="22"/>
        <v>135.19999999999999</v>
      </c>
      <c r="G35" s="35">
        <f>'[10]ALL DISTRICTS 5.1.24'!$M$16</f>
        <v>205.12</v>
      </c>
      <c r="H35" s="7">
        <f t="shared" si="22"/>
        <v>205.12</v>
      </c>
      <c r="I35" s="7">
        <f t="shared" si="22"/>
        <v>205.12</v>
      </c>
      <c r="J35" s="7">
        <f t="shared" si="22"/>
        <v>205.12</v>
      </c>
      <c r="K35" s="7">
        <f t="shared" si="22"/>
        <v>205.12</v>
      </c>
      <c r="L35" s="7">
        <f t="shared" si="22"/>
        <v>205.12</v>
      </c>
      <c r="M35" s="7">
        <f t="shared" si="22"/>
        <v>205.12</v>
      </c>
      <c r="N35" s="7">
        <f t="shared" si="22"/>
        <v>205.12</v>
      </c>
      <c r="O35" s="35">
        <f>[3]NVR_RD!AE63</f>
        <v>209.44</v>
      </c>
      <c r="P35" s="7">
        <f t="shared" si="23"/>
        <v>209.44</v>
      </c>
      <c r="Q35" s="7">
        <f t="shared" si="23"/>
        <v>209.44</v>
      </c>
      <c r="R35" s="7">
        <f t="shared" si="23"/>
        <v>209.44</v>
      </c>
      <c r="S35" s="7">
        <f t="shared" si="23"/>
        <v>209.44</v>
      </c>
      <c r="T35" s="7">
        <f t="shared" si="23"/>
        <v>209.44</v>
      </c>
      <c r="U35" s="7">
        <f t="shared" si="23"/>
        <v>209.44</v>
      </c>
      <c r="V35" s="7">
        <f t="shared" si="23"/>
        <v>209.44</v>
      </c>
      <c r="W35" s="7">
        <f t="shared" si="23"/>
        <v>209.44</v>
      </c>
      <c r="X35" s="7">
        <f t="shared" si="23"/>
        <v>209.44</v>
      </c>
      <c r="Y35" s="7">
        <f t="shared" si="23"/>
        <v>209.44</v>
      </c>
      <c r="Z35" s="7">
        <f t="shared" si="23"/>
        <v>209.44</v>
      </c>
      <c r="AA35" s="35">
        <f>[4]NVR_RD!R63</f>
        <v>221.22</v>
      </c>
      <c r="AB35" s="7">
        <f t="shared" si="20"/>
        <v>221.22</v>
      </c>
      <c r="AC35" s="7">
        <f t="shared" si="20"/>
        <v>221.22</v>
      </c>
      <c r="AD35" s="7">
        <f t="shared" si="20"/>
        <v>221.22</v>
      </c>
      <c r="AE35" s="7">
        <f t="shared" si="20"/>
        <v>221.22</v>
      </c>
      <c r="AF35" s="7">
        <f t="shared" si="20"/>
        <v>221.22</v>
      </c>
      <c r="AG35" s="7">
        <f t="shared" si="20"/>
        <v>221.22</v>
      </c>
      <c r="AH35" s="7">
        <f t="shared" si="20"/>
        <v>221.22</v>
      </c>
      <c r="AI35" s="7">
        <f t="shared" si="20"/>
        <v>221.22</v>
      </c>
      <c r="AJ35" s="7">
        <f t="shared" si="20"/>
        <v>221.22</v>
      </c>
      <c r="AK35" s="7">
        <f t="shared" si="20"/>
        <v>221.22</v>
      </c>
      <c r="AL35" s="7">
        <f t="shared" si="20"/>
        <v>221.22</v>
      </c>
      <c r="AM35" t="s">
        <v>64</v>
      </c>
    </row>
    <row r="36" spans="1:40" x14ac:dyDescent="0.25">
      <c r="A36" s="2" t="s">
        <v>80</v>
      </c>
      <c r="B36" s="155">
        <f t="shared" si="21"/>
        <v>253.5</v>
      </c>
      <c r="C36" s="35">
        <v>253.5</v>
      </c>
      <c r="D36" s="7">
        <f t="shared" si="22"/>
        <v>253.5</v>
      </c>
      <c r="E36" s="7">
        <f t="shared" si="22"/>
        <v>253.5</v>
      </c>
      <c r="F36" s="7">
        <f t="shared" si="22"/>
        <v>253.5</v>
      </c>
      <c r="G36" s="35">
        <f>'[10]ALL DISTRICTS 5.1.24'!$M$17</f>
        <v>384.6</v>
      </c>
      <c r="H36" s="7">
        <f t="shared" si="22"/>
        <v>384.6</v>
      </c>
      <c r="I36" s="7">
        <f t="shared" si="22"/>
        <v>384.6</v>
      </c>
      <c r="J36" s="7">
        <f t="shared" si="22"/>
        <v>384.6</v>
      </c>
      <c r="K36" s="7">
        <f t="shared" si="22"/>
        <v>384.6</v>
      </c>
      <c r="L36" s="7">
        <f t="shared" si="22"/>
        <v>384.6</v>
      </c>
      <c r="M36" s="7">
        <f t="shared" si="22"/>
        <v>384.6</v>
      </c>
      <c r="N36" s="7">
        <f t="shared" si="22"/>
        <v>384.6</v>
      </c>
      <c r="O36" s="35">
        <f>[3]NVR_RD!AE64</f>
        <v>392.7</v>
      </c>
      <c r="P36" s="7">
        <f t="shared" si="23"/>
        <v>392.7</v>
      </c>
      <c r="Q36" s="7">
        <f t="shared" si="23"/>
        <v>392.7</v>
      </c>
      <c r="R36" s="7">
        <f t="shared" si="23"/>
        <v>392.7</v>
      </c>
      <c r="S36" s="7">
        <f t="shared" si="23"/>
        <v>392.7</v>
      </c>
      <c r="T36" s="7">
        <f t="shared" si="23"/>
        <v>392.7</v>
      </c>
      <c r="U36" s="7">
        <f t="shared" si="23"/>
        <v>392.7</v>
      </c>
      <c r="V36" s="7">
        <f t="shared" si="23"/>
        <v>392.7</v>
      </c>
      <c r="W36" s="7">
        <f t="shared" si="23"/>
        <v>392.7</v>
      </c>
      <c r="X36" s="7">
        <f t="shared" si="23"/>
        <v>392.7</v>
      </c>
      <c r="Y36" s="7">
        <f t="shared" si="23"/>
        <v>392.7</v>
      </c>
      <c r="Z36" s="7">
        <f t="shared" si="23"/>
        <v>392.7</v>
      </c>
      <c r="AA36" s="35">
        <f>[4]NVR_RD!R64</f>
        <v>414.78</v>
      </c>
      <c r="AB36" s="7">
        <f t="shared" si="20"/>
        <v>414.78</v>
      </c>
      <c r="AC36" s="7">
        <f t="shared" si="20"/>
        <v>414.78</v>
      </c>
      <c r="AD36" s="7">
        <f t="shared" si="20"/>
        <v>414.78</v>
      </c>
      <c r="AE36" s="7">
        <f t="shared" si="20"/>
        <v>414.78</v>
      </c>
      <c r="AF36" s="7">
        <f t="shared" si="20"/>
        <v>414.78</v>
      </c>
      <c r="AG36" s="7">
        <f t="shared" si="20"/>
        <v>414.78</v>
      </c>
      <c r="AH36" s="7">
        <f t="shared" si="20"/>
        <v>414.78</v>
      </c>
      <c r="AI36" s="7">
        <f t="shared" si="20"/>
        <v>414.78</v>
      </c>
      <c r="AJ36" s="7">
        <f t="shared" si="20"/>
        <v>414.78</v>
      </c>
      <c r="AK36" s="7">
        <f t="shared" si="20"/>
        <v>414.78</v>
      </c>
      <c r="AL36" s="7">
        <f t="shared" si="20"/>
        <v>414.78</v>
      </c>
      <c r="AM36" t="s">
        <v>64</v>
      </c>
    </row>
    <row r="37" spans="1:40" x14ac:dyDescent="0.25">
      <c r="A37" s="2" t="s">
        <v>81</v>
      </c>
      <c r="B37" s="155">
        <f t="shared" si="21"/>
        <v>422.5</v>
      </c>
      <c r="C37" s="35">
        <v>422.5</v>
      </c>
      <c r="D37" s="7">
        <f t="shared" si="22"/>
        <v>422.5</v>
      </c>
      <c r="E37" s="7">
        <f t="shared" si="22"/>
        <v>422.5</v>
      </c>
      <c r="F37" s="7">
        <f t="shared" si="22"/>
        <v>422.5</v>
      </c>
      <c r="G37" s="35">
        <f>'[10]ALL DISTRICTS 5.1.24'!$M$18</f>
        <v>641</v>
      </c>
      <c r="H37" s="7">
        <f t="shared" si="22"/>
        <v>641</v>
      </c>
      <c r="I37" s="7">
        <f t="shared" si="22"/>
        <v>641</v>
      </c>
      <c r="J37" s="7">
        <f t="shared" si="22"/>
        <v>641</v>
      </c>
      <c r="K37" s="7">
        <f t="shared" si="22"/>
        <v>641</v>
      </c>
      <c r="L37" s="7">
        <f t="shared" si="22"/>
        <v>641</v>
      </c>
      <c r="M37" s="7">
        <f t="shared" si="22"/>
        <v>641</v>
      </c>
      <c r="N37" s="7">
        <f t="shared" si="22"/>
        <v>641</v>
      </c>
      <c r="O37" s="35">
        <f>[3]NVR_RD!AE65</f>
        <v>654.5</v>
      </c>
      <c r="P37" s="7">
        <f t="shared" si="23"/>
        <v>654.5</v>
      </c>
      <c r="Q37" s="7">
        <f t="shared" si="23"/>
        <v>654.5</v>
      </c>
      <c r="R37" s="7">
        <f t="shared" si="23"/>
        <v>654.5</v>
      </c>
      <c r="S37" s="7">
        <f t="shared" si="23"/>
        <v>654.5</v>
      </c>
      <c r="T37" s="7">
        <f t="shared" si="23"/>
        <v>654.5</v>
      </c>
      <c r="U37" s="7">
        <f t="shared" si="23"/>
        <v>654.5</v>
      </c>
      <c r="V37" s="7">
        <f t="shared" si="23"/>
        <v>654.5</v>
      </c>
      <c r="W37" s="7">
        <f t="shared" si="23"/>
        <v>654.5</v>
      </c>
      <c r="X37" s="7">
        <f t="shared" si="23"/>
        <v>654.5</v>
      </c>
      <c r="Y37" s="7">
        <f t="shared" si="23"/>
        <v>654.5</v>
      </c>
      <c r="Z37" s="7">
        <f t="shared" si="23"/>
        <v>654.5</v>
      </c>
      <c r="AA37" s="35">
        <f>[4]NVR_RD!R65</f>
        <v>691.3</v>
      </c>
      <c r="AB37" s="7">
        <f t="shared" si="20"/>
        <v>691.3</v>
      </c>
      <c r="AC37" s="7">
        <f t="shared" si="20"/>
        <v>691.3</v>
      </c>
      <c r="AD37" s="7">
        <f t="shared" si="20"/>
        <v>691.3</v>
      </c>
      <c r="AE37" s="7">
        <f t="shared" si="20"/>
        <v>691.3</v>
      </c>
      <c r="AF37" s="7">
        <f t="shared" si="20"/>
        <v>691.3</v>
      </c>
      <c r="AG37" s="7">
        <f t="shared" si="20"/>
        <v>691.3</v>
      </c>
      <c r="AH37" s="7">
        <f t="shared" si="20"/>
        <v>691.3</v>
      </c>
      <c r="AI37" s="7">
        <f t="shared" si="20"/>
        <v>691.3</v>
      </c>
      <c r="AJ37" s="7">
        <f t="shared" si="20"/>
        <v>691.3</v>
      </c>
      <c r="AK37" s="7">
        <f t="shared" si="20"/>
        <v>691.3</v>
      </c>
      <c r="AL37" s="7">
        <f t="shared" si="20"/>
        <v>691.3</v>
      </c>
      <c r="AM37" t="s">
        <v>64</v>
      </c>
    </row>
    <row r="38" spans="1:40" x14ac:dyDescent="0.25">
      <c r="A38" s="2" t="s">
        <v>82</v>
      </c>
      <c r="B38" s="155">
        <f t="shared" si="21"/>
        <v>845</v>
      </c>
      <c r="C38" s="35">
        <v>845</v>
      </c>
      <c r="D38" s="7">
        <f t="shared" si="22"/>
        <v>845</v>
      </c>
      <c r="E38" s="7">
        <f t="shared" si="22"/>
        <v>845</v>
      </c>
      <c r="F38" s="7">
        <f t="shared" si="22"/>
        <v>845</v>
      </c>
      <c r="G38" s="35">
        <f>'[10]ALL DISTRICTS 5.1.24'!$M$19</f>
        <v>1282</v>
      </c>
      <c r="H38" s="7">
        <f t="shared" si="22"/>
        <v>1282</v>
      </c>
      <c r="I38" s="7">
        <f t="shared" si="22"/>
        <v>1282</v>
      </c>
      <c r="J38" s="7">
        <f t="shared" si="22"/>
        <v>1282</v>
      </c>
      <c r="K38" s="7">
        <f t="shared" si="22"/>
        <v>1282</v>
      </c>
      <c r="L38" s="7">
        <f t="shared" si="22"/>
        <v>1282</v>
      </c>
      <c r="M38" s="7">
        <f t="shared" si="22"/>
        <v>1282</v>
      </c>
      <c r="N38" s="7">
        <f t="shared" si="22"/>
        <v>1282</v>
      </c>
      <c r="O38" s="35">
        <f>[3]NVR_RD!AE66</f>
        <v>1309</v>
      </c>
      <c r="P38" s="7">
        <f t="shared" si="23"/>
        <v>1309</v>
      </c>
      <c r="Q38" s="7">
        <f t="shared" si="23"/>
        <v>1309</v>
      </c>
      <c r="R38" s="7">
        <f t="shared" si="23"/>
        <v>1309</v>
      </c>
      <c r="S38" s="7">
        <f t="shared" si="23"/>
        <v>1309</v>
      </c>
      <c r="T38" s="7">
        <f t="shared" si="23"/>
        <v>1309</v>
      </c>
      <c r="U38" s="7">
        <f t="shared" si="23"/>
        <v>1309</v>
      </c>
      <c r="V38" s="7">
        <f t="shared" si="23"/>
        <v>1309</v>
      </c>
      <c r="W38" s="7">
        <f t="shared" si="23"/>
        <v>1309</v>
      </c>
      <c r="X38" s="7">
        <f t="shared" si="23"/>
        <v>1309</v>
      </c>
      <c r="Y38" s="7">
        <f t="shared" si="23"/>
        <v>1309</v>
      </c>
      <c r="Z38" s="7">
        <f t="shared" si="23"/>
        <v>1309</v>
      </c>
      <c r="AA38" s="35">
        <f>[4]NVR_RD!R66</f>
        <v>1382.61</v>
      </c>
      <c r="AB38" s="7">
        <f t="shared" si="20"/>
        <v>1382.61</v>
      </c>
      <c r="AC38" s="7">
        <f t="shared" si="20"/>
        <v>1382.61</v>
      </c>
      <c r="AD38" s="7">
        <f t="shared" si="20"/>
        <v>1382.61</v>
      </c>
      <c r="AE38" s="7">
        <f t="shared" si="20"/>
        <v>1382.61</v>
      </c>
      <c r="AF38" s="7">
        <f t="shared" si="20"/>
        <v>1382.61</v>
      </c>
      <c r="AG38" s="7">
        <f t="shared" si="20"/>
        <v>1382.61</v>
      </c>
      <c r="AH38" s="7">
        <f t="shared" si="20"/>
        <v>1382.61</v>
      </c>
      <c r="AI38" s="7">
        <f t="shared" si="20"/>
        <v>1382.61</v>
      </c>
      <c r="AJ38" s="7">
        <f t="shared" si="20"/>
        <v>1382.61</v>
      </c>
      <c r="AK38" s="7">
        <f t="shared" si="20"/>
        <v>1382.61</v>
      </c>
      <c r="AL38" s="7">
        <f t="shared" si="20"/>
        <v>1382.61</v>
      </c>
      <c r="AM38" t="s">
        <v>64</v>
      </c>
    </row>
    <row r="39" spans="1:40" x14ac:dyDescent="0.25">
      <c r="A39" s="2" t="s">
        <v>83</v>
      </c>
      <c r="B39" s="155">
        <f t="shared" si="21"/>
        <v>1352</v>
      </c>
      <c r="C39" s="35">
        <v>1352</v>
      </c>
      <c r="D39" s="7">
        <f t="shared" si="22"/>
        <v>1352</v>
      </c>
      <c r="E39" s="7">
        <f t="shared" si="22"/>
        <v>1352</v>
      </c>
      <c r="F39" s="7">
        <f t="shared" si="22"/>
        <v>1352</v>
      </c>
      <c r="G39" s="35">
        <f>'[10]ALL DISTRICTS 5.1.24'!$M$20</f>
        <v>2051.1999999999998</v>
      </c>
      <c r="H39" s="7">
        <f t="shared" si="22"/>
        <v>2051.1999999999998</v>
      </c>
      <c r="I39" s="7">
        <f t="shared" si="22"/>
        <v>2051.1999999999998</v>
      </c>
      <c r="J39" s="7">
        <f t="shared" si="22"/>
        <v>2051.1999999999998</v>
      </c>
      <c r="K39" s="7">
        <f t="shared" si="22"/>
        <v>2051.1999999999998</v>
      </c>
      <c r="L39" s="7">
        <f t="shared" si="22"/>
        <v>2051.1999999999998</v>
      </c>
      <c r="M39" s="7">
        <f t="shared" si="22"/>
        <v>2051.1999999999998</v>
      </c>
      <c r="N39" s="7">
        <f t="shared" si="22"/>
        <v>2051.1999999999998</v>
      </c>
      <c r="O39" s="35">
        <f>[3]NVR_RD!AE67</f>
        <v>2094.4</v>
      </c>
      <c r="P39" s="7">
        <f t="shared" si="23"/>
        <v>2094.4</v>
      </c>
      <c r="Q39" s="7">
        <f t="shared" si="23"/>
        <v>2094.4</v>
      </c>
      <c r="R39" s="7">
        <f t="shared" si="23"/>
        <v>2094.4</v>
      </c>
      <c r="S39" s="7">
        <f t="shared" si="23"/>
        <v>2094.4</v>
      </c>
      <c r="T39" s="7">
        <f t="shared" si="23"/>
        <v>2094.4</v>
      </c>
      <c r="U39" s="7">
        <f t="shared" si="23"/>
        <v>2094.4</v>
      </c>
      <c r="V39" s="7">
        <f t="shared" si="23"/>
        <v>2094.4</v>
      </c>
      <c r="W39" s="7">
        <f t="shared" si="23"/>
        <v>2094.4</v>
      </c>
      <c r="X39" s="7">
        <f t="shared" si="23"/>
        <v>2094.4</v>
      </c>
      <c r="Y39" s="7">
        <f t="shared" si="23"/>
        <v>2094.4</v>
      </c>
      <c r="Z39" s="7">
        <f t="shared" si="23"/>
        <v>2094.4</v>
      </c>
      <c r="AA39" s="35">
        <f>[4]NVR_RD!R67</f>
        <v>2212.1799999999998</v>
      </c>
      <c r="AB39" s="7">
        <f t="shared" si="20"/>
        <v>2212.1799999999998</v>
      </c>
      <c r="AC39" s="7">
        <f t="shared" si="20"/>
        <v>2212.1799999999998</v>
      </c>
      <c r="AD39" s="7">
        <f t="shared" si="20"/>
        <v>2212.1799999999998</v>
      </c>
      <c r="AE39" s="7">
        <f t="shared" si="20"/>
        <v>2212.1799999999998</v>
      </c>
      <c r="AF39" s="7">
        <f t="shared" si="20"/>
        <v>2212.1799999999998</v>
      </c>
      <c r="AG39" s="7">
        <f t="shared" si="20"/>
        <v>2212.1799999999998</v>
      </c>
      <c r="AH39" s="7">
        <f t="shared" si="20"/>
        <v>2212.1799999999998</v>
      </c>
      <c r="AI39" s="7">
        <f t="shared" si="20"/>
        <v>2212.1799999999998</v>
      </c>
      <c r="AJ39" s="7">
        <f t="shared" si="20"/>
        <v>2212.1799999999998</v>
      </c>
      <c r="AK39" s="7">
        <f t="shared" si="20"/>
        <v>2212.1799999999998</v>
      </c>
      <c r="AL39" s="7">
        <f t="shared" si="20"/>
        <v>2212.1799999999998</v>
      </c>
      <c r="AM39" t="s">
        <v>64</v>
      </c>
    </row>
    <row r="40" spans="1:40" x14ac:dyDescent="0.25">
      <c r="A40" s="2" t="s">
        <v>84</v>
      </c>
      <c r="B40" s="155">
        <f t="shared" si="21"/>
        <v>1943.5</v>
      </c>
      <c r="C40" s="35">
        <v>1943.5</v>
      </c>
      <c r="D40" s="7">
        <f t="shared" si="22"/>
        <v>1943.5</v>
      </c>
      <c r="E40" s="7">
        <f t="shared" si="22"/>
        <v>1943.5</v>
      </c>
      <c r="F40" s="7">
        <f t="shared" si="22"/>
        <v>1943.5</v>
      </c>
      <c r="G40" s="35">
        <f>'[10]ALL DISTRICTS 5.1.24'!$M$21</f>
        <v>2948.6</v>
      </c>
      <c r="H40" s="7">
        <f t="shared" si="22"/>
        <v>2948.6</v>
      </c>
      <c r="I40" s="7">
        <f t="shared" si="22"/>
        <v>2948.6</v>
      </c>
      <c r="J40" s="7">
        <f t="shared" si="22"/>
        <v>2948.6</v>
      </c>
      <c r="K40" s="7">
        <f t="shared" si="22"/>
        <v>2948.6</v>
      </c>
      <c r="L40" s="7">
        <f t="shared" si="22"/>
        <v>2948.6</v>
      </c>
      <c r="M40" s="7">
        <f t="shared" si="22"/>
        <v>2948.6</v>
      </c>
      <c r="N40" s="7">
        <f t="shared" si="22"/>
        <v>2948.6</v>
      </c>
      <c r="O40" s="35">
        <f>[3]NVR_RD!AE68</f>
        <v>3010.7</v>
      </c>
      <c r="P40" s="7">
        <f t="shared" si="23"/>
        <v>3010.7</v>
      </c>
      <c r="Q40" s="7">
        <f t="shared" si="23"/>
        <v>3010.7</v>
      </c>
      <c r="R40" s="7">
        <f t="shared" si="23"/>
        <v>3010.7</v>
      </c>
      <c r="S40" s="7">
        <f t="shared" si="23"/>
        <v>3010.7</v>
      </c>
      <c r="T40" s="7">
        <f t="shared" si="23"/>
        <v>3010.7</v>
      </c>
      <c r="U40" s="7">
        <f t="shared" si="23"/>
        <v>3010.7</v>
      </c>
      <c r="V40" s="7">
        <f t="shared" si="23"/>
        <v>3010.7</v>
      </c>
      <c r="W40" s="7">
        <f t="shared" si="23"/>
        <v>3010.7</v>
      </c>
      <c r="X40" s="7">
        <f t="shared" si="23"/>
        <v>3010.7</v>
      </c>
      <c r="Y40" s="7">
        <f t="shared" si="23"/>
        <v>3010.7</v>
      </c>
      <c r="Z40" s="7">
        <f t="shared" si="23"/>
        <v>3010.7</v>
      </c>
      <c r="AA40" s="35">
        <f>[4]NVR_RD!R68</f>
        <v>3180</v>
      </c>
      <c r="AB40" s="7">
        <f t="shared" si="20"/>
        <v>3180</v>
      </c>
      <c r="AC40" s="7">
        <f t="shared" si="20"/>
        <v>3180</v>
      </c>
      <c r="AD40" s="7">
        <f t="shared" si="20"/>
        <v>3180</v>
      </c>
      <c r="AE40" s="7">
        <f t="shared" si="20"/>
        <v>3180</v>
      </c>
      <c r="AF40" s="7">
        <f t="shared" si="20"/>
        <v>3180</v>
      </c>
      <c r="AG40" s="7">
        <f t="shared" si="20"/>
        <v>3180</v>
      </c>
      <c r="AH40" s="7">
        <f t="shared" si="20"/>
        <v>3180</v>
      </c>
      <c r="AI40" s="7">
        <f t="shared" si="20"/>
        <v>3180</v>
      </c>
      <c r="AJ40" s="7">
        <f t="shared" si="20"/>
        <v>3180</v>
      </c>
      <c r="AK40" s="7">
        <f t="shared" si="20"/>
        <v>3180</v>
      </c>
      <c r="AL40" s="7">
        <f t="shared" si="20"/>
        <v>3180</v>
      </c>
      <c r="AM40" t="s">
        <v>64</v>
      </c>
    </row>
    <row r="41" spans="1:40" x14ac:dyDescent="0.25">
      <c r="A41" s="2" t="s">
        <v>85</v>
      </c>
      <c r="B41" s="155">
        <f t="shared" si="21"/>
        <v>2788.5</v>
      </c>
      <c r="C41" s="35">
        <v>2788.5</v>
      </c>
      <c r="D41" s="7">
        <f t="shared" si="22"/>
        <v>2788.5</v>
      </c>
      <c r="E41" s="7">
        <f t="shared" si="22"/>
        <v>2788.5</v>
      </c>
      <c r="F41" s="7">
        <f t="shared" si="22"/>
        <v>2788.5</v>
      </c>
      <c r="G41" s="35">
        <f>'[10]ALL DISTRICTS 5.1.24'!$M$22</f>
        <v>4230.6000000000004</v>
      </c>
      <c r="H41" s="7">
        <f t="shared" si="22"/>
        <v>4230.6000000000004</v>
      </c>
      <c r="I41" s="7">
        <f t="shared" si="22"/>
        <v>4230.6000000000004</v>
      </c>
      <c r="J41" s="7">
        <f t="shared" si="22"/>
        <v>4230.6000000000004</v>
      </c>
      <c r="K41" s="7">
        <f t="shared" si="22"/>
        <v>4230.6000000000004</v>
      </c>
      <c r="L41" s="7">
        <f t="shared" si="22"/>
        <v>4230.6000000000004</v>
      </c>
      <c r="M41" s="7">
        <f t="shared" si="22"/>
        <v>4230.6000000000004</v>
      </c>
      <c r="N41" s="7">
        <f t="shared" si="22"/>
        <v>4230.6000000000004</v>
      </c>
      <c r="O41" s="35">
        <f>[3]NVR_RD!AE69</f>
        <v>4319.7</v>
      </c>
      <c r="P41" s="7">
        <f t="shared" si="23"/>
        <v>4319.7</v>
      </c>
      <c r="Q41" s="7">
        <f t="shared" si="23"/>
        <v>4319.7</v>
      </c>
      <c r="R41" s="7">
        <f t="shared" si="23"/>
        <v>4319.7</v>
      </c>
      <c r="S41" s="7">
        <f t="shared" si="23"/>
        <v>4319.7</v>
      </c>
      <c r="T41" s="7">
        <f t="shared" si="23"/>
        <v>4319.7</v>
      </c>
      <c r="U41" s="7">
        <f t="shared" si="23"/>
        <v>4319.7</v>
      </c>
      <c r="V41" s="7">
        <f t="shared" si="23"/>
        <v>4319.7</v>
      </c>
      <c r="W41" s="7">
        <f t="shared" si="23"/>
        <v>4319.7</v>
      </c>
      <c r="X41" s="7">
        <f t="shared" si="23"/>
        <v>4319.7</v>
      </c>
      <c r="Y41" s="7">
        <f t="shared" si="23"/>
        <v>4319.7</v>
      </c>
      <c r="Z41" s="7">
        <f t="shared" si="23"/>
        <v>4319.7</v>
      </c>
      <c r="AA41" s="35">
        <f>[4]NVR_RD!R69</f>
        <v>4562.6099999999997</v>
      </c>
      <c r="AB41" s="7">
        <f t="shared" si="20"/>
        <v>4562.6099999999997</v>
      </c>
      <c r="AC41" s="7">
        <f t="shared" si="20"/>
        <v>4562.6099999999997</v>
      </c>
      <c r="AD41" s="7">
        <f t="shared" si="20"/>
        <v>4562.6099999999997</v>
      </c>
      <c r="AE41" s="7">
        <f t="shared" si="20"/>
        <v>4562.6099999999997</v>
      </c>
      <c r="AF41" s="7">
        <f t="shared" si="20"/>
        <v>4562.6099999999997</v>
      </c>
      <c r="AG41" s="7">
        <f t="shared" si="20"/>
        <v>4562.6099999999997</v>
      </c>
      <c r="AH41" s="7">
        <f t="shared" si="20"/>
        <v>4562.6099999999997</v>
      </c>
      <c r="AI41" s="7">
        <f t="shared" si="20"/>
        <v>4562.6099999999997</v>
      </c>
      <c r="AJ41" s="7">
        <f t="shared" si="20"/>
        <v>4562.6099999999997</v>
      </c>
      <c r="AK41" s="7">
        <f t="shared" si="20"/>
        <v>4562.6099999999997</v>
      </c>
      <c r="AL41" s="7">
        <f t="shared" si="20"/>
        <v>4562.6099999999997</v>
      </c>
      <c r="AM41" t="s">
        <v>64</v>
      </c>
    </row>
    <row r="42" spans="1:40" x14ac:dyDescent="0.25">
      <c r="A42" s="2" t="s">
        <v>86</v>
      </c>
      <c r="B42" s="155">
        <f t="shared" si="21"/>
        <v>3802.5</v>
      </c>
      <c r="C42" s="35">
        <v>3802.5</v>
      </c>
      <c r="D42" s="7">
        <f t="shared" si="22"/>
        <v>3802.5</v>
      </c>
      <c r="E42" s="7">
        <f t="shared" si="22"/>
        <v>3802.5</v>
      </c>
      <c r="F42" s="7">
        <f t="shared" si="22"/>
        <v>3802.5</v>
      </c>
      <c r="G42" s="35">
        <f>'[10]ALL DISTRICTS 5.1.24'!$M$23</f>
        <v>5769</v>
      </c>
      <c r="H42" s="7">
        <f t="shared" si="22"/>
        <v>5769</v>
      </c>
      <c r="I42" s="7">
        <f t="shared" si="22"/>
        <v>5769</v>
      </c>
      <c r="J42" s="7">
        <f t="shared" si="22"/>
        <v>5769</v>
      </c>
      <c r="K42" s="7">
        <f t="shared" si="22"/>
        <v>5769</v>
      </c>
      <c r="L42" s="7">
        <f t="shared" si="22"/>
        <v>5769</v>
      </c>
      <c r="M42" s="7">
        <f t="shared" si="22"/>
        <v>5769</v>
      </c>
      <c r="N42" s="7">
        <f t="shared" si="22"/>
        <v>5769</v>
      </c>
      <c r="O42" s="35">
        <f>[3]NVR_RD!AE70</f>
        <v>5890.5</v>
      </c>
      <c r="P42" s="7">
        <f t="shared" si="23"/>
        <v>5890.5</v>
      </c>
      <c r="Q42" s="7">
        <f t="shared" si="23"/>
        <v>5890.5</v>
      </c>
      <c r="R42" s="7">
        <f t="shared" si="23"/>
        <v>5890.5</v>
      </c>
      <c r="S42" s="7">
        <f t="shared" si="23"/>
        <v>5890.5</v>
      </c>
      <c r="T42" s="7">
        <f t="shared" si="23"/>
        <v>5890.5</v>
      </c>
      <c r="U42" s="7">
        <f t="shared" si="23"/>
        <v>5890.5</v>
      </c>
      <c r="V42" s="7">
        <f t="shared" si="23"/>
        <v>5890.5</v>
      </c>
      <c r="W42" s="7">
        <f t="shared" si="23"/>
        <v>5890.5</v>
      </c>
      <c r="X42" s="7">
        <f t="shared" si="23"/>
        <v>5890.5</v>
      </c>
      <c r="Y42" s="7">
        <f t="shared" si="23"/>
        <v>5890.5</v>
      </c>
      <c r="Z42" s="7">
        <f t="shared" si="23"/>
        <v>5890.5</v>
      </c>
      <c r="AA42" s="35">
        <f>[4]NVR_RD!R70</f>
        <v>6221.74</v>
      </c>
      <c r="AB42" s="7">
        <f t="shared" si="20"/>
        <v>6221.74</v>
      </c>
      <c r="AC42" s="7">
        <f t="shared" si="20"/>
        <v>6221.74</v>
      </c>
      <c r="AD42" s="7">
        <f t="shared" si="20"/>
        <v>6221.74</v>
      </c>
      <c r="AE42" s="7">
        <f t="shared" si="20"/>
        <v>6221.74</v>
      </c>
      <c r="AF42" s="7">
        <f t="shared" si="20"/>
        <v>6221.74</v>
      </c>
      <c r="AG42" s="7">
        <f t="shared" si="20"/>
        <v>6221.74</v>
      </c>
      <c r="AH42" s="7">
        <f t="shared" si="20"/>
        <v>6221.74</v>
      </c>
      <c r="AI42" s="7">
        <f t="shared" si="20"/>
        <v>6221.74</v>
      </c>
      <c r="AJ42" s="7">
        <f t="shared" si="20"/>
        <v>6221.74</v>
      </c>
      <c r="AK42" s="7">
        <f t="shared" si="20"/>
        <v>6221.74</v>
      </c>
      <c r="AL42" s="7">
        <f t="shared" si="20"/>
        <v>6221.74</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D44" s="7"/>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4">+B27</f>
        <v>January 2024</v>
      </c>
      <c r="D45" s="1" t="str">
        <f>+C27</f>
        <v>January 2024</v>
      </c>
      <c r="E45" s="1" t="str">
        <f t="shared" si="24"/>
        <v>February 2024</v>
      </c>
      <c r="F45" s="1" t="str">
        <f t="shared" si="24"/>
        <v>March 2024</v>
      </c>
      <c r="G45" s="1" t="str">
        <f t="shared" si="24"/>
        <v>April 2024</v>
      </c>
      <c r="H45" s="1" t="str">
        <f t="shared" si="24"/>
        <v>May 2024</v>
      </c>
      <c r="I45" s="1" t="str">
        <f t="shared" si="24"/>
        <v>June 2024</v>
      </c>
      <c r="J45" s="1" t="str">
        <f t="shared" si="24"/>
        <v>July 2024</v>
      </c>
      <c r="K45" s="1" t="str">
        <f t="shared" si="24"/>
        <v>August 2024</v>
      </c>
      <c r="L45" s="1" t="str">
        <f t="shared" si="24"/>
        <v>September 2024</v>
      </c>
      <c r="M45" s="1" t="str">
        <f t="shared" si="24"/>
        <v>October 2024</v>
      </c>
      <c r="N45" s="1" t="str">
        <f t="shared" si="24"/>
        <v>November 2024</v>
      </c>
      <c r="O45" s="1" t="str">
        <f t="shared" si="24"/>
        <v>December 2024</v>
      </c>
      <c r="P45" s="1" t="str">
        <f t="shared" si="24"/>
        <v>January 2025</v>
      </c>
      <c r="Q45" s="1" t="str">
        <f t="shared" si="24"/>
        <v>February 2025</v>
      </c>
      <c r="R45" s="1" t="str">
        <f t="shared" si="24"/>
        <v>March 2025</v>
      </c>
      <c r="S45" s="1" t="str">
        <f t="shared" si="24"/>
        <v>April 2025</v>
      </c>
      <c r="T45" s="1" t="str">
        <f t="shared" si="24"/>
        <v>May 2025</v>
      </c>
      <c r="U45" s="1" t="str">
        <f t="shared" si="24"/>
        <v>June 2025</v>
      </c>
      <c r="V45" s="1" t="str">
        <f t="shared" si="24"/>
        <v>July 2025</v>
      </c>
      <c r="W45" s="1" t="str">
        <f t="shared" si="24"/>
        <v>August 2025</v>
      </c>
      <c r="X45" s="1" t="str">
        <f t="shared" si="24"/>
        <v>September 2025</v>
      </c>
      <c r="Y45" s="1" t="str">
        <f t="shared" si="24"/>
        <v>October 2025</v>
      </c>
      <c r="Z45" s="1" t="str">
        <f t="shared" si="24"/>
        <v>November 2025</v>
      </c>
      <c r="AA45" s="1" t="str">
        <f t="shared" si="24"/>
        <v>December 2025</v>
      </c>
      <c r="AB45" s="1" t="str">
        <f t="shared" si="24"/>
        <v>January 2026</v>
      </c>
      <c r="AC45" s="1" t="str">
        <f t="shared" si="24"/>
        <v>February 2026</v>
      </c>
      <c r="AD45" s="1" t="str">
        <f t="shared" si="24"/>
        <v>March 2026</v>
      </c>
      <c r="AE45" s="1" t="str">
        <f t="shared" si="24"/>
        <v>April 2026</v>
      </c>
      <c r="AF45" s="1" t="str">
        <f t="shared" si="24"/>
        <v>May 2026</v>
      </c>
      <c r="AG45" s="1" t="str">
        <f t="shared" si="24"/>
        <v>June 2026</v>
      </c>
      <c r="AH45" s="1" t="str">
        <f t="shared" si="24"/>
        <v>July 2026</v>
      </c>
      <c r="AI45" s="1" t="str">
        <f t="shared" si="24"/>
        <v>August 2026</v>
      </c>
      <c r="AJ45" s="1" t="str">
        <f t="shared" si="24"/>
        <v>September 2026</v>
      </c>
      <c r="AK45" s="1" t="str">
        <f t="shared" si="24"/>
        <v>October 2026</v>
      </c>
      <c r="AL45" s="1" t="str">
        <f t="shared" si="24"/>
        <v>November 2026</v>
      </c>
      <c r="AM45" s="1" t="str">
        <f t="shared" si="24"/>
        <v>December 2026</v>
      </c>
      <c r="AN45" t="s">
        <v>64</v>
      </c>
    </row>
    <row r="46" spans="1:40" x14ac:dyDescent="0.25">
      <c r="A46" t="s">
        <v>28</v>
      </c>
      <c r="B46" t="s">
        <v>92</v>
      </c>
      <c r="C46" s="91">
        <f t="shared" ref="C46:C58" si="25">D46</f>
        <v>2.69E-2</v>
      </c>
      <c r="D46" s="92">
        <v>2.69E-2</v>
      </c>
      <c r="E46" s="91">
        <f t="shared" ref="E46:T47" si="26">D46</f>
        <v>2.69E-2</v>
      </c>
      <c r="F46" s="91">
        <f t="shared" si="26"/>
        <v>2.69E-2</v>
      </c>
      <c r="G46" s="91">
        <f t="shared" si="26"/>
        <v>2.69E-2</v>
      </c>
      <c r="H46" s="91">
        <f t="shared" si="26"/>
        <v>2.69E-2</v>
      </c>
      <c r="I46" s="91">
        <f t="shared" si="26"/>
        <v>2.69E-2</v>
      </c>
      <c r="J46" s="91">
        <f t="shared" si="26"/>
        <v>2.69E-2</v>
      </c>
      <c r="K46" s="91">
        <f t="shared" si="26"/>
        <v>2.69E-2</v>
      </c>
      <c r="L46" s="91">
        <f t="shared" si="26"/>
        <v>2.69E-2</v>
      </c>
      <c r="M46" s="91">
        <f t="shared" si="26"/>
        <v>2.69E-2</v>
      </c>
      <c r="N46" s="91">
        <f t="shared" si="26"/>
        <v>2.69E-2</v>
      </c>
      <c r="O46" s="91">
        <f t="shared" si="26"/>
        <v>2.69E-2</v>
      </c>
      <c r="P46" s="91">
        <f t="shared" si="26"/>
        <v>2.69E-2</v>
      </c>
      <c r="Q46" s="91">
        <f t="shared" si="26"/>
        <v>2.69E-2</v>
      </c>
      <c r="R46" s="91">
        <f t="shared" si="26"/>
        <v>2.69E-2</v>
      </c>
      <c r="S46" s="91">
        <f t="shared" si="26"/>
        <v>2.69E-2</v>
      </c>
      <c r="T46" s="91">
        <f t="shared" si="26"/>
        <v>2.69E-2</v>
      </c>
      <c r="U46" s="91">
        <f t="shared" ref="U46:AJ47" si="27">T46</f>
        <v>2.69E-2</v>
      </c>
      <c r="V46" s="91">
        <f t="shared" si="27"/>
        <v>2.69E-2</v>
      </c>
      <c r="W46" s="91">
        <f t="shared" si="27"/>
        <v>2.69E-2</v>
      </c>
      <c r="X46" s="91">
        <f t="shared" si="27"/>
        <v>2.69E-2</v>
      </c>
      <c r="Y46" s="91">
        <f t="shared" si="27"/>
        <v>2.69E-2</v>
      </c>
      <c r="Z46" s="91">
        <f t="shared" si="27"/>
        <v>2.69E-2</v>
      </c>
      <c r="AA46" s="91">
        <f t="shared" si="27"/>
        <v>2.69E-2</v>
      </c>
      <c r="AB46" s="91">
        <f t="shared" si="27"/>
        <v>2.69E-2</v>
      </c>
      <c r="AC46" s="91">
        <f t="shared" si="27"/>
        <v>2.69E-2</v>
      </c>
      <c r="AD46" s="91">
        <f t="shared" si="27"/>
        <v>2.69E-2</v>
      </c>
      <c r="AE46" s="91">
        <f t="shared" si="27"/>
        <v>2.69E-2</v>
      </c>
      <c r="AF46" s="91">
        <f t="shared" si="27"/>
        <v>2.69E-2</v>
      </c>
      <c r="AG46" s="91">
        <f t="shared" si="27"/>
        <v>2.69E-2</v>
      </c>
      <c r="AH46" s="91">
        <f t="shared" si="27"/>
        <v>2.69E-2</v>
      </c>
      <c r="AI46" s="91">
        <f t="shared" si="27"/>
        <v>2.69E-2</v>
      </c>
      <c r="AJ46" s="91">
        <f t="shared" si="27"/>
        <v>2.69E-2</v>
      </c>
      <c r="AK46" s="91">
        <f t="shared" ref="AK46:AM47" si="28">AJ46</f>
        <v>2.69E-2</v>
      </c>
      <c r="AL46" s="91">
        <f t="shared" si="28"/>
        <v>2.69E-2</v>
      </c>
      <c r="AM46" s="91">
        <f t="shared" si="28"/>
        <v>2.69E-2</v>
      </c>
      <c r="AN46" t="s">
        <v>64</v>
      </c>
    </row>
    <row r="47" spans="1:40" x14ac:dyDescent="0.25">
      <c r="A47" t="s">
        <v>93</v>
      </c>
      <c r="B47" t="s">
        <v>92</v>
      </c>
      <c r="C47" s="93">
        <f t="shared" si="25"/>
        <v>6.2179999999999996E-3</v>
      </c>
      <c r="D47" s="94">
        <v>6.2179999999999996E-3</v>
      </c>
      <c r="E47" s="93">
        <f t="shared" si="26"/>
        <v>6.2179999999999996E-3</v>
      </c>
      <c r="F47" s="93">
        <f t="shared" si="26"/>
        <v>6.2179999999999996E-3</v>
      </c>
      <c r="G47" s="93">
        <f t="shared" si="26"/>
        <v>6.2179999999999996E-3</v>
      </c>
      <c r="H47" s="93">
        <f t="shared" si="26"/>
        <v>6.2179999999999996E-3</v>
      </c>
      <c r="I47" s="93">
        <f t="shared" si="26"/>
        <v>6.2179999999999996E-3</v>
      </c>
      <c r="J47" s="93">
        <f t="shared" si="26"/>
        <v>6.2179999999999996E-3</v>
      </c>
      <c r="K47" s="93">
        <f t="shared" si="26"/>
        <v>6.2179999999999996E-3</v>
      </c>
      <c r="L47" s="93">
        <f t="shared" si="26"/>
        <v>6.2179999999999996E-3</v>
      </c>
      <c r="M47" s="93">
        <f t="shared" si="26"/>
        <v>6.2179999999999996E-3</v>
      </c>
      <c r="N47" s="93">
        <f t="shared" si="26"/>
        <v>6.2179999999999996E-3</v>
      </c>
      <c r="O47" s="93">
        <f t="shared" si="26"/>
        <v>6.2179999999999996E-3</v>
      </c>
      <c r="P47" s="93">
        <f t="shared" si="26"/>
        <v>6.2179999999999996E-3</v>
      </c>
      <c r="Q47" s="93">
        <f t="shared" si="26"/>
        <v>6.2179999999999996E-3</v>
      </c>
      <c r="R47" s="93">
        <f t="shared" si="26"/>
        <v>6.2179999999999996E-3</v>
      </c>
      <c r="S47" s="93">
        <f t="shared" si="26"/>
        <v>6.2179999999999996E-3</v>
      </c>
      <c r="T47" s="93">
        <f t="shared" si="26"/>
        <v>6.2179999999999996E-3</v>
      </c>
      <c r="U47" s="93">
        <f t="shared" si="27"/>
        <v>6.2179999999999996E-3</v>
      </c>
      <c r="V47" s="93">
        <f t="shared" si="27"/>
        <v>6.2179999999999996E-3</v>
      </c>
      <c r="W47" s="93">
        <f t="shared" si="27"/>
        <v>6.2179999999999996E-3</v>
      </c>
      <c r="X47" s="93">
        <f t="shared" si="27"/>
        <v>6.2179999999999996E-3</v>
      </c>
      <c r="Y47" s="93">
        <f t="shared" si="27"/>
        <v>6.2179999999999996E-3</v>
      </c>
      <c r="Z47" s="93">
        <f t="shared" si="27"/>
        <v>6.2179999999999996E-3</v>
      </c>
      <c r="AA47" s="93">
        <f t="shared" si="27"/>
        <v>6.2179999999999996E-3</v>
      </c>
      <c r="AB47" s="93">
        <f t="shared" si="27"/>
        <v>6.2179999999999996E-3</v>
      </c>
      <c r="AC47" s="93">
        <f t="shared" si="27"/>
        <v>6.2179999999999996E-3</v>
      </c>
      <c r="AD47" s="93">
        <f t="shared" si="27"/>
        <v>6.2179999999999996E-3</v>
      </c>
      <c r="AE47" s="93">
        <f t="shared" si="27"/>
        <v>6.2179999999999996E-3</v>
      </c>
      <c r="AF47" s="93">
        <f t="shared" si="27"/>
        <v>6.2179999999999996E-3</v>
      </c>
      <c r="AG47" s="93">
        <f t="shared" si="27"/>
        <v>6.2179999999999996E-3</v>
      </c>
      <c r="AH47" s="93">
        <f t="shared" si="27"/>
        <v>6.2179999999999996E-3</v>
      </c>
      <c r="AI47" s="93">
        <f t="shared" si="27"/>
        <v>6.2179999999999996E-3</v>
      </c>
      <c r="AJ47" s="93">
        <f t="shared" si="27"/>
        <v>6.2179999999999996E-3</v>
      </c>
      <c r="AK47" s="93">
        <f t="shared" si="28"/>
        <v>6.2179999999999996E-3</v>
      </c>
      <c r="AL47" s="93">
        <f t="shared" si="28"/>
        <v>6.2179999999999996E-3</v>
      </c>
      <c r="AM47" s="93">
        <f t="shared" si="28"/>
        <v>6.2179999999999996E-3</v>
      </c>
      <c r="AN47" t="s">
        <v>64</v>
      </c>
    </row>
    <row r="48" spans="1:40" x14ac:dyDescent="0.25">
      <c r="A48" t="s">
        <v>91</v>
      </c>
      <c r="B48" t="s">
        <v>94</v>
      </c>
      <c r="C48" s="154">
        <f t="shared" si="25"/>
        <v>0.22939999999999999</v>
      </c>
      <c r="D48" s="34">
        <v>0.22939999999999999</v>
      </c>
      <c r="E48" s="154">
        <f t="shared" ref="E48:T58" si="29">+D48</f>
        <v>0.22939999999999999</v>
      </c>
      <c r="F48" s="154">
        <f t="shared" si="29"/>
        <v>0.22939999999999999</v>
      </c>
      <c r="G48" s="154">
        <f t="shared" si="29"/>
        <v>0.22939999999999999</v>
      </c>
      <c r="H48" s="154">
        <f t="shared" si="29"/>
        <v>0.22939999999999999</v>
      </c>
      <c r="I48" s="34">
        <v>0</v>
      </c>
      <c r="J48" s="154">
        <f t="shared" si="29"/>
        <v>0</v>
      </c>
      <c r="K48" s="154">
        <f t="shared" si="29"/>
        <v>0</v>
      </c>
      <c r="L48" s="154">
        <f t="shared" si="29"/>
        <v>0</v>
      </c>
      <c r="M48" s="154">
        <f t="shared" si="29"/>
        <v>0</v>
      </c>
      <c r="N48" s="58">
        <f t="shared" si="29"/>
        <v>0</v>
      </c>
      <c r="O48" s="58">
        <f t="shared" si="29"/>
        <v>0</v>
      </c>
      <c r="P48" s="58">
        <v>0</v>
      </c>
      <c r="Q48" s="58">
        <f t="shared" si="29"/>
        <v>0</v>
      </c>
      <c r="R48" s="58">
        <f t="shared" si="29"/>
        <v>0</v>
      </c>
      <c r="S48" s="58">
        <f t="shared" si="29"/>
        <v>0</v>
      </c>
      <c r="T48" s="58">
        <f t="shared" si="29"/>
        <v>0</v>
      </c>
      <c r="U48" s="58">
        <f t="shared" ref="U48:AJ58" si="30">+T48</f>
        <v>0</v>
      </c>
      <c r="V48" s="58">
        <f t="shared" si="30"/>
        <v>0</v>
      </c>
      <c r="W48" s="58">
        <f t="shared" si="30"/>
        <v>0</v>
      </c>
      <c r="X48" s="58">
        <f t="shared" si="30"/>
        <v>0</v>
      </c>
      <c r="Y48" s="58">
        <f t="shared" si="30"/>
        <v>0</v>
      </c>
      <c r="Z48" s="58">
        <f t="shared" si="30"/>
        <v>0</v>
      </c>
      <c r="AA48" s="58">
        <f t="shared" si="30"/>
        <v>0</v>
      </c>
      <c r="AB48" s="58">
        <f t="shared" si="30"/>
        <v>0</v>
      </c>
      <c r="AC48" s="58">
        <f t="shared" si="30"/>
        <v>0</v>
      </c>
      <c r="AD48" s="58">
        <f t="shared" si="30"/>
        <v>0</v>
      </c>
      <c r="AE48" s="58">
        <f t="shared" si="30"/>
        <v>0</v>
      </c>
      <c r="AF48" s="58">
        <f t="shared" si="30"/>
        <v>0</v>
      </c>
      <c r="AG48" s="58">
        <f t="shared" si="30"/>
        <v>0</v>
      </c>
      <c r="AH48" s="58">
        <f t="shared" si="30"/>
        <v>0</v>
      </c>
      <c r="AI48" s="58">
        <f t="shared" si="30"/>
        <v>0</v>
      </c>
      <c r="AJ48" s="58">
        <f t="shared" si="30"/>
        <v>0</v>
      </c>
      <c r="AK48" s="58">
        <f t="shared" ref="AD48:AM58" si="31">+AJ48</f>
        <v>0</v>
      </c>
      <c r="AL48" s="58">
        <f t="shared" si="31"/>
        <v>0</v>
      </c>
      <c r="AM48" s="58">
        <f t="shared" si="31"/>
        <v>0</v>
      </c>
      <c r="AN48" t="s">
        <v>64</v>
      </c>
    </row>
    <row r="49" spans="1:40" x14ac:dyDescent="0.25">
      <c r="A49" t="s">
        <v>207</v>
      </c>
      <c r="B49" t="s">
        <v>94</v>
      </c>
      <c r="C49" s="154">
        <f t="shared" si="25"/>
        <v>0.12470000000000001</v>
      </c>
      <c r="D49" s="34">
        <v>0.12470000000000001</v>
      </c>
      <c r="E49" s="58">
        <f t="shared" si="29"/>
        <v>0.12470000000000001</v>
      </c>
      <c r="F49" s="58">
        <f t="shared" si="29"/>
        <v>0.12470000000000001</v>
      </c>
      <c r="G49" s="58">
        <f t="shared" si="29"/>
        <v>0.12470000000000001</v>
      </c>
      <c r="H49" s="58">
        <f t="shared" si="29"/>
        <v>0.12470000000000001</v>
      </c>
      <c r="I49" s="58">
        <f t="shared" si="29"/>
        <v>0.12470000000000001</v>
      </c>
      <c r="J49" s="58">
        <f t="shared" si="29"/>
        <v>0.12470000000000001</v>
      </c>
      <c r="K49" s="34">
        <v>0</v>
      </c>
      <c r="L49" s="58">
        <f t="shared" si="29"/>
        <v>0</v>
      </c>
      <c r="M49" s="58">
        <f t="shared" si="29"/>
        <v>0</v>
      </c>
      <c r="N49" s="58">
        <f t="shared" si="29"/>
        <v>0</v>
      </c>
      <c r="O49" s="58">
        <f t="shared" si="29"/>
        <v>0</v>
      </c>
      <c r="P49" s="58">
        <f t="shared" si="29"/>
        <v>0</v>
      </c>
      <c r="Q49" s="58">
        <f t="shared" si="29"/>
        <v>0</v>
      </c>
      <c r="R49" s="58">
        <f t="shared" si="29"/>
        <v>0</v>
      </c>
      <c r="S49" s="58">
        <f t="shared" si="29"/>
        <v>0</v>
      </c>
      <c r="T49" s="58">
        <f t="shared" si="29"/>
        <v>0</v>
      </c>
      <c r="U49" s="58">
        <f t="shared" si="30"/>
        <v>0</v>
      </c>
      <c r="V49" s="58">
        <f t="shared" si="30"/>
        <v>0</v>
      </c>
      <c r="W49" s="58">
        <f t="shared" si="30"/>
        <v>0</v>
      </c>
      <c r="X49" s="58">
        <f t="shared" si="30"/>
        <v>0</v>
      </c>
      <c r="Y49" s="58">
        <f t="shared" si="30"/>
        <v>0</v>
      </c>
      <c r="Z49" s="58">
        <f t="shared" si="30"/>
        <v>0</v>
      </c>
      <c r="AA49" s="58">
        <f t="shared" si="30"/>
        <v>0</v>
      </c>
      <c r="AB49" s="58">
        <f t="shared" si="30"/>
        <v>0</v>
      </c>
      <c r="AC49" s="58">
        <f t="shared" si="30"/>
        <v>0</v>
      </c>
      <c r="AD49" s="58">
        <f t="shared" si="31"/>
        <v>0</v>
      </c>
      <c r="AE49" s="58">
        <f t="shared" si="31"/>
        <v>0</v>
      </c>
      <c r="AF49" s="58">
        <f t="shared" si="31"/>
        <v>0</v>
      </c>
      <c r="AG49" s="58">
        <f t="shared" si="31"/>
        <v>0</v>
      </c>
      <c r="AH49" s="58">
        <f t="shared" si="31"/>
        <v>0</v>
      </c>
      <c r="AI49" s="58">
        <f t="shared" si="31"/>
        <v>0</v>
      </c>
      <c r="AJ49" s="58">
        <f t="shared" si="31"/>
        <v>0</v>
      </c>
      <c r="AK49" s="58">
        <f t="shared" si="31"/>
        <v>0</v>
      </c>
      <c r="AL49" s="58">
        <f t="shared" si="31"/>
        <v>0</v>
      </c>
      <c r="AM49" s="58">
        <f t="shared" si="31"/>
        <v>0</v>
      </c>
      <c r="AN49" t="s">
        <v>64</v>
      </c>
    </row>
    <row r="50" spans="1:40" x14ac:dyDescent="0.25">
      <c r="A50" t="s">
        <v>208</v>
      </c>
      <c r="B50" t="s">
        <v>90</v>
      </c>
      <c r="C50" s="154">
        <f t="shared" si="25"/>
        <v>-2.57</v>
      </c>
      <c r="D50" s="34">
        <v>-2.57</v>
      </c>
      <c r="E50" s="58">
        <f t="shared" si="29"/>
        <v>-2.57</v>
      </c>
      <c r="F50" s="58">
        <f t="shared" si="29"/>
        <v>-2.57</v>
      </c>
      <c r="G50" s="58">
        <f t="shared" si="29"/>
        <v>-2.57</v>
      </c>
      <c r="H50" s="58">
        <f t="shared" si="29"/>
        <v>-2.57</v>
      </c>
      <c r="I50" s="58">
        <f t="shared" si="29"/>
        <v>-2.57</v>
      </c>
      <c r="J50" s="58">
        <f t="shared" si="29"/>
        <v>-2.57</v>
      </c>
      <c r="K50" s="34">
        <v>0</v>
      </c>
      <c r="L50" s="58">
        <f t="shared" si="29"/>
        <v>0</v>
      </c>
      <c r="M50" s="58">
        <f t="shared" si="29"/>
        <v>0</v>
      </c>
      <c r="N50" s="58">
        <f t="shared" si="29"/>
        <v>0</v>
      </c>
      <c r="O50" s="58">
        <f t="shared" si="29"/>
        <v>0</v>
      </c>
      <c r="P50" s="58">
        <f t="shared" si="29"/>
        <v>0</v>
      </c>
      <c r="Q50" s="58">
        <f t="shared" si="29"/>
        <v>0</v>
      </c>
      <c r="R50" s="58">
        <f t="shared" si="29"/>
        <v>0</v>
      </c>
      <c r="S50" s="58">
        <f t="shared" si="29"/>
        <v>0</v>
      </c>
      <c r="T50" s="58">
        <f t="shared" si="29"/>
        <v>0</v>
      </c>
      <c r="U50" s="58">
        <f t="shared" si="30"/>
        <v>0</v>
      </c>
      <c r="V50" s="58">
        <f t="shared" si="30"/>
        <v>0</v>
      </c>
      <c r="W50" s="58">
        <f t="shared" si="30"/>
        <v>0</v>
      </c>
      <c r="X50" s="58">
        <f t="shared" si="30"/>
        <v>0</v>
      </c>
      <c r="Y50" s="58">
        <f t="shared" si="30"/>
        <v>0</v>
      </c>
      <c r="Z50" s="58">
        <f t="shared" si="30"/>
        <v>0</v>
      </c>
      <c r="AA50" s="58">
        <f t="shared" si="30"/>
        <v>0</v>
      </c>
      <c r="AB50" s="58">
        <f t="shared" si="30"/>
        <v>0</v>
      </c>
      <c r="AC50" s="58">
        <f t="shared" si="30"/>
        <v>0</v>
      </c>
      <c r="AD50" s="58">
        <f t="shared" si="31"/>
        <v>0</v>
      </c>
      <c r="AE50" s="58">
        <f t="shared" si="31"/>
        <v>0</v>
      </c>
      <c r="AF50" s="58">
        <f t="shared" si="31"/>
        <v>0</v>
      </c>
      <c r="AG50" s="58">
        <f t="shared" si="31"/>
        <v>0</v>
      </c>
      <c r="AH50" s="58">
        <f t="shared" si="31"/>
        <v>0</v>
      </c>
      <c r="AI50" s="58">
        <f t="shared" si="31"/>
        <v>0</v>
      </c>
      <c r="AJ50" s="58">
        <f t="shared" si="31"/>
        <v>0</v>
      </c>
      <c r="AK50" s="58">
        <f t="shared" si="31"/>
        <v>0</v>
      </c>
      <c r="AL50" s="58">
        <f t="shared" si="31"/>
        <v>0</v>
      </c>
      <c r="AM50" s="58">
        <f t="shared" si="31"/>
        <v>0</v>
      </c>
      <c r="AN50" t="s">
        <v>64</v>
      </c>
    </row>
    <row r="51" spans="1:40" x14ac:dyDescent="0.25">
      <c r="A51" t="s">
        <v>209</v>
      </c>
      <c r="B51" t="s">
        <v>94</v>
      </c>
      <c r="C51" s="154">
        <f t="shared" si="25"/>
        <v>0</v>
      </c>
      <c r="D51" s="34">
        <v>0</v>
      </c>
      <c r="E51" s="58">
        <f t="shared" si="29"/>
        <v>0</v>
      </c>
      <c r="F51" s="58">
        <f t="shared" si="29"/>
        <v>0</v>
      </c>
      <c r="G51" s="58">
        <f t="shared" si="29"/>
        <v>0</v>
      </c>
      <c r="H51" s="58">
        <f t="shared" si="29"/>
        <v>0</v>
      </c>
      <c r="I51" s="58">
        <f t="shared" si="29"/>
        <v>0</v>
      </c>
      <c r="J51" s="58">
        <f t="shared" si="29"/>
        <v>0</v>
      </c>
      <c r="K51" s="58">
        <f t="shared" si="29"/>
        <v>0</v>
      </c>
      <c r="L51" s="58">
        <f t="shared" si="29"/>
        <v>0</v>
      </c>
      <c r="M51" s="58">
        <f t="shared" si="29"/>
        <v>0</v>
      </c>
      <c r="N51" s="58">
        <f t="shared" si="29"/>
        <v>0</v>
      </c>
      <c r="O51" s="58">
        <f t="shared" si="29"/>
        <v>0</v>
      </c>
      <c r="P51" s="58">
        <f t="shared" si="29"/>
        <v>0</v>
      </c>
      <c r="Q51" s="58">
        <f t="shared" si="29"/>
        <v>0</v>
      </c>
      <c r="R51" s="58">
        <f t="shared" si="29"/>
        <v>0</v>
      </c>
      <c r="S51" s="58">
        <f t="shared" si="29"/>
        <v>0</v>
      </c>
      <c r="T51" s="58">
        <f t="shared" si="29"/>
        <v>0</v>
      </c>
      <c r="U51" s="58">
        <f t="shared" si="30"/>
        <v>0</v>
      </c>
      <c r="V51" s="58">
        <f t="shared" si="30"/>
        <v>0</v>
      </c>
      <c r="W51" s="58">
        <f t="shared" si="30"/>
        <v>0</v>
      </c>
      <c r="X51" s="58">
        <f t="shared" si="30"/>
        <v>0</v>
      </c>
      <c r="Y51" s="58">
        <f t="shared" si="30"/>
        <v>0</v>
      </c>
      <c r="Z51" s="58">
        <f t="shared" si="30"/>
        <v>0</v>
      </c>
      <c r="AA51" s="58">
        <f t="shared" si="30"/>
        <v>0</v>
      </c>
      <c r="AB51" s="58">
        <f t="shared" si="30"/>
        <v>0</v>
      </c>
      <c r="AC51" s="58">
        <f t="shared" si="30"/>
        <v>0</v>
      </c>
      <c r="AD51" s="58">
        <f t="shared" si="31"/>
        <v>0</v>
      </c>
      <c r="AE51" s="58">
        <f t="shared" si="31"/>
        <v>0</v>
      </c>
      <c r="AF51" s="58">
        <f t="shared" si="31"/>
        <v>0</v>
      </c>
      <c r="AG51" s="58">
        <f t="shared" si="31"/>
        <v>0</v>
      </c>
      <c r="AH51" s="58">
        <f t="shared" si="31"/>
        <v>0</v>
      </c>
      <c r="AI51" s="58">
        <f t="shared" si="31"/>
        <v>0</v>
      </c>
      <c r="AJ51" s="58">
        <f t="shared" si="31"/>
        <v>0</v>
      </c>
      <c r="AK51" s="58">
        <f t="shared" si="31"/>
        <v>0</v>
      </c>
      <c r="AL51" s="58">
        <f t="shared" si="31"/>
        <v>0</v>
      </c>
      <c r="AM51" s="58">
        <f t="shared" si="31"/>
        <v>0</v>
      </c>
      <c r="AN51" t="s">
        <v>64</v>
      </c>
    </row>
    <row r="52" spans="1:40" x14ac:dyDescent="0.25">
      <c r="A52" t="s">
        <v>236</v>
      </c>
      <c r="B52" t="s">
        <v>94</v>
      </c>
      <c r="C52" s="154">
        <f t="shared" si="25"/>
        <v>0</v>
      </c>
      <c r="D52" s="34">
        <v>0</v>
      </c>
      <c r="E52" s="58">
        <f t="shared" si="29"/>
        <v>0</v>
      </c>
      <c r="F52" s="58">
        <f t="shared" si="29"/>
        <v>0</v>
      </c>
      <c r="G52" s="58">
        <f t="shared" si="29"/>
        <v>0</v>
      </c>
      <c r="H52" s="58">
        <f t="shared" si="29"/>
        <v>0</v>
      </c>
      <c r="I52" s="58">
        <f t="shared" si="29"/>
        <v>0</v>
      </c>
      <c r="J52" s="58">
        <f t="shared" si="29"/>
        <v>0</v>
      </c>
      <c r="K52" s="58">
        <f t="shared" si="29"/>
        <v>0</v>
      </c>
      <c r="L52" s="58">
        <f t="shared" si="29"/>
        <v>0</v>
      </c>
      <c r="M52" s="34">
        <v>2.0999999999999999E-3</v>
      </c>
      <c r="N52" s="58">
        <f t="shared" si="29"/>
        <v>2.0999999999999999E-3</v>
      </c>
      <c r="O52" s="58">
        <f t="shared" si="29"/>
        <v>2.0999999999999999E-3</v>
      </c>
      <c r="P52" s="58">
        <f t="shared" si="29"/>
        <v>2.0999999999999999E-3</v>
      </c>
      <c r="Q52" s="58">
        <f t="shared" si="29"/>
        <v>2.0999999999999999E-3</v>
      </c>
      <c r="R52" s="58">
        <f t="shared" si="29"/>
        <v>2.0999999999999999E-3</v>
      </c>
      <c r="S52" s="58">
        <f t="shared" si="29"/>
        <v>2.0999999999999999E-3</v>
      </c>
      <c r="T52" s="58">
        <f t="shared" si="29"/>
        <v>2.0999999999999999E-3</v>
      </c>
      <c r="U52" s="58">
        <f t="shared" si="30"/>
        <v>2.0999999999999999E-3</v>
      </c>
      <c r="V52" s="58">
        <f t="shared" si="30"/>
        <v>2.0999999999999999E-3</v>
      </c>
      <c r="W52" s="58">
        <f t="shared" si="30"/>
        <v>2.0999999999999999E-3</v>
      </c>
      <c r="X52" s="58">
        <f t="shared" si="30"/>
        <v>2.0999999999999999E-3</v>
      </c>
      <c r="Y52" s="34">
        <v>0</v>
      </c>
      <c r="Z52" s="58">
        <f t="shared" si="30"/>
        <v>0</v>
      </c>
      <c r="AA52" s="58">
        <f t="shared" si="30"/>
        <v>0</v>
      </c>
      <c r="AB52" s="58">
        <f t="shared" si="30"/>
        <v>0</v>
      </c>
      <c r="AC52" s="58">
        <f t="shared" si="30"/>
        <v>0</v>
      </c>
      <c r="AD52" s="58">
        <f t="shared" si="31"/>
        <v>0</v>
      </c>
      <c r="AE52" s="58">
        <f t="shared" si="31"/>
        <v>0</v>
      </c>
      <c r="AF52" s="58">
        <f t="shared" si="31"/>
        <v>0</v>
      </c>
      <c r="AG52" s="58">
        <f t="shared" si="31"/>
        <v>0</v>
      </c>
      <c r="AH52" s="58">
        <f t="shared" si="31"/>
        <v>0</v>
      </c>
      <c r="AI52" s="58">
        <f t="shared" si="31"/>
        <v>0</v>
      </c>
      <c r="AJ52" s="58">
        <f t="shared" si="31"/>
        <v>0</v>
      </c>
      <c r="AK52" s="58">
        <f t="shared" si="31"/>
        <v>0</v>
      </c>
      <c r="AL52" s="58">
        <f t="shared" si="31"/>
        <v>0</v>
      </c>
      <c r="AM52" s="58">
        <f t="shared" si="31"/>
        <v>0</v>
      </c>
      <c r="AN52" t="s">
        <v>64</v>
      </c>
    </row>
    <row r="53" spans="1:40" x14ac:dyDescent="0.25">
      <c r="A53" t="s">
        <v>237</v>
      </c>
      <c r="B53" t="s">
        <v>94</v>
      </c>
      <c r="C53" s="154">
        <f t="shared" si="25"/>
        <v>0</v>
      </c>
      <c r="D53" s="34">
        <v>0</v>
      </c>
      <c r="E53" s="58">
        <f t="shared" si="29"/>
        <v>0</v>
      </c>
      <c r="F53" s="58">
        <f t="shared" si="29"/>
        <v>0</v>
      </c>
      <c r="G53" s="58">
        <f t="shared" si="29"/>
        <v>0</v>
      </c>
      <c r="H53" s="58">
        <f t="shared" si="29"/>
        <v>0</v>
      </c>
      <c r="I53" s="58">
        <f t="shared" si="29"/>
        <v>0</v>
      </c>
      <c r="J53" s="58">
        <f t="shared" si="29"/>
        <v>0</v>
      </c>
      <c r="K53" s="58">
        <f t="shared" si="29"/>
        <v>0</v>
      </c>
      <c r="L53" s="58">
        <f t="shared" si="29"/>
        <v>0</v>
      </c>
      <c r="M53" s="34">
        <v>2.5000000000000001E-3</v>
      </c>
      <c r="N53" s="58">
        <f t="shared" si="29"/>
        <v>2.5000000000000001E-3</v>
      </c>
      <c r="O53" s="58">
        <f t="shared" si="29"/>
        <v>2.5000000000000001E-3</v>
      </c>
      <c r="P53" s="58">
        <f t="shared" si="29"/>
        <v>2.5000000000000001E-3</v>
      </c>
      <c r="Q53" s="58">
        <f t="shared" si="29"/>
        <v>2.5000000000000001E-3</v>
      </c>
      <c r="R53" s="58">
        <f t="shared" si="29"/>
        <v>2.5000000000000001E-3</v>
      </c>
      <c r="S53" s="58">
        <f t="shared" si="29"/>
        <v>2.5000000000000001E-3</v>
      </c>
      <c r="T53" s="58">
        <f t="shared" si="29"/>
        <v>2.5000000000000001E-3</v>
      </c>
      <c r="U53" s="58">
        <f t="shared" si="30"/>
        <v>2.5000000000000001E-3</v>
      </c>
      <c r="V53" s="58">
        <f t="shared" si="30"/>
        <v>2.5000000000000001E-3</v>
      </c>
      <c r="W53" s="58">
        <f t="shared" si="30"/>
        <v>2.5000000000000001E-3</v>
      </c>
      <c r="X53" s="58">
        <f t="shared" si="30"/>
        <v>2.5000000000000001E-3</v>
      </c>
      <c r="Y53" s="34">
        <v>0</v>
      </c>
      <c r="Z53" s="58">
        <f t="shared" si="30"/>
        <v>0</v>
      </c>
      <c r="AA53" s="58">
        <f t="shared" si="30"/>
        <v>0</v>
      </c>
      <c r="AB53" s="58">
        <f t="shared" si="30"/>
        <v>0</v>
      </c>
      <c r="AC53" s="58">
        <f t="shared" si="30"/>
        <v>0</v>
      </c>
      <c r="AD53" s="58">
        <f t="shared" si="31"/>
        <v>0</v>
      </c>
      <c r="AE53" s="58">
        <f t="shared" si="31"/>
        <v>0</v>
      </c>
      <c r="AF53" s="58">
        <f t="shared" si="31"/>
        <v>0</v>
      </c>
      <c r="AG53" s="58">
        <f t="shared" si="31"/>
        <v>0</v>
      </c>
      <c r="AH53" s="58">
        <f t="shared" si="31"/>
        <v>0</v>
      </c>
      <c r="AI53" s="58">
        <f t="shared" si="31"/>
        <v>0</v>
      </c>
      <c r="AJ53" s="58">
        <f t="shared" si="31"/>
        <v>0</v>
      </c>
      <c r="AK53" s="58">
        <f t="shared" si="31"/>
        <v>0</v>
      </c>
      <c r="AL53" s="58">
        <f t="shared" si="31"/>
        <v>0</v>
      </c>
      <c r="AM53" s="58">
        <f t="shared" si="31"/>
        <v>0</v>
      </c>
      <c r="AN53" t="s">
        <v>64</v>
      </c>
    </row>
    <row r="54" spans="1:40" x14ac:dyDescent="0.25">
      <c r="A54" t="s">
        <v>239</v>
      </c>
      <c r="B54" t="s">
        <v>94</v>
      </c>
      <c r="C54" s="154">
        <f t="shared" si="25"/>
        <v>0</v>
      </c>
      <c r="D54" s="34">
        <v>0</v>
      </c>
      <c r="E54" s="58">
        <f t="shared" si="29"/>
        <v>0</v>
      </c>
      <c r="F54" s="58">
        <f t="shared" si="29"/>
        <v>0</v>
      </c>
      <c r="G54" s="58">
        <f t="shared" si="29"/>
        <v>0</v>
      </c>
      <c r="H54" s="58">
        <f t="shared" si="29"/>
        <v>0</v>
      </c>
      <c r="I54" s="58">
        <f t="shared" si="29"/>
        <v>0</v>
      </c>
      <c r="J54" s="58">
        <f t="shared" si="29"/>
        <v>0</v>
      </c>
      <c r="K54" s="58">
        <f t="shared" si="29"/>
        <v>0</v>
      </c>
      <c r="L54" s="58">
        <f t="shared" si="29"/>
        <v>0</v>
      </c>
      <c r="M54" s="34">
        <f>'[11]NVR-CH'!$EU$18</f>
        <v>0.17599999999999999</v>
      </c>
      <c r="N54" s="58">
        <f t="shared" si="29"/>
        <v>0.17599999999999999</v>
      </c>
      <c r="O54" s="58">
        <f t="shared" si="29"/>
        <v>0.17599999999999999</v>
      </c>
      <c r="P54" s="58">
        <f t="shared" si="29"/>
        <v>0.17599999999999999</v>
      </c>
      <c r="Q54" s="58">
        <f t="shared" si="29"/>
        <v>0.17599999999999999</v>
      </c>
      <c r="R54" s="58">
        <f t="shared" si="29"/>
        <v>0.17599999999999999</v>
      </c>
      <c r="S54" s="58">
        <f t="shared" si="29"/>
        <v>0.17599999999999999</v>
      </c>
      <c r="T54" s="58">
        <f t="shared" si="29"/>
        <v>0.17599999999999999</v>
      </c>
      <c r="U54" s="58">
        <f t="shared" si="30"/>
        <v>0.17599999999999999</v>
      </c>
      <c r="V54" s="58">
        <f t="shared" si="30"/>
        <v>0.17599999999999999</v>
      </c>
      <c r="W54" s="58">
        <f t="shared" si="30"/>
        <v>0.17599999999999999</v>
      </c>
      <c r="X54" s="58">
        <f t="shared" si="30"/>
        <v>0.17599999999999999</v>
      </c>
      <c r="Y54" s="58">
        <f t="shared" si="30"/>
        <v>0.17599999999999999</v>
      </c>
      <c r="Z54" s="58">
        <f t="shared" si="30"/>
        <v>0.17599999999999999</v>
      </c>
      <c r="AA54" s="58">
        <f t="shared" si="30"/>
        <v>0.17599999999999999</v>
      </c>
      <c r="AB54" s="58">
        <f t="shared" si="30"/>
        <v>0.17599999999999999</v>
      </c>
      <c r="AC54" s="58">
        <f t="shared" si="30"/>
        <v>0.17599999999999999</v>
      </c>
      <c r="AD54" s="58">
        <f t="shared" si="31"/>
        <v>0.17599999999999999</v>
      </c>
      <c r="AE54" s="58">
        <f t="shared" si="31"/>
        <v>0.17599999999999999</v>
      </c>
      <c r="AF54" s="58">
        <f t="shared" si="31"/>
        <v>0.17599999999999999</v>
      </c>
      <c r="AG54" s="58">
        <f t="shared" si="31"/>
        <v>0.17599999999999999</v>
      </c>
      <c r="AH54" s="58">
        <f t="shared" si="31"/>
        <v>0.17599999999999999</v>
      </c>
      <c r="AI54" s="58">
        <f t="shared" si="31"/>
        <v>0.17599999999999999</v>
      </c>
      <c r="AJ54" s="58">
        <f t="shared" si="31"/>
        <v>0.17599999999999999</v>
      </c>
      <c r="AK54" s="58">
        <f t="shared" si="31"/>
        <v>0.17599999999999999</v>
      </c>
      <c r="AL54" s="58">
        <f t="shared" si="31"/>
        <v>0.17599999999999999</v>
      </c>
      <c r="AM54" s="58">
        <f t="shared" si="31"/>
        <v>0.17599999999999999</v>
      </c>
      <c r="AN54" t="s">
        <v>64</v>
      </c>
    </row>
    <row r="55" spans="1:40" x14ac:dyDescent="0.25">
      <c r="A55" t="s">
        <v>241</v>
      </c>
      <c r="B55" t="s">
        <v>94</v>
      </c>
      <c r="C55" s="154">
        <f t="shared" si="25"/>
        <v>0</v>
      </c>
      <c r="D55" s="34">
        <v>0</v>
      </c>
      <c r="E55" s="58">
        <f t="shared" si="29"/>
        <v>0</v>
      </c>
      <c r="F55" s="58">
        <f t="shared" si="29"/>
        <v>0</v>
      </c>
      <c r="G55" s="58">
        <f t="shared" si="29"/>
        <v>0</v>
      </c>
      <c r="H55" s="58">
        <f t="shared" si="29"/>
        <v>0</v>
      </c>
      <c r="I55" s="58">
        <f t="shared" si="29"/>
        <v>0</v>
      </c>
      <c r="J55" s="58">
        <f t="shared" si="29"/>
        <v>0</v>
      </c>
      <c r="K55" s="58">
        <f t="shared" si="29"/>
        <v>0</v>
      </c>
      <c r="L55" s="58">
        <f t="shared" si="29"/>
        <v>0</v>
      </c>
      <c r="M55" s="34">
        <v>0.1195</v>
      </c>
      <c r="N55" s="58">
        <f t="shared" si="29"/>
        <v>0.1195</v>
      </c>
      <c r="O55" s="58">
        <f t="shared" si="29"/>
        <v>0.1195</v>
      </c>
      <c r="P55" s="58">
        <f t="shared" si="29"/>
        <v>0.1195</v>
      </c>
      <c r="Q55" s="58">
        <f t="shared" si="29"/>
        <v>0.1195</v>
      </c>
      <c r="R55" s="58">
        <f t="shared" si="29"/>
        <v>0.1195</v>
      </c>
      <c r="S55" s="58">
        <f t="shared" si="29"/>
        <v>0.1195</v>
      </c>
      <c r="T55" s="58">
        <f t="shared" si="29"/>
        <v>0.1195</v>
      </c>
      <c r="U55" s="58">
        <f t="shared" si="30"/>
        <v>0.1195</v>
      </c>
      <c r="V55" s="58">
        <f t="shared" si="30"/>
        <v>0.1195</v>
      </c>
      <c r="W55" s="58">
        <f t="shared" si="30"/>
        <v>0.1195</v>
      </c>
      <c r="X55" s="58">
        <f t="shared" si="30"/>
        <v>0.1195</v>
      </c>
      <c r="Y55" s="58">
        <f t="shared" si="30"/>
        <v>0.1195</v>
      </c>
      <c r="Z55" s="58">
        <f t="shared" si="30"/>
        <v>0.1195</v>
      </c>
      <c r="AA55" s="58">
        <f t="shared" si="30"/>
        <v>0.1195</v>
      </c>
      <c r="AB55" s="58">
        <f t="shared" si="30"/>
        <v>0.1195</v>
      </c>
      <c r="AC55" s="58">
        <f t="shared" si="30"/>
        <v>0.1195</v>
      </c>
      <c r="AD55" s="58">
        <f t="shared" si="31"/>
        <v>0.1195</v>
      </c>
      <c r="AE55" s="58">
        <f t="shared" si="31"/>
        <v>0.1195</v>
      </c>
      <c r="AF55" s="58">
        <f t="shared" si="31"/>
        <v>0.1195</v>
      </c>
      <c r="AG55" s="58">
        <f t="shared" si="31"/>
        <v>0.1195</v>
      </c>
      <c r="AH55" s="58">
        <f t="shared" si="31"/>
        <v>0.1195</v>
      </c>
      <c r="AI55" s="58">
        <f t="shared" si="31"/>
        <v>0.1195</v>
      </c>
      <c r="AJ55" s="58">
        <f t="shared" si="31"/>
        <v>0.1195</v>
      </c>
      <c r="AK55" s="34">
        <v>0</v>
      </c>
      <c r="AL55" s="58">
        <f t="shared" si="31"/>
        <v>0</v>
      </c>
      <c r="AM55" s="58">
        <f t="shared" si="31"/>
        <v>0</v>
      </c>
      <c r="AN55" t="s">
        <v>64</v>
      </c>
    </row>
    <row r="56" spans="1:40" x14ac:dyDescent="0.25">
      <c r="A56" t="s">
        <v>244</v>
      </c>
      <c r="B56" t="s">
        <v>94</v>
      </c>
      <c r="C56" s="154">
        <f t="shared" si="25"/>
        <v>0</v>
      </c>
      <c r="D56" s="34">
        <v>0</v>
      </c>
      <c r="E56" s="58">
        <f t="shared" si="29"/>
        <v>0</v>
      </c>
      <c r="F56" s="58">
        <f t="shared" si="29"/>
        <v>0</v>
      </c>
      <c r="G56" s="58">
        <f t="shared" si="29"/>
        <v>0</v>
      </c>
      <c r="H56" s="58">
        <f t="shared" si="29"/>
        <v>0</v>
      </c>
      <c r="I56" s="58">
        <f t="shared" si="29"/>
        <v>0</v>
      </c>
      <c r="J56" s="58">
        <f t="shared" si="29"/>
        <v>0</v>
      </c>
      <c r="K56" s="58">
        <f t="shared" si="29"/>
        <v>0</v>
      </c>
      <c r="L56" s="58">
        <f t="shared" si="29"/>
        <v>0</v>
      </c>
      <c r="M56" s="34">
        <v>2.2700000000000001E-2</v>
      </c>
      <c r="N56" s="58">
        <f t="shared" si="29"/>
        <v>2.2700000000000001E-2</v>
      </c>
      <c r="O56" s="58">
        <f t="shared" si="29"/>
        <v>2.2700000000000001E-2</v>
      </c>
      <c r="P56" s="58">
        <f t="shared" si="29"/>
        <v>2.2700000000000001E-2</v>
      </c>
      <c r="Q56" s="58">
        <f t="shared" si="29"/>
        <v>2.2700000000000001E-2</v>
      </c>
      <c r="R56" s="58">
        <f t="shared" si="29"/>
        <v>2.2700000000000001E-2</v>
      </c>
      <c r="S56" s="58">
        <f t="shared" si="29"/>
        <v>2.2700000000000001E-2</v>
      </c>
      <c r="T56" s="58">
        <f t="shared" si="29"/>
        <v>2.2700000000000001E-2</v>
      </c>
      <c r="U56" s="58">
        <f t="shared" si="30"/>
        <v>2.2700000000000001E-2</v>
      </c>
      <c r="V56" s="58">
        <f t="shared" si="30"/>
        <v>2.2700000000000001E-2</v>
      </c>
      <c r="W56" s="58">
        <f t="shared" si="30"/>
        <v>2.2700000000000001E-2</v>
      </c>
      <c r="X56" s="58">
        <f t="shared" si="30"/>
        <v>2.2700000000000001E-2</v>
      </c>
      <c r="Y56" s="34">
        <v>0</v>
      </c>
      <c r="Z56" s="58">
        <f t="shared" si="30"/>
        <v>0</v>
      </c>
      <c r="AA56" s="58">
        <f t="shared" si="30"/>
        <v>0</v>
      </c>
      <c r="AB56" s="58">
        <f t="shared" si="30"/>
        <v>0</v>
      </c>
      <c r="AC56" s="58">
        <f t="shared" si="30"/>
        <v>0</v>
      </c>
      <c r="AD56" s="58">
        <f t="shared" si="31"/>
        <v>0</v>
      </c>
      <c r="AE56" s="58">
        <f t="shared" si="31"/>
        <v>0</v>
      </c>
      <c r="AF56" s="58">
        <f t="shared" si="31"/>
        <v>0</v>
      </c>
      <c r="AG56" s="58">
        <f t="shared" si="31"/>
        <v>0</v>
      </c>
      <c r="AH56" s="58">
        <f t="shared" si="31"/>
        <v>0</v>
      </c>
      <c r="AI56" s="58">
        <f t="shared" si="31"/>
        <v>0</v>
      </c>
      <c r="AJ56" s="58">
        <f t="shared" si="31"/>
        <v>0</v>
      </c>
      <c r="AK56" s="58">
        <f t="shared" si="31"/>
        <v>0</v>
      </c>
      <c r="AL56" s="58">
        <f t="shared" si="31"/>
        <v>0</v>
      </c>
      <c r="AM56" s="58">
        <f t="shared" si="31"/>
        <v>0</v>
      </c>
      <c r="AN56" t="s">
        <v>64</v>
      </c>
    </row>
    <row r="57" spans="1:40" x14ac:dyDescent="0.25">
      <c r="A57" t="s">
        <v>95</v>
      </c>
      <c r="B57" t="s">
        <v>94</v>
      </c>
      <c r="C57" s="154">
        <f t="shared" si="25"/>
        <v>0</v>
      </c>
      <c r="D57" s="34">
        <v>0</v>
      </c>
      <c r="E57" s="58">
        <f t="shared" si="29"/>
        <v>0</v>
      </c>
      <c r="F57" s="58">
        <f t="shared" si="29"/>
        <v>0</v>
      </c>
      <c r="G57" s="58">
        <f t="shared" si="29"/>
        <v>0</v>
      </c>
      <c r="H57" s="58">
        <f t="shared" si="29"/>
        <v>0</v>
      </c>
      <c r="I57" s="58">
        <f t="shared" si="29"/>
        <v>0</v>
      </c>
      <c r="J57" s="58">
        <f t="shared" si="29"/>
        <v>0</v>
      </c>
      <c r="K57" s="58">
        <f t="shared" si="29"/>
        <v>0</v>
      </c>
      <c r="L57" s="58">
        <f t="shared" si="29"/>
        <v>0</v>
      </c>
      <c r="M57" s="58">
        <f t="shared" si="29"/>
        <v>0</v>
      </c>
      <c r="N57" s="58">
        <f t="shared" si="29"/>
        <v>0</v>
      </c>
      <c r="O57" s="58">
        <f t="shared" si="29"/>
        <v>0</v>
      </c>
      <c r="P57" s="58">
        <f t="shared" si="29"/>
        <v>0</v>
      </c>
      <c r="Q57" s="58">
        <f t="shared" si="29"/>
        <v>0</v>
      </c>
      <c r="R57" s="58">
        <f t="shared" si="29"/>
        <v>0</v>
      </c>
      <c r="S57" s="58">
        <f t="shared" si="29"/>
        <v>0</v>
      </c>
      <c r="T57" s="58">
        <f t="shared" si="29"/>
        <v>0</v>
      </c>
      <c r="U57" s="58">
        <f t="shared" si="30"/>
        <v>0</v>
      </c>
      <c r="V57" s="58">
        <f t="shared" si="30"/>
        <v>0</v>
      </c>
      <c r="W57" s="58">
        <f t="shared" si="30"/>
        <v>0</v>
      </c>
      <c r="X57" s="58">
        <f t="shared" si="30"/>
        <v>0</v>
      </c>
      <c r="Y57" s="58">
        <f t="shared" si="30"/>
        <v>0</v>
      </c>
      <c r="Z57" s="58">
        <f t="shared" si="30"/>
        <v>0</v>
      </c>
      <c r="AA57" s="58">
        <f t="shared" si="30"/>
        <v>0</v>
      </c>
      <c r="AB57" s="58">
        <f t="shared" si="30"/>
        <v>0</v>
      </c>
      <c r="AC57" s="58">
        <f t="shared" si="30"/>
        <v>0</v>
      </c>
      <c r="AD57" s="58">
        <f t="shared" si="31"/>
        <v>0</v>
      </c>
      <c r="AE57" s="58">
        <f t="shared" si="31"/>
        <v>0</v>
      </c>
      <c r="AF57" s="58">
        <f t="shared" si="31"/>
        <v>0</v>
      </c>
      <c r="AG57" s="58">
        <f t="shared" si="31"/>
        <v>0</v>
      </c>
      <c r="AH57" s="58">
        <f t="shared" si="31"/>
        <v>0</v>
      </c>
      <c r="AI57" s="58">
        <f t="shared" si="31"/>
        <v>0</v>
      </c>
      <c r="AJ57" s="58">
        <f t="shared" si="31"/>
        <v>0</v>
      </c>
      <c r="AK57" s="58">
        <f t="shared" si="31"/>
        <v>0</v>
      </c>
      <c r="AL57" s="58">
        <f t="shared" si="31"/>
        <v>0</v>
      </c>
      <c r="AM57" s="58">
        <f t="shared" si="31"/>
        <v>0</v>
      </c>
      <c r="AN57" t="s">
        <v>64</v>
      </c>
    </row>
    <row r="58" spans="1:40" x14ac:dyDescent="0.25">
      <c r="A58" t="s">
        <v>95</v>
      </c>
      <c r="B58" t="s">
        <v>94</v>
      </c>
      <c r="C58" s="154">
        <f t="shared" si="25"/>
        <v>0</v>
      </c>
      <c r="D58" s="34">
        <v>0</v>
      </c>
      <c r="E58" s="58">
        <f t="shared" si="29"/>
        <v>0</v>
      </c>
      <c r="F58" s="58">
        <f t="shared" si="29"/>
        <v>0</v>
      </c>
      <c r="G58" s="58">
        <f t="shared" si="29"/>
        <v>0</v>
      </c>
      <c r="H58" s="58">
        <f t="shared" si="29"/>
        <v>0</v>
      </c>
      <c r="I58" s="58">
        <f t="shared" si="29"/>
        <v>0</v>
      </c>
      <c r="J58" s="58">
        <f t="shared" si="29"/>
        <v>0</v>
      </c>
      <c r="K58" s="58">
        <f t="shared" si="29"/>
        <v>0</v>
      </c>
      <c r="L58" s="58">
        <f t="shared" si="29"/>
        <v>0</v>
      </c>
      <c r="M58" s="58">
        <f t="shared" si="29"/>
        <v>0</v>
      </c>
      <c r="N58" s="58">
        <f t="shared" si="29"/>
        <v>0</v>
      </c>
      <c r="O58" s="58">
        <f t="shared" si="29"/>
        <v>0</v>
      </c>
      <c r="P58" s="58">
        <f t="shared" si="29"/>
        <v>0</v>
      </c>
      <c r="Q58" s="58">
        <f t="shared" si="29"/>
        <v>0</v>
      </c>
      <c r="R58" s="58">
        <f t="shared" si="29"/>
        <v>0</v>
      </c>
      <c r="S58" s="58">
        <f t="shared" si="29"/>
        <v>0</v>
      </c>
      <c r="T58" s="58">
        <f t="shared" si="29"/>
        <v>0</v>
      </c>
      <c r="U58" s="58">
        <f t="shared" si="30"/>
        <v>0</v>
      </c>
      <c r="V58" s="58">
        <f t="shared" si="30"/>
        <v>0</v>
      </c>
      <c r="W58" s="58">
        <f t="shared" si="30"/>
        <v>0</v>
      </c>
      <c r="X58" s="58">
        <f t="shared" si="30"/>
        <v>0</v>
      </c>
      <c r="Y58" s="58">
        <f t="shared" si="30"/>
        <v>0</v>
      </c>
      <c r="Z58" s="58">
        <f t="shared" si="30"/>
        <v>0</v>
      </c>
      <c r="AA58" s="58">
        <f t="shared" si="30"/>
        <v>0</v>
      </c>
      <c r="AB58" s="58">
        <f t="shared" si="30"/>
        <v>0</v>
      </c>
      <c r="AC58" s="58">
        <f t="shared" si="30"/>
        <v>0</v>
      </c>
      <c r="AD58" s="58">
        <f t="shared" si="31"/>
        <v>0</v>
      </c>
      <c r="AE58" s="58">
        <f t="shared" si="31"/>
        <v>0</v>
      </c>
      <c r="AF58" s="58">
        <f t="shared" si="31"/>
        <v>0</v>
      </c>
      <c r="AG58" s="58">
        <f t="shared" si="31"/>
        <v>0</v>
      </c>
      <c r="AH58" s="58">
        <f t="shared" si="31"/>
        <v>0</v>
      </c>
      <c r="AI58" s="58">
        <f t="shared" si="31"/>
        <v>0</v>
      </c>
      <c r="AJ58" s="58">
        <f t="shared" si="31"/>
        <v>0</v>
      </c>
      <c r="AK58" s="58">
        <f t="shared" si="31"/>
        <v>0</v>
      </c>
      <c r="AL58" s="58">
        <f t="shared" si="31"/>
        <v>0</v>
      </c>
      <c r="AM58" s="58">
        <f t="shared" si="31"/>
        <v>0</v>
      </c>
      <c r="AN58" t="s">
        <v>64</v>
      </c>
    </row>
    <row r="59" spans="1:40" x14ac:dyDescent="0.25">
      <c r="C59" s="8"/>
      <c r="O59" s="156"/>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2">+C45</f>
        <v>January 2024</v>
      </c>
      <c r="D61" s="5" t="str">
        <f t="shared" si="32"/>
        <v>January 2024</v>
      </c>
      <c r="E61" s="5" t="str">
        <f t="shared" si="32"/>
        <v>February 2024</v>
      </c>
      <c r="F61" s="5" t="str">
        <f t="shared" si="32"/>
        <v>March 2024</v>
      </c>
      <c r="G61" s="5" t="str">
        <f t="shared" si="32"/>
        <v>April 2024</v>
      </c>
      <c r="H61" s="5" t="str">
        <f t="shared" si="32"/>
        <v>May 2024</v>
      </c>
      <c r="I61" s="5" t="str">
        <f t="shared" si="32"/>
        <v>June 2024</v>
      </c>
      <c r="J61" s="5" t="str">
        <f t="shared" si="32"/>
        <v>July 2024</v>
      </c>
      <c r="K61" s="5" t="str">
        <f t="shared" si="32"/>
        <v>August 2024</v>
      </c>
      <c r="L61" s="5" t="str">
        <f t="shared" si="32"/>
        <v>September 2024</v>
      </c>
      <c r="M61" s="5" t="str">
        <f t="shared" si="32"/>
        <v>October 2024</v>
      </c>
      <c r="N61" s="5" t="str">
        <f t="shared" si="32"/>
        <v>November 2024</v>
      </c>
      <c r="O61" s="5" t="str">
        <f t="shared" si="32"/>
        <v>December 2024</v>
      </c>
      <c r="P61" s="5" t="str">
        <f t="shared" si="32"/>
        <v>January 2025</v>
      </c>
      <c r="Q61" s="5" t="str">
        <f t="shared" si="32"/>
        <v>February 2025</v>
      </c>
      <c r="R61" s="5" t="str">
        <f t="shared" si="32"/>
        <v>March 2025</v>
      </c>
      <c r="S61" s="5" t="str">
        <f t="shared" si="32"/>
        <v>April 2025</v>
      </c>
      <c r="T61" s="5" t="str">
        <f t="shared" si="32"/>
        <v>May 2025</v>
      </c>
      <c r="U61" s="5" t="str">
        <f t="shared" si="32"/>
        <v>June 2025</v>
      </c>
      <c r="V61" s="5" t="str">
        <f t="shared" si="32"/>
        <v>July 2025</v>
      </c>
      <c r="W61" s="5" t="str">
        <f t="shared" si="32"/>
        <v>August 2025</v>
      </c>
      <c r="X61" s="5" t="str">
        <f t="shared" si="32"/>
        <v>September 2025</v>
      </c>
      <c r="Y61" s="5" t="str">
        <f t="shared" si="32"/>
        <v>October 2025</v>
      </c>
      <c r="Z61" s="5" t="str">
        <f t="shared" si="32"/>
        <v>November 2025</v>
      </c>
      <c r="AA61" s="5" t="str">
        <f t="shared" si="32"/>
        <v>December 2025</v>
      </c>
      <c r="AB61" s="5" t="str">
        <f t="shared" si="32"/>
        <v>January 2026</v>
      </c>
      <c r="AC61" s="5" t="str">
        <f t="shared" si="32"/>
        <v>February 2026</v>
      </c>
      <c r="AD61" s="5" t="str">
        <f t="shared" si="32"/>
        <v>March 2026</v>
      </c>
      <c r="AE61" s="5" t="str">
        <f t="shared" si="32"/>
        <v>April 2026</v>
      </c>
      <c r="AF61" s="5" t="str">
        <f t="shared" si="32"/>
        <v>May 2026</v>
      </c>
      <c r="AG61" s="5" t="str">
        <f t="shared" si="32"/>
        <v>June 2026</v>
      </c>
      <c r="AH61" s="5" t="str">
        <f t="shared" si="32"/>
        <v>July 2026</v>
      </c>
      <c r="AI61" s="5" t="str">
        <f t="shared" si="32"/>
        <v>August 2026</v>
      </c>
      <c r="AJ61" s="5" t="str">
        <f t="shared" si="32"/>
        <v>September 2026</v>
      </c>
      <c r="AK61" s="5" t="str">
        <f t="shared" si="32"/>
        <v>October 2026</v>
      </c>
      <c r="AL61" s="5" t="str">
        <f t="shared" si="32"/>
        <v>November 2026</v>
      </c>
      <c r="AM61" s="5" t="str">
        <f t="shared" si="32"/>
        <v>December 2026</v>
      </c>
      <c r="AN61" t="s">
        <v>64</v>
      </c>
    </row>
    <row r="62" spans="1:40" x14ac:dyDescent="0.25">
      <c r="A62" t="s">
        <v>152</v>
      </c>
      <c r="B62" t="s">
        <v>90</v>
      </c>
      <c r="C62" s="95">
        <f>B28*-0.5</f>
        <v>-8.4499999999999993</v>
      </c>
      <c r="D62" s="95">
        <f t="shared" ref="D62:AM62" si="33">C28*-0.5</f>
        <v>-8.4499999999999993</v>
      </c>
      <c r="E62" s="95">
        <f t="shared" si="33"/>
        <v>-8.4499999999999993</v>
      </c>
      <c r="F62" s="95">
        <f t="shared" si="33"/>
        <v>-8.4499999999999993</v>
      </c>
      <c r="G62" s="95">
        <f t="shared" si="33"/>
        <v>-8.4499999999999993</v>
      </c>
      <c r="H62" s="95">
        <f t="shared" si="33"/>
        <v>-12.82</v>
      </c>
      <c r="I62" s="95">
        <f t="shared" si="33"/>
        <v>-12.82</v>
      </c>
      <c r="J62" s="95">
        <f t="shared" si="33"/>
        <v>-12.82</v>
      </c>
      <c r="K62" s="95">
        <f t="shared" si="33"/>
        <v>-12.82</v>
      </c>
      <c r="L62" s="95">
        <f t="shared" si="33"/>
        <v>-12.82</v>
      </c>
      <c r="M62" s="95">
        <f t="shared" si="33"/>
        <v>-12.82</v>
      </c>
      <c r="N62" s="95">
        <f>M28*-0.5</f>
        <v>-12.82</v>
      </c>
      <c r="O62" s="95">
        <f t="shared" si="33"/>
        <v>-12.82</v>
      </c>
      <c r="P62" s="95">
        <f t="shared" si="33"/>
        <v>-13.09</v>
      </c>
      <c r="Q62" s="95">
        <f t="shared" si="33"/>
        <v>-13.09</v>
      </c>
      <c r="R62" s="95">
        <f t="shared" si="33"/>
        <v>-13.09</v>
      </c>
      <c r="S62" s="95">
        <f t="shared" si="33"/>
        <v>-13.09</v>
      </c>
      <c r="T62" s="95">
        <f t="shared" si="33"/>
        <v>-13.09</v>
      </c>
      <c r="U62" s="95">
        <f t="shared" si="33"/>
        <v>-13.09</v>
      </c>
      <c r="V62" s="95">
        <f t="shared" si="33"/>
        <v>-13.09</v>
      </c>
      <c r="W62" s="95">
        <f t="shared" si="33"/>
        <v>-13.09</v>
      </c>
      <c r="X62" s="95">
        <f t="shared" si="33"/>
        <v>-13.09</v>
      </c>
      <c r="Y62" s="95">
        <f t="shared" si="33"/>
        <v>-13.09</v>
      </c>
      <c r="Z62" s="95">
        <f t="shared" si="33"/>
        <v>-13.09</v>
      </c>
      <c r="AA62" s="95">
        <f t="shared" si="33"/>
        <v>-13.09</v>
      </c>
      <c r="AB62" s="95">
        <f t="shared" si="33"/>
        <v>-13.824999999999999</v>
      </c>
      <c r="AC62" s="95">
        <f t="shared" si="33"/>
        <v>-13.824999999999999</v>
      </c>
      <c r="AD62" s="95">
        <f t="shared" si="33"/>
        <v>-13.824999999999999</v>
      </c>
      <c r="AE62" s="95">
        <f t="shared" si="33"/>
        <v>-13.824999999999999</v>
      </c>
      <c r="AF62" s="95">
        <f t="shared" si="33"/>
        <v>-13.824999999999999</v>
      </c>
      <c r="AG62" s="95">
        <f t="shared" si="33"/>
        <v>-13.824999999999999</v>
      </c>
      <c r="AH62" s="95">
        <f t="shared" si="33"/>
        <v>-13.824999999999999</v>
      </c>
      <c r="AI62" s="95">
        <f t="shared" si="33"/>
        <v>-13.824999999999999</v>
      </c>
      <c r="AJ62" s="95">
        <f t="shared" si="33"/>
        <v>-13.824999999999999</v>
      </c>
      <c r="AK62" s="95">
        <f t="shared" si="33"/>
        <v>-13.824999999999999</v>
      </c>
      <c r="AL62" s="95">
        <f t="shared" si="33"/>
        <v>-13.824999999999999</v>
      </c>
      <c r="AM62" s="95">
        <f t="shared" si="33"/>
        <v>-13.824999999999999</v>
      </c>
      <c r="AN62" t="s">
        <v>64</v>
      </c>
    </row>
    <row r="63" spans="1:40" x14ac:dyDescent="0.25">
      <c r="A63" t="s">
        <v>93</v>
      </c>
      <c r="B63" t="str">
        <f>B47</f>
        <v>Percentage</v>
      </c>
      <c r="C63" s="96">
        <f>D63</f>
        <v>0</v>
      </c>
      <c r="D63" s="94">
        <v>0</v>
      </c>
      <c r="E63" s="96">
        <f>D63</f>
        <v>0</v>
      </c>
      <c r="F63" s="96">
        <f t="shared" ref="F63:AM63" si="34">E63</f>
        <v>0</v>
      </c>
      <c r="G63" s="96">
        <f t="shared" si="34"/>
        <v>0</v>
      </c>
      <c r="H63" s="96">
        <f t="shared" si="34"/>
        <v>0</v>
      </c>
      <c r="I63" s="96">
        <f t="shared" si="34"/>
        <v>0</v>
      </c>
      <c r="J63" s="96">
        <f t="shared" si="34"/>
        <v>0</v>
      </c>
      <c r="K63" s="96">
        <f t="shared" si="34"/>
        <v>0</v>
      </c>
      <c r="L63" s="96">
        <f t="shared" si="34"/>
        <v>0</v>
      </c>
      <c r="M63" s="96">
        <f t="shared" si="34"/>
        <v>0</v>
      </c>
      <c r="N63" s="96">
        <f t="shared" si="34"/>
        <v>0</v>
      </c>
      <c r="O63" s="96">
        <f t="shared" si="34"/>
        <v>0</v>
      </c>
      <c r="P63" s="96">
        <f t="shared" si="34"/>
        <v>0</v>
      </c>
      <c r="Q63" s="96">
        <f t="shared" si="34"/>
        <v>0</v>
      </c>
      <c r="R63" s="96">
        <f t="shared" si="34"/>
        <v>0</v>
      </c>
      <c r="S63" s="96">
        <f t="shared" si="34"/>
        <v>0</v>
      </c>
      <c r="T63" s="96">
        <f t="shared" si="34"/>
        <v>0</v>
      </c>
      <c r="U63" s="96">
        <f t="shared" si="34"/>
        <v>0</v>
      </c>
      <c r="V63" s="96">
        <f t="shared" si="34"/>
        <v>0</v>
      </c>
      <c r="W63" s="96">
        <f t="shared" si="34"/>
        <v>0</v>
      </c>
      <c r="X63" s="96">
        <f t="shared" si="34"/>
        <v>0</v>
      </c>
      <c r="Y63" s="96">
        <f t="shared" si="34"/>
        <v>0</v>
      </c>
      <c r="Z63" s="96">
        <f t="shared" si="34"/>
        <v>0</v>
      </c>
      <c r="AA63" s="96">
        <f t="shared" si="34"/>
        <v>0</v>
      </c>
      <c r="AB63" s="96">
        <f t="shared" si="34"/>
        <v>0</v>
      </c>
      <c r="AC63" s="96">
        <f t="shared" si="34"/>
        <v>0</v>
      </c>
      <c r="AD63" s="96">
        <f t="shared" si="34"/>
        <v>0</v>
      </c>
      <c r="AE63" s="96">
        <f t="shared" si="34"/>
        <v>0</v>
      </c>
      <c r="AF63" s="96">
        <f t="shared" si="34"/>
        <v>0</v>
      </c>
      <c r="AG63" s="96">
        <f t="shared" si="34"/>
        <v>0</v>
      </c>
      <c r="AH63" s="96">
        <f t="shared" si="34"/>
        <v>0</v>
      </c>
      <c r="AI63" s="96">
        <f t="shared" si="34"/>
        <v>0</v>
      </c>
      <c r="AJ63" s="96">
        <f t="shared" si="34"/>
        <v>0</v>
      </c>
      <c r="AK63" s="96">
        <f t="shared" si="34"/>
        <v>0</v>
      </c>
      <c r="AL63" s="96">
        <f t="shared" si="34"/>
        <v>0</v>
      </c>
      <c r="AM63" s="96">
        <f t="shared" si="34"/>
        <v>0</v>
      </c>
      <c r="AN63" t="s">
        <v>64</v>
      </c>
    </row>
    <row r="64" spans="1:40" x14ac:dyDescent="0.25">
      <c r="A64" t="str">
        <f t="shared" ref="A64:C74" si="35">A48</f>
        <v>WRAM/MCBA</v>
      </c>
      <c r="B64" t="str">
        <f t="shared" si="35"/>
        <v>Volumetric</v>
      </c>
      <c r="C64" s="154">
        <f t="shared" si="35"/>
        <v>0.22939999999999999</v>
      </c>
      <c r="D64" s="154">
        <f>D48</f>
        <v>0.22939999999999999</v>
      </c>
      <c r="E64" s="154">
        <f t="shared" ref="E64:AM71" si="36">E48</f>
        <v>0.22939999999999999</v>
      </c>
      <c r="F64" s="154">
        <f t="shared" si="36"/>
        <v>0.22939999999999999</v>
      </c>
      <c r="G64" s="154">
        <f t="shared" si="36"/>
        <v>0.22939999999999999</v>
      </c>
      <c r="H64" s="154">
        <f t="shared" si="36"/>
        <v>0.22939999999999999</v>
      </c>
      <c r="I64" s="154">
        <f t="shared" si="36"/>
        <v>0</v>
      </c>
      <c r="J64" s="154">
        <f t="shared" si="36"/>
        <v>0</v>
      </c>
      <c r="K64" s="154">
        <f t="shared" si="36"/>
        <v>0</v>
      </c>
      <c r="L64" s="154">
        <f t="shared" si="36"/>
        <v>0</v>
      </c>
      <c r="M64" s="154">
        <f t="shared" si="36"/>
        <v>0</v>
      </c>
      <c r="N64" s="154">
        <f t="shared" si="36"/>
        <v>0</v>
      </c>
      <c r="O64" s="154">
        <f t="shared" si="36"/>
        <v>0</v>
      </c>
      <c r="P64" s="154">
        <f t="shared" si="36"/>
        <v>0</v>
      </c>
      <c r="Q64" s="154">
        <f t="shared" si="36"/>
        <v>0</v>
      </c>
      <c r="R64" s="154">
        <f t="shared" si="36"/>
        <v>0</v>
      </c>
      <c r="S64" s="154">
        <f t="shared" si="36"/>
        <v>0</v>
      </c>
      <c r="T64" s="154">
        <f t="shared" si="36"/>
        <v>0</v>
      </c>
      <c r="U64" s="154">
        <f t="shared" si="36"/>
        <v>0</v>
      </c>
      <c r="V64" s="154">
        <f t="shared" si="36"/>
        <v>0</v>
      </c>
      <c r="W64" s="154">
        <f t="shared" si="36"/>
        <v>0</v>
      </c>
      <c r="X64" s="154">
        <f t="shared" si="36"/>
        <v>0</v>
      </c>
      <c r="Y64" s="154">
        <f t="shared" si="36"/>
        <v>0</v>
      </c>
      <c r="Z64" s="154">
        <f t="shared" si="36"/>
        <v>0</v>
      </c>
      <c r="AA64" s="154">
        <f t="shared" si="36"/>
        <v>0</v>
      </c>
      <c r="AB64" s="154">
        <f t="shared" si="36"/>
        <v>0</v>
      </c>
      <c r="AC64" s="154">
        <f t="shared" si="36"/>
        <v>0</v>
      </c>
      <c r="AD64" s="154">
        <f t="shared" si="36"/>
        <v>0</v>
      </c>
      <c r="AE64" s="154">
        <f t="shared" si="36"/>
        <v>0</v>
      </c>
      <c r="AF64" s="154">
        <f t="shared" si="36"/>
        <v>0</v>
      </c>
      <c r="AG64" s="154">
        <f t="shared" si="36"/>
        <v>0</v>
      </c>
      <c r="AH64" s="154">
        <f t="shared" si="36"/>
        <v>0</v>
      </c>
      <c r="AI64" s="154">
        <f t="shared" si="36"/>
        <v>0</v>
      </c>
      <c r="AJ64" s="154">
        <f t="shared" si="36"/>
        <v>0</v>
      </c>
      <c r="AK64" s="154">
        <f t="shared" si="36"/>
        <v>0</v>
      </c>
      <c r="AL64" s="154">
        <f t="shared" si="36"/>
        <v>0</v>
      </c>
      <c r="AM64" s="154">
        <f t="shared" si="36"/>
        <v>0</v>
      </c>
      <c r="AN64" t="s">
        <v>64</v>
      </c>
    </row>
    <row r="65" spans="1:40" x14ac:dyDescent="0.25">
      <c r="A65" t="str">
        <f t="shared" si="35"/>
        <v>PCBA</v>
      </c>
      <c r="B65" t="str">
        <f t="shared" si="35"/>
        <v>Volumetric</v>
      </c>
      <c r="C65" s="154">
        <f t="shared" si="35"/>
        <v>0.12470000000000001</v>
      </c>
      <c r="D65" s="154">
        <f>D49</f>
        <v>0.12470000000000001</v>
      </c>
      <c r="E65" s="154">
        <f t="shared" si="36"/>
        <v>0.12470000000000001</v>
      </c>
      <c r="F65" s="154">
        <f t="shared" si="36"/>
        <v>0.12470000000000001</v>
      </c>
      <c r="G65" s="154">
        <f t="shared" si="36"/>
        <v>0.12470000000000001</v>
      </c>
      <c r="H65" s="154">
        <f t="shared" si="36"/>
        <v>0.12470000000000001</v>
      </c>
      <c r="I65" s="154">
        <f t="shared" si="36"/>
        <v>0.12470000000000001</v>
      </c>
      <c r="J65" s="154">
        <f t="shared" si="36"/>
        <v>0.12470000000000001</v>
      </c>
      <c r="K65" s="154">
        <f t="shared" si="36"/>
        <v>0</v>
      </c>
      <c r="L65" s="154">
        <f t="shared" si="36"/>
        <v>0</v>
      </c>
      <c r="M65" s="154">
        <f t="shared" si="36"/>
        <v>0</v>
      </c>
      <c r="N65" s="154">
        <f t="shared" si="36"/>
        <v>0</v>
      </c>
      <c r="O65" s="154">
        <f t="shared" si="36"/>
        <v>0</v>
      </c>
      <c r="P65" s="154">
        <f t="shared" si="36"/>
        <v>0</v>
      </c>
      <c r="Q65" s="154">
        <f t="shared" si="36"/>
        <v>0</v>
      </c>
      <c r="R65" s="154">
        <f t="shared" si="36"/>
        <v>0</v>
      </c>
      <c r="S65" s="154">
        <f t="shared" si="36"/>
        <v>0</v>
      </c>
      <c r="T65" s="154">
        <f t="shared" si="36"/>
        <v>0</v>
      </c>
      <c r="U65" s="154">
        <f t="shared" si="36"/>
        <v>0</v>
      </c>
      <c r="V65" s="154">
        <f t="shared" si="36"/>
        <v>0</v>
      </c>
      <c r="W65" s="154">
        <f t="shared" si="36"/>
        <v>0</v>
      </c>
      <c r="X65" s="154">
        <f t="shared" si="36"/>
        <v>0</v>
      </c>
      <c r="Y65" s="154">
        <f t="shared" si="36"/>
        <v>0</v>
      </c>
      <c r="Z65" s="154">
        <f t="shared" si="36"/>
        <v>0</v>
      </c>
      <c r="AA65" s="154">
        <f t="shared" si="36"/>
        <v>0</v>
      </c>
      <c r="AB65" s="154">
        <f t="shared" si="36"/>
        <v>0</v>
      </c>
      <c r="AC65" s="154">
        <f t="shared" si="36"/>
        <v>0</v>
      </c>
      <c r="AD65" s="154">
        <f t="shared" si="36"/>
        <v>0</v>
      </c>
      <c r="AE65" s="154">
        <f t="shared" si="36"/>
        <v>0</v>
      </c>
      <c r="AF65" s="154">
        <f t="shared" si="36"/>
        <v>0</v>
      </c>
      <c r="AG65" s="154">
        <f t="shared" si="36"/>
        <v>0</v>
      </c>
      <c r="AH65" s="154">
        <f t="shared" si="36"/>
        <v>0</v>
      </c>
      <c r="AI65" s="154">
        <f t="shared" si="36"/>
        <v>0</v>
      </c>
      <c r="AJ65" s="154">
        <f t="shared" si="36"/>
        <v>0</v>
      </c>
      <c r="AK65" s="154">
        <f t="shared" si="36"/>
        <v>0</v>
      </c>
      <c r="AL65" s="154">
        <f t="shared" si="36"/>
        <v>0</v>
      </c>
      <c r="AM65" s="154">
        <f t="shared" si="36"/>
        <v>0</v>
      </c>
      <c r="AN65" t="s">
        <v>64</v>
      </c>
    </row>
    <row r="66" spans="1:40" x14ac:dyDescent="0.25">
      <c r="A66" t="str">
        <f t="shared" si="35"/>
        <v>HCBA</v>
      </c>
      <c r="B66" t="str">
        <f t="shared" si="35"/>
        <v>Fixed</v>
      </c>
      <c r="C66" s="154">
        <f>C50</f>
        <v>-2.57</v>
      </c>
      <c r="D66" s="154">
        <f t="shared" ref="D66:S74" si="37">D50</f>
        <v>-2.57</v>
      </c>
      <c r="E66" s="154">
        <f t="shared" si="37"/>
        <v>-2.57</v>
      </c>
      <c r="F66" s="154">
        <f t="shared" si="37"/>
        <v>-2.57</v>
      </c>
      <c r="G66" s="154">
        <f t="shared" si="37"/>
        <v>-2.57</v>
      </c>
      <c r="H66" s="154">
        <f t="shared" si="37"/>
        <v>-2.57</v>
      </c>
      <c r="I66" s="154">
        <f t="shared" si="37"/>
        <v>-2.57</v>
      </c>
      <c r="J66" s="154">
        <f t="shared" si="37"/>
        <v>-2.57</v>
      </c>
      <c r="K66" s="154">
        <f t="shared" si="37"/>
        <v>0</v>
      </c>
      <c r="L66" s="154">
        <f t="shared" si="37"/>
        <v>0</v>
      </c>
      <c r="M66" s="154">
        <f t="shared" si="37"/>
        <v>0</v>
      </c>
      <c r="N66" s="154">
        <f t="shared" si="37"/>
        <v>0</v>
      </c>
      <c r="O66" s="154">
        <f t="shared" si="37"/>
        <v>0</v>
      </c>
      <c r="P66" s="154">
        <f t="shared" si="37"/>
        <v>0</v>
      </c>
      <c r="Q66" s="154">
        <f t="shared" si="37"/>
        <v>0</v>
      </c>
      <c r="R66" s="154">
        <f t="shared" si="37"/>
        <v>0</v>
      </c>
      <c r="S66" s="154">
        <f t="shared" si="37"/>
        <v>0</v>
      </c>
      <c r="T66" s="154">
        <f t="shared" si="36"/>
        <v>0</v>
      </c>
      <c r="U66" s="154">
        <f t="shared" si="36"/>
        <v>0</v>
      </c>
      <c r="V66" s="154">
        <f t="shared" si="36"/>
        <v>0</v>
      </c>
      <c r="W66" s="154">
        <f t="shared" si="36"/>
        <v>0</v>
      </c>
      <c r="X66" s="154">
        <f t="shared" si="36"/>
        <v>0</v>
      </c>
      <c r="Y66" s="154">
        <f t="shared" si="36"/>
        <v>0</v>
      </c>
      <c r="Z66" s="154">
        <f t="shared" si="36"/>
        <v>0</v>
      </c>
      <c r="AA66" s="154">
        <f t="shared" si="36"/>
        <v>0</v>
      </c>
      <c r="AB66" s="154">
        <f t="shared" si="36"/>
        <v>0</v>
      </c>
      <c r="AC66" s="154">
        <f t="shared" si="36"/>
        <v>0</v>
      </c>
      <c r="AD66" s="154">
        <f t="shared" si="36"/>
        <v>0</v>
      </c>
      <c r="AE66" s="154">
        <f t="shared" si="36"/>
        <v>0</v>
      </c>
      <c r="AF66" s="154">
        <f t="shared" si="36"/>
        <v>0</v>
      </c>
      <c r="AG66" s="154">
        <f t="shared" si="36"/>
        <v>0</v>
      </c>
      <c r="AH66" s="154">
        <f t="shared" si="36"/>
        <v>0</v>
      </c>
      <c r="AI66" s="154">
        <f t="shared" si="36"/>
        <v>0</v>
      </c>
      <c r="AJ66" s="154">
        <f t="shared" si="36"/>
        <v>0</v>
      </c>
      <c r="AK66" s="154">
        <f t="shared" si="36"/>
        <v>0</v>
      </c>
      <c r="AL66" s="154">
        <f t="shared" si="36"/>
        <v>0</v>
      </c>
      <c r="AM66" s="154">
        <f t="shared" si="36"/>
        <v>0</v>
      </c>
      <c r="AN66" t="s">
        <v>64</v>
      </c>
    </row>
    <row r="67" spans="1:40" x14ac:dyDescent="0.25">
      <c r="A67" t="str">
        <f t="shared" si="35"/>
        <v>DRMA</v>
      </c>
      <c r="B67" t="str">
        <f t="shared" si="35"/>
        <v>Volumetric</v>
      </c>
      <c r="C67" s="154">
        <f t="shared" si="35"/>
        <v>0</v>
      </c>
      <c r="D67" s="154">
        <f t="shared" si="37"/>
        <v>0</v>
      </c>
      <c r="E67" s="154">
        <f t="shared" si="36"/>
        <v>0</v>
      </c>
      <c r="F67" s="154">
        <f t="shared" si="36"/>
        <v>0</v>
      </c>
      <c r="G67" s="154">
        <f t="shared" si="36"/>
        <v>0</v>
      </c>
      <c r="H67" s="154">
        <f t="shared" si="36"/>
        <v>0</v>
      </c>
      <c r="I67" s="154">
        <f t="shared" si="36"/>
        <v>0</v>
      </c>
      <c r="J67" s="154">
        <f t="shared" si="36"/>
        <v>0</v>
      </c>
      <c r="K67" s="154">
        <f t="shared" si="36"/>
        <v>0</v>
      </c>
      <c r="L67" s="154">
        <f t="shared" si="36"/>
        <v>0</v>
      </c>
      <c r="M67" s="154">
        <f t="shared" si="36"/>
        <v>0</v>
      </c>
      <c r="N67" s="154">
        <f t="shared" si="36"/>
        <v>0</v>
      </c>
      <c r="O67" s="154">
        <f t="shared" si="36"/>
        <v>0</v>
      </c>
      <c r="P67" s="154">
        <f t="shared" si="36"/>
        <v>0</v>
      </c>
      <c r="Q67" s="154">
        <f t="shared" si="36"/>
        <v>0</v>
      </c>
      <c r="R67" s="154">
        <f t="shared" si="36"/>
        <v>0</v>
      </c>
      <c r="S67" s="154">
        <f t="shared" si="36"/>
        <v>0</v>
      </c>
      <c r="T67" s="154">
        <f t="shared" si="36"/>
        <v>0</v>
      </c>
      <c r="U67" s="154">
        <f t="shared" si="36"/>
        <v>0</v>
      </c>
      <c r="V67" s="154">
        <f t="shared" si="36"/>
        <v>0</v>
      </c>
      <c r="W67" s="154">
        <f t="shared" si="36"/>
        <v>0</v>
      </c>
      <c r="X67" s="154">
        <f t="shared" si="36"/>
        <v>0</v>
      </c>
      <c r="Y67" s="154">
        <f t="shared" si="36"/>
        <v>0</v>
      </c>
      <c r="Z67" s="154">
        <f t="shared" si="36"/>
        <v>0</v>
      </c>
      <c r="AA67" s="154">
        <f t="shared" si="36"/>
        <v>0</v>
      </c>
      <c r="AB67" s="154">
        <f t="shared" si="36"/>
        <v>0</v>
      </c>
      <c r="AC67" s="154">
        <f t="shared" si="36"/>
        <v>0</v>
      </c>
      <c r="AD67" s="154">
        <f t="shared" si="36"/>
        <v>0</v>
      </c>
      <c r="AE67" s="154">
        <f t="shared" si="36"/>
        <v>0</v>
      </c>
      <c r="AF67" s="154">
        <f t="shared" si="36"/>
        <v>0</v>
      </c>
      <c r="AG67" s="154">
        <f t="shared" si="36"/>
        <v>0</v>
      </c>
      <c r="AH67" s="154">
        <f t="shared" si="36"/>
        <v>0</v>
      </c>
      <c r="AI67" s="154">
        <f t="shared" si="36"/>
        <v>0</v>
      </c>
      <c r="AJ67" s="154">
        <f t="shared" si="36"/>
        <v>0</v>
      </c>
      <c r="AK67" s="154">
        <f t="shared" si="36"/>
        <v>0</v>
      </c>
      <c r="AL67" s="154">
        <f t="shared" si="36"/>
        <v>0</v>
      </c>
      <c r="AM67" s="154">
        <f t="shared" si="36"/>
        <v>0</v>
      </c>
      <c r="AN67" t="s">
        <v>64</v>
      </c>
    </row>
    <row r="68" spans="1:40" x14ac:dyDescent="0.25">
      <c r="A68" t="str">
        <f t="shared" si="35"/>
        <v>General Balancing Account</v>
      </c>
      <c r="B68" t="str">
        <f t="shared" si="35"/>
        <v>Volumetric</v>
      </c>
      <c r="C68" s="154">
        <f t="shared" si="35"/>
        <v>0</v>
      </c>
      <c r="D68" s="154">
        <f t="shared" si="37"/>
        <v>0</v>
      </c>
      <c r="E68" s="154">
        <f t="shared" si="36"/>
        <v>0</v>
      </c>
      <c r="F68" s="154">
        <f t="shared" si="36"/>
        <v>0</v>
      </c>
      <c r="G68" s="154">
        <f t="shared" si="36"/>
        <v>0</v>
      </c>
      <c r="H68" s="154">
        <f t="shared" si="36"/>
        <v>0</v>
      </c>
      <c r="I68" s="154">
        <f t="shared" si="36"/>
        <v>0</v>
      </c>
      <c r="J68" s="154">
        <f t="shared" si="36"/>
        <v>0</v>
      </c>
      <c r="K68" s="154">
        <f t="shared" si="36"/>
        <v>0</v>
      </c>
      <c r="L68" s="154">
        <f t="shared" si="36"/>
        <v>0</v>
      </c>
      <c r="M68" s="34">
        <v>2.0999999999999999E-3</v>
      </c>
      <c r="N68" s="154">
        <f t="shared" si="36"/>
        <v>2.0999999999999999E-3</v>
      </c>
      <c r="O68" s="154">
        <f t="shared" si="36"/>
        <v>2.0999999999999999E-3</v>
      </c>
      <c r="P68" s="154">
        <f t="shared" si="36"/>
        <v>2.0999999999999999E-3</v>
      </c>
      <c r="Q68" s="154">
        <f t="shared" si="36"/>
        <v>2.0999999999999999E-3</v>
      </c>
      <c r="R68" s="154">
        <f t="shared" si="36"/>
        <v>2.0999999999999999E-3</v>
      </c>
      <c r="S68" s="154">
        <f t="shared" si="36"/>
        <v>2.0999999999999999E-3</v>
      </c>
      <c r="T68" s="154">
        <f t="shared" si="36"/>
        <v>2.0999999999999999E-3</v>
      </c>
      <c r="U68" s="154">
        <f t="shared" si="36"/>
        <v>2.0999999999999999E-3</v>
      </c>
      <c r="V68" s="154">
        <f t="shared" si="36"/>
        <v>2.0999999999999999E-3</v>
      </c>
      <c r="W68" s="154">
        <f t="shared" si="36"/>
        <v>2.0999999999999999E-3</v>
      </c>
      <c r="X68" s="154">
        <f t="shared" si="36"/>
        <v>2.0999999999999999E-3</v>
      </c>
      <c r="Y68" s="34">
        <f t="shared" si="36"/>
        <v>0</v>
      </c>
      <c r="Z68" s="154">
        <f t="shared" si="36"/>
        <v>0</v>
      </c>
      <c r="AA68" s="154">
        <f t="shared" si="36"/>
        <v>0</v>
      </c>
      <c r="AB68" s="154">
        <f t="shared" si="36"/>
        <v>0</v>
      </c>
      <c r="AC68" s="154">
        <f t="shared" si="36"/>
        <v>0</v>
      </c>
      <c r="AD68" s="154">
        <f t="shared" si="36"/>
        <v>0</v>
      </c>
      <c r="AE68" s="154">
        <f t="shared" si="36"/>
        <v>0</v>
      </c>
      <c r="AF68" s="154">
        <f t="shared" si="36"/>
        <v>0</v>
      </c>
      <c r="AG68" s="154">
        <f t="shared" si="36"/>
        <v>0</v>
      </c>
      <c r="AH68" s="154">
        <f t="shared" si="36"/>
        <v>0</v>
      </c>
      <c r="AI68" s="154">
        <f t="shared" si="36"/>
        <v>0</v>
      </c>
      <c r="AJ68" s="154">
        <f t="shared" si="36"/>
        <v>0</v>
      </c>
      <c r="AK68" s="154">
        <f t="shared" si="36"/>
        <v>0</v>
      </c>
      <c r="AL68" s="154">
        <f t="shared" si="36"/>
        <v>0</v>
      </c>
      <c r="AM68" s="154">
        <f t="shared" si="36"/>
        <v>0</v>
      </c>
      <c r="AN68" t="s">
        <v>64</v>
      </c>
    </row>
    <row r="69" spans="1:40" x14ac:dyDescent="0.25">
      <c r="A69" t="str">
        <f t="shared" si="35"/>
        <v>Lead Service Line Account</v>
      </c>
      <c r="B69" t="str">
        <f t="shared" si="35"/>
        <v>Volumetric</v>
      </c>
      <c r="C69" s="154">
        <f t="shared" si="35"/>
        <v>0</v>
      </c>
      <c r="D69" s="154">
        <f t="shared" si="37"/>
        <v>0</v>
      </c>
      <c r="E69" s="154">
        <f t="shared" si="36"/>
        <v>0</v>
      </c>
      <c r="F69" s="154">
        <f t="shared" si="36"/>
        <v>0</v>
      </c>
      <c r="G69" s="154">
        <f t="shared" si="36"/>
        <v>0</v>
      </c>
      <c r="H69" s="154">
        <f t="shared" si="36"/>
        <v>0</v>
      </c>
      <c r="I69" s="154">
        <f t="shared" si="36"/>
        <v>0</v>
      </c>
      <c r="J69" s="154">
        <f t="shared" si="36"/>
        <v>0</v>
      </c>
      <c r="K69" s="154">
        <f t="shared" si="36"/>
        <v>0</v>
      </c>
      <c r="L69" s="154">
        <f t="shared" si="36"/>
        <v>0</v>
      </c>
      <c r="M69" s="34">
        <v>2.7000000000000001E-3</v>
      </c>
      <c r="N69" s="154">
        <f t="shared" si="36"/>
        <v>2.5000000000000001E-3</v>
      </c>
      <c r="O69" s="154">
        <f t="shared" si="36"/>
        <v>2.5000000000000001E-3</v>
      </c>
      <c r="P69" s="154">
        <f t="shared" si="36"/>
        <v>2.5000000000000001E-3</v>
      </c>
      <c r="Q69" s="154">
        <f t="shared" si="36"/>
        <v>2.5000000000000001E-3</v>
      </c>
      <c r="R69" s="154">
        <f t="shared" si="36"/>
        <v>2.5000000000000001E-3</v>
      </c>
      <c r="S69" s="154">
        <f t="shared" si="36"/>
        <v>2.5000000000000001E-3</v>
      </c>
      <c r="T69" s="154">
        <f t="shared" si="36"/>
        <v>2.5000000000000001E-3</v>
      </c>
      <c r="U69" s="154">
        <f t="shared" si="36"/>
        <v>2.5000000000000001E-3</v>
      </c>
      <c r="V69" s="154">
        <f t="shared" si="36"/>
        <v>2.5000000000000001E-3</v>
      </c>
      <c r="W69" s="154">
        <f t="shared" si="36"/>
        <v>2.5000000000000001E-3</v>
      </c>
      <c r="X69" s="154">
        <f t="shared" si="36"/>
        <v>2.5000000000000001E-3</v>
      </c>
      <c r="Y69" s="34">
        <f t="shared" si="36"/>
        <v>0</v>
      </c>
      <c r="Z69" s="154">
        <f t="shared" si="36"/>
        <v>0</v>
      </c>
      <c r="AA69" s="154">
        <f t="shared" si="36"/>
        <v>0</v>
      </c>
      <c r="AB69" s="154">
        <f t="shared" si="36"/>
        <v>0</v>
      </c>
      <c r="AC69" s="154">
        <f t="shared" si="36"/>
        <v>0</v>
      </c>
      <c r="AD69" s="154">
        <f t="shared" si="36"/>
        <v>0</v>
      </c>
      <c r="AE69" s="154">
        <f t="shared" si="36"/>
        <v>0</v>
      </c>
      <c r="AF69" s="154">
        <f t="shared" si="36"/>
        <v>0</v>
      </c>
      <c r="AG69" s="154">
        <f t="shared" si="36"/>
        <v>0</v>
      </c>
      <c r="AH69" s="154">
        <f t="shared" si="36"/>
        <v>0</v>
      </c>
      <c r="AI69" s="154">
        <f t="shared" si="36"/>
        <v>0</v>
      </c>
      <c r="AJ69" s="154">
        <f t="shared" si="36"/>
        <v>0</v>
      </c>
      <c r="AK69" s="154">
        <f t="shared" si="36"/>
        <v>0</v>
      </c>
      <c r="AL69" s="154">
        <f t="shared" si="36"/>
        <v>0</v>
      </c>
      <c r="AM69" s="154">
        <f t="shared" si="36"/>
        <v>0</v>
      </c>
      <c r="AN69" t="s">
        <v>64</v>
      </c>
    </row>
    <row r="70" spans="1:40" x14ac:dyDescent="0.25">
      <c r="A70" t="str">
        <f t="shared" si="35"/>
        <v>IRMA</v>
      </c>
      <c r="B70" t="s">
        <v>94</v>
      </c>
      <c r="C70" s="154">
        <f t="shared" si="35"/>
        <v>0</v>
      </c>
      <c r="D70" s="154">
        <f t="shared" si="37"/>
        <v>0</v>
      </c>
      <c r="E70" s="154">
        <f t="shared" si="36"/>
        <v>0</v>
      </c>
      <c r="F70" s="154">
        <f t="shared" si="36"/>
        <v>0</v>
      </c>
      <c r="G70" s="154">
        <f t="shared" si="36"/>
        <v>0</v>
      </c>
      <c r="H70" s="154">
        <f t="shared" si="36"/>
        <v>0</v>
      </c>
      <c r="I70" s="154">
        <f t="shared" si="36"/>
        <v>0</v>
      </c>
      <c r="J70" s="154">
        <f t="shared" si="36"/>
        <v>0</v>
      </c>
      <c r="K70" s="154">
        <f t="shared" si="36"/>
        <v>0</v>
      </c>
      <c r="L70" s="154">
        <f t="shared" si="36"/>
        <v>0</v>
      </c>
      <c r="M70" s="34">
        <f>M54</f>
        <v>0.17599999999999999</v>
      </c>
      <c r="N70" s="154">
        <f>M70</f>
        <v>0.17599999999999999</v>
      </c>
      <c r="O70" s="154">
        <f t="shared" ref="O70:X70" si="38">N70</f>
        <v>0.17599999999999999</v>
      </c>
      <c r="P70" s="154">
        <f t="shared" si="38"/>
        <v>0.17599999999999999</v>
      </c>
      <c r="Q70" s="154">
        <f t="shared" si="38"/>
        <v>0.17599999999999999</v>
      </c>
      <c r="R70" s="154">
        <f t="shared" si="38"/>
        <v>0.17599999999999999</v>
      </c>
      <c r="S70" s="154">
        <f t="shared" si="38"/>
        <v>0.17599999999999999</v>
      </c>
      <c r="T70" s="154">
        <f t="shared" si="38"/>
        <v>0.17599999999999999</v>
      </c>
      <c r="U70" s="154">
        <f t="shared" si="38"/>
        <v>0.17599999999999999</v>
      </c>
      <c r="V70" s="154">
        <f t="shared" si="38"/>
        <v>0.17599999999999999</v>
      </c>
      <c r="W70" s="154">
        <f t="shared" si="38"/>
        <v>0.17599999999999999</v>
      </c>
      <c r="X70" s="154">
        <f t="shared" si="38"/>
        <v>0.17599999999999999</v>
      </c>
      <c r="Y70" s="154">
        <f t="shared" ref="Y70" si="39">X70</f>
        <v>0.17599999999999999</v>
      </c>
      <c r="Z70" s="154">
        <f t="shared" ref="Z70" si="40">Y70</f>
        <v>0.17599999999999999</v>
      </c>
      <c r="AA70" s="154">
        <f t="shared" ref="AA70" si="41">Z70</f>
        <v>0.17599999999999999</v>
      </c>
      <c r="AB70" s="154">
        <f t="shared" ref="AB70" si="42">AA70</f>
        <v>0.17599999999999999</v>
      </c>
      <c r="AC70" s="154">
        <f t="shared" ref="AC70" si="43">AB70</f>
        <v>0.17599999999999999</v>
      </c>
      <c r="AD70" s="154">
        <f t="shared" ref="AD70" si="44">AC70</f>
        <v>0.17599999999999999</v>
      </c>
      <c r="AE70" s="154">
        <f t="shared" ref="AE70" si="45">AD70</f>
        <v>0.17599999999999999</v>
      </c>
      <c r="AF70" s="154">
        <f t="shared" ref="AF70" si="46">AE70</f>
        <v>0.17599999999999999</v>
      </c>
      <c r="AG70" s="154">
        <f t="shared" ref="AG70" si="47">AF70</f>
        <v>0.17599999999999999</v>
      </c>
      <c r="AH70" s="154">
        <f t="shared" ref="AH70" si="48">AG70</f>
        <v>0.17599999999999999</v>
      </c>
      <c r="AI70" s="154">
        <f t="shared" ref="AI70" si="49">AH70</f>
        <v>0.17599999999999999</v>
      </c>
      <c r="AJ70" s="154">
        <f t="shared" ref="AJ70" si="50">AI70</f>
        <v>0.17599999999999999</v>
      </c>
      <c r="AK70" s="154">
        <f t="shared" ref="AK70" si="51">AJ70</f>
        <v>0.17599999999999999</v>
      </c>
      <c r="AL70" s="154">
        <f t="shared" ref="AL70" si="52">AK70</f>
        <v>0.17599999999999999</v>
      </c>
      <c r="AM70" s="154">
        <f t="shared" ref="AM70" si="53">AL70</f>
        <v>0.17599999999999999</v>
      </c>
      <c r="AN70" t="s">
        <v>64</v>
      </c>
    </row>
    <row r="71" spans="1:40" x14ac:dyDescent="0.25">
      <c r="A71" t="str">
        <f t="shared" si="35"/>
        <v>M-WRAM</v>
      </c>
      <c r="B71" t="str">
        <f t="shared" si="35"/>
        <v>Volumetric</v>
      </c>
      <c r="C71" s="154">
        <f t="shared" si="35"/>
        <v>0</v>
      </c>
      <c r="D71" s="154">
        <f t="shared" si="37"/>
        <v>0</v>
      </c>
      <c r="E71" s="154">
        <f t="shared" si="36"/>
        <v>0</v>
      </c>
      <c r="F71" s="154">
        <f t="shared" si="36"/>
        <v>0</v>
      </c>
      <c r="G71" s="154">
        <f t="shared" si="36"/>
        <v>0</v>
      </c>
      <c r="H71" s="154">
        <f t="shared" si="36"/>
        <v>0</v>
      </c>
      <c r="I71" s="154">
        <f t="shared" si="36"/>
        <v>0</v>
      </c>
      <c r="J71" s="154">
        <f t="shared" si="36"/>
        <v>0</v>
      </c>
      <c r="K71" s="154">
        <f t="shared" si="36"/>
        <v>0</v>
      </c>
      <c r="L71" s="154">
        <f t="shared" si="36"/>
        <v>0</v>
      </c>
      <c r="M71" s="34">
        <f t="shared" si="36"/>
        <v>0.1195</v>
      </c>
      <c r="N71" s="154">
        <f t="shared" si="36"/>
        <v>0.1195</v>
      </c>
      <c r="O71" s="154">
        <f t="shared" si="36"/>
        <v>0.1195</v>
      </c>
      <c r="P71" s="154">
        <f t="shared" si="36"/>
        <v>0.1195</v>
      </c>
      <c r="Q71" s="154">
        <f t="shared" si="36"/>
        <v>0.1195</v>
      </c>
      <c r="R71" s="154">
        <f t="shared" si="36"/>
        <v>0.1195</v>
      </c>
      <c r="S71" s="154">
        <f t="shared" si="36"/>
        <v>0.1195</v>
      </c>
      <c r="T71" s="154">
        <f t="shared" si="36"/>
        <v>0.1195</v>
      </c>
      <c r="U71" s="154">
        <f t="shared" si="36"/>
        <v>0.1195</v>
      </c>
      <c r="V71" s="154">
        <f t="shared" si="36"/>
        <v>0.1195</v>
      </c>
      <c r="W71" s="154">
        <f t="shared" si="36"/>
        <v>0.1195</v>
      </c>
      <c r="X71" s="154">
        <f t="shared" si="36"/>
        <v>0.1195</v>
      </c>
      <c r="Y71" s="154">
        <f t="shared" si="36"/>
        <v>0.1195</v>
      </c>
      <c r="Z71" s="154">
        <f t="shared" si="36"/>
        <v>0.1195</v>
      </c>
      <c r="AA71" s="154">
        <f t="shared" si="36"/>
        <v>0.1195</v>
      </c>
      <c r="AB71" s="154">
        <f t="shared" si="36"/>
        <v>0.1195</v>
      </c>
      <c r="AC71" s="154">
        <f t="shared" si="36"/>
        <v>0.1195</v>
      </c>
      <c r="AD71" s="154">
        <f t="shared" ref="E71:AM74" si="54">AD55</f>
        <v>0.1195</v>
      </c>
      <c r="AE71" s="154">
        <f t="shared" si="54"/>
        <v>0.1195</v>
      </c>
      <c r="AF71" s="154">
        <f t="shared" si="54"/>
        <v>0.1195</v>
      </c>
      <c r="AG71" s="154">
        <f t="shared" si="54"/>
        <v>0.1195</v>
      </c>
      <c r="AH71" s="154">
        <f t="shared" si="54"/>
        <v>0.1195</v>
      </c>
      <c r="AI71" s="154">
        <f t="shared" si="54"/>
        <v>0.1195</v>
      </c>
      <c r="AJ71" s="154">
        <f t="shared" si="54"/>
        <v>0.1195</v>
      </c>
      <c r="AK71" s="34">
        <f t="shared" si="54"/>
        <v>0</v>
      </c>
      <c r="AL71" s="154">
        <f t="shared" si="54"/>
        <v>0</v>
      </c>
      <c r="AM71" s="154">
        <f t="shared" si="54"/>
        <v>0</v>
      </c>
      <c r="AN71" t="s">
        <v>64</v>
      </c>
    </row>
    <row r="72" spans="1:40" x14ac:dyDescent="0.25">
      <c r="A72" t="s">
        <v>240</v>
      </c>
      <c r="B72" t="s">
        <v>90</v>
      </c>
      <c r="C72" s="154">
        <f t="shared" si="35"/>
        <v>0</v>
      </c>
      <c r="D72" s="154">
        <f t="shared" si="37"/>
        <v>0</v>
      </c>
      <c r="E72" s="154">
        <f t="shared" si="54"/>
        <v>0</v>
      </c>
      <c r="F72" s="154">
        <f t="shared" si="54"/>
        <v>0</v>
      </c>
      <c r="G72" s="154">
        <f t="shared" si="54"/>
        <v>0</v>
      </c>
      <c r="H72" s="154">
        <f t="shared" si="54"/>
        <v>0</v>
      </c>
      <c r="I72" s="154">
        <f t="shared" si="54"/>
        <v>0</v>
      </c>
      <c r="J72" s="154">
        <f t="shared" si="54"/>
        <v>0</v>
      </c>
      <c r="K72" s="154">
        <f t="shared" si="54"/>
        <v>0</v>
      </c>
      <c r="L72" s="154">
        <f t="shared" si="54"/>
        <v>0</v>
      </c>
      <c r="M72" s="34">
        <f>'[11]NVR-CH'!$EU$40</f>
        <v>-6.06</v>
      </c>
      <c r="N72" s="154">
        <f>M72</f>
        <v>-6.06</v>
      </c>
      <c r="O72" s="154">
        <f t="shared" ref="O72:O73" si="55">N72</f>
        <v>-6.06</v>
      </c>
      <c r="P72" s="154">
        <f t="shared" ref="P72:P73" si="56">O72</f>
        <v>-6.06</v>
      </c>
      <c r="Q72" s="154">
        <f t="shared" ref="Q72:Q73" si="57">P72</f>
        <v>-6.06</v>
      </c>
      <c r="R72" s="154">
        <f t="shared" ref="R72:R73" si="58">Q72</f>
        <v>-6.06</v>
      </c>
      <c r="S72" s="154">
        <f t="shared" ref="S72:S73" si="59">R72</f>
        <v>-6.06</v>
      </c>
      <c r="T72" s="154">
        <f t="shared" ref="T72:T73" si="60">S72</f>
        <v>-6.06</v>
      </c>
      <c r="U72" s="154">
        <f t="shared" ref="U72:U73" si="61">T72</f>
        <v>-6.06</v>
      </c>
      <c r="V72" s="154">
        <f t="shared" ref="V72:V73" si="62">U72</f>
        <v>-6.06</v>
      </c>
      <c r="W72" s="154">
        <f t="shared" ref="W72:W73" si="63">V72</f>
        <v>-6.06</v>
      </c>
      <c r="X72" s="154">
        <f t="shared" ref="X72:X73" si="64">W72</f>
        <v>-6.06</v>
      </c>
      <c r="Y72" s="34">
        <v>0</v>
      </c>
      <c r="Z72" s="154">
        <f>Y72</f>
        <v>0</v>
      </c>
      <c r="AA72" s="154">
        <f t="shared" ref="AA72:AA73" si="65">Z72</f>
        <v>0</v>
      </c>
      <c r="AB72" s="154">
        <f t="shared" ref="AB72:AB73" si="66">AA72</f>
        <v>0</v>
      </c>
      <c r="AC72" s="154">
        <f t="shared" ref="AC72:AC73" si="67">AB72</f>
        <v>0</v>
      </c>
      <c r="AD72" s="154">
        <f t="shared" ref="AD72:AD73" si="68">AC72</f>
        <v>0</v>
      </c>
      <c r="AE72" s="154">
        <f t="shared" ref="AE72:AE73" si="69">AD72</f>
        <v>0</v>
      </c>
      <c r="AF72" s="154">
        <f t="shared" ref="AF72:AF73" si="70">AE72</f>
        <v>0</v>
      </c>
      <c r="AG72" s="154">
        <f t="shared" ref="AG72:AG73" si="71">AF72</f>
        <v>0</v>
      </c>
      <c r="AH72" s="154">
        <f t="shared" ref="AH72:AH73" si="72">AG72</f>
        <v>0</v>
      </c>
      <c r="AI72" s="154">
        <f t="shared" ref="AI72:AI73" si="73">AH72</f>
        <v>0</v>
      </c>
      <c r="AJ72" s="154">
        <f t="shared" ref="AJ72:AJ73" si="74">AI72</f>
        <v>0</v>
      </c>
      <c r="AK72" s="154">
        <f t="shared" ref="AK72:AK73" si="75">AJ72</f>
        <v>0</v>
      </c>
      <c r="AL72" s="154">
        <f t="shared" ref="AL72:AL73" si="76">AK72</f>
        <v>0</v>
      </c>
      <c r="AM72" s="154">
        <f t="shared" ref="AM72:AM73" si="77">AL72</f>
        <v>0</v>
      </c>
      <c r="AN72" t="s">
        <v>64</v>
      </c>
    </row>
    <row r="73" spans="1:40" x14ac:dyDescent="0.25">
      <c r="A73" t="s">
        <v>244</v>
      </c>
      <c r="B73" t="s">
        <v>94</v>
      </c>
      <c r="C73" s="154">
        <f t="shared" si="35"/>
        <v>0</v>
      </c>
      <c r="D73" s="154">
        <f t="shared" si="37"/>
        <v>0</v>
      </c>
      <c r="E73" s="154">
        <f t="shared" si="54"/>
        <v>0</v>
      </c>
      <c r="F73" s="154">
        <f t="shared" si="54"/>
        <v>0</v>
      </c>
      <c r="G73" s="154">
        <f t="shared" si="54"/>
        <v>0</v>
      </c>
      <c r="H73" s="154">
        <f t="shared" si="54"/>
        <v>0</v>
      </c>
      <c r="I73" s="154">
        <f t="shared" si="54"/>
        <v>0</v>
      </c>
      <c r="J73" s="154">
        <f t="shared" si="54"/>
        <v>0</v>
      </c>
      <c r="K73" s="154">
        <f t="shared" si="54"/>
        <v>0</v>
      </c>
      <c r="L73" s="154">
        <f t="shared" si="54"/>
        <v>0</v>
      </c>
      <c r="M73" s="34">
        <f>M56</f>
        <v>2.2700000000000001E-2</v>
      </c>
      <c r="N73" s="154">
        <f>M73</f>
        <v>2.2700000000000001E-2</v>
      </c>
      <c r="O73" s="154">
        <f t="shared" si="55"/>
        <v>2.2700000000000001E-2</v>
      </c>
      <c r="P73" s="154">
        <f t="shared" si="56"/>
        <v>2.2700000000000001E-2</v>
      </c>
      <c r="Q73" s="154">
        <f t="shared" si="57"/>
        <v>2.2700000000000001E-2</v>
      </c>
      <c r="R73" s="154">
        <f t="shared" si="58"/>
        <v>2.2700000000000001E-2</v>
      </c>
      <c r="S73" s="154">
        <f t="shared" si="59"/>
        <v>2.2700000000000001E-2</v>
      </c>
      <c r="T73" s="154">
        <f t="shared" si="60"/>
        <v>2.2700000000000001E-2</v>
      </c>
      <c r="U73" s="154">
        <f t="shared" si="61"/>
        <v>2.2700000000000001E-2</v>
      </c>
      <c r="V73" s="154">
        <f t="shared" si="62"/>
        <v>2.2700000000000001E-2</v>
      </c>
      <c r="W73" s="154">
        <f t="shared" si="63"/>
        <v>2.2700000000000001E-2</v>
      </c>
      <c r="X73" s="154">
        <f t="shared" si="64"/>
        <v>2.2700000000000001E-2</v>
      </c>
      <c r="Y73" s="34">
        <v>0</v>
      </c>
      <c r="Z73" s="154">
        <f>Y73</f>
        <v>0</v>
      </c>
      <c r="AA73" s="154">
        <f t="shared" si="65"/>
        <v>0</v>
      </c>
      <c r="AB73" s="154">
        <f t="shared" si="66"/>
        <v>0</v>
      </c>
      <c r="AC73" s="154">
        <f t="shared" si="67"/>
        <v>0</v>
      </c>
      <c r="AD73" s="154">
        <f t="shared" si="68"/>
        <v>0</v>
      </c>
      <c r="AE73" s="154">
        <f t="shared" si="69"/>
        <v>0</v>
      </c>
      <c r="AF73" s="154">
        <f t="shared" si="70"/>
        <v>0</v>
      </c>
      <c r="AG73" s="154">
        <f t="shared" si="71"/>
        <v>0</v>
      </c>
      <c r="AH73" s="154">
        <f t="shared" si="72"/>
        <v>0</v>
      </c>
      <c r="AI73" s="154">
        <f t="shared" si="73"/>
        <v>0</v>
      </c>
      <c r="AJ73" s="154">
        <f t="shared" si="74"/>
        <v>0</v>
      </c>
      <c r="AK73" s="154">
        <f t="shared" si="75"/>
        <v>0</v>
      </c>
      <c r="AL73" s="154">
        <f t="shared" si="76"/>
        <v>0</v>
      </c>
      <c r="AM73" s="154">
        <f t="shared" si="77"/>
        <v>0</v>
      </c>
      <c r="AN73" t="s">
        <v>64</v>
      </c>
    </row>
    <row r="74" spans="1:40" x14ac:dyDescent="0.25">
      <c r="A74" t="s">
        <v>95</v>
      </c>
      <c r="B74" t="str">
        <f t="shared" si="35"/>
        <v>Volumetric</v>
      </c>
      <c r="C74" s="154">
        <f t="shared" si="35"/>
        <v>0</v>
      </c>
      <c r="D74" s="154">
        <f t="shared" si="37"/>
        <v>0</v>
      </c>
      <c r="E74" s="154">
        <f t="shared" si="54"/>
        <v>0</v>
      </c>
      <c r="F74" s="154">
        <f t="shared" si="54"/>
        <v>0</v>
      </c>
      <c r="G74" s="154">
        <f t="shared" si="54"/>
        <v>0</v>
      </c>
      <c r="H74" s="154">
        <f t="shared" si="54"/>
        <v>0</v>
      </c>
      <c r="I74" s="154">
        <f t="shared" si="54"/>
        <v>0</v>
      </c>
      <c r="J74" s="154">
        <f t="shared" si="54"/>
        <v>0</v>
      </c>
      <c r="K74" s="154">
        <f t="shared" si="54"/>
        <v>0</v>
      </c>
      <c r="L74" s="154">
        <f t="shared" si="54"/>
        <v>0</v>
      </c>
      <c r="M74" s="154">
        <f t="shared" si="54"/>
        <v>0</v>
      </c>
      <c r="N74" s="154">
        <f t="shared" si="54"/>
        <v>0</v>
      </c>
      <c r="O74" s="154">
        <f t="shared" si="54"/>
        <v>0</v>
      </c>
      <c r="P74" s="154">
        <f t="shared" si="54"/>
        <v>0</v>
      </c>
      <c r="Q74" s="154">
        <f t="shared" si="54"/>
        <v>0</v>
      </c>
      <c r="R74" s="154">
        <f t="shared" si="54"/>
        <v>0</v>
      </c>
      <c r="S74" s="154">
        <f t="shared" si="54"/>
        <v>0</v>
      </c>
      <c r="T74" s="154">
        <f t="shared" si="54"/>
        <v>0</v>
      </c>
      <c r="U74" s="154">
        <f t="shared" si="54"/>
        <v>0</v>
      </c>
      <c r="V74" s="154">
        <f t="shared" si="54"/>
        <v>0</v>
      </c>
      <c r="W74" s="154">
        <f t="shared" si="54"/>
        <v>0</v>
      </c>
      <c r="X74" s="154">
        <f t="shared" si="54"/>
        <v>0</v>
      </c>
      <c r="Y74" s="154">
        <f t="shared" si="54"/>
        <v>0</v>
      </c>
      <c r="Z74" s="154">
        <f t="shared" si="54"/>
        <v>0</v>
      </c>
      <c r="AA74" s="154">
        <f t="shared" si="54"/>
        <v>0</v>
      </c>
      <c r="AB74" s="154">
        <f t="shared" si="54"/>
        <v>0</v>
      </c>
      <c r="AC74" s="154">
        <f t="shared" si="54"/>
        <v>0</v>
      </c>
      <c r="AD74" s="154">
        <f t="shared" si="54"/>
        <v>0</v>
      </c>
      <c r="AE74" s="154">
        <f t="shared" si="54"/>
        <v>0</v>
      </c>
      <c r="AF74" s="154">
        <f t="shared" si="54"/>
        <v>0</v>
      </c>
      <c r="AG74" s="154">
        <f t="shared" si="54"/>
        <v>0</v>
      </c>
      <c r="AH74" s="154">
        <f t="shared" si="54"/>
        <v>0</v>
      </c>
      <c r="AI74" s="154">
        <f t="shared" si="54"/>
        <v>0</v>
      </c>
      <c r="AJ74" s="154">
        <f t="shared" si="54"/>
        <v>0</v>
      </c>
      <c r="AK74" s="154">
        <f t="shared" si="54"/>
        <v>0</v>
      </c>
      <c r="AL74" s="154">
        <f t="shared" si="54"/>
        <v>0</v>
      </c>
      <c r="AM74" s="154">
        <f t="shared" si="54"/>
        <v>0</v>
      </c>
      <c r="AN74" t="s">
        <v>64</v>
      </c>
    </row>
    <row r="75" spans="1:40" x14ac:dyDescent="0.25">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c r="AD75" s="157"/>
      <c r="AE75" s="157"/>
      <c r="AF75" s="157"/>
      <c r="AG75" s="157"/>
      <c r="AH75" s="157"/>
      <c r="AI75" s="157"/>
      <c r="AJ75" s="157"/>
      <c r="AK75" s="157"/>
      <c r="AL75" s="157"/>
      <c r="AM75" s="157"/>
    </row>
    <row r="76" spans="1:40" x14ac:dyDescent="0.25">
      <c r="A76" s="1" t="s">
        <v>96</v>
      </c>
      <c r="B76" s="5" t="str">
        <f t="shared" ref="B76:AL76" si="78">C45</f>
        <v>January 2024</v>
      </c>
      <c r="C76" s="158" t="str">
        <f t="shared" si="78"/>
        <v>January 2024</v>
      </c>
      <c r="D76" s="158" t="str">
        <f t="shared" si="78"/>
        <v>February 2024</v>
      </c>
      <c r="E76" s="158" t="str">
        <f t="shared" si="78"/>
        <v>March 2024</v>
      </c>
      <c r="F76" s="158" t="str">
        <f t="shared" si="78"/>
        <v>April 2024</v>
      </c>
      <c r="G76" s="158" t="str">
        <f t="shared" si="78"/>
        <v>May 2024</v>
      </c>
      <c r="H76" s="158" t="str">
        <f t="shared" si="78"/>
        <v>June 2024</v>
      </c>
      <c r="I76" s="158" t="str">
        <f t="shared" si="78"/>
        <v>July 2024</v>
      </c>
      <c r="J76" s="158" t="str">
        <f t="shared" si="78"/>
        <v>August 2024</v>
      </c>
      <c r="K76" s="158" t="str">
        <f t="shared" si="78"/>
        <v>September 2024</v>
      </c>
      <c r="L76" s="158" t="str">
        <f t="shared" si="78"/>
        <v>October 2024</v>
      </c>
      <c r="M76" s="158" t="str">
        <f t="shared" si="78"/>
        <v>November 2024</v>
      </c>
      <c r="N76" s="158" t="str">
        <f t="shared" si="78"/>
        <v>December 2024</v>
      </c>
      <c r="O76" s="158" t="str">
        <f t="shared" si="78"/>
        <v>January 2025</v>
      </c>
      <c r="P76" s="158" t="str">
        <f t="shared" si="78"/>
        <v>February 2025</v>
      </c>
      <c r="Q76" s="158" t="str">
        <f t="shared" si="78"/>
        <v>March 2025</v>
      </c>
      <c r="R76" s="158" t="str">
        <f t="shared" si="78"/>
        <v>April 2025</v>
      </c>
      <c r="S76" s="158" t="str">
        <f t="shared" si="78"/>
        <v>May 2025</v>
      </c>
      <c r="T76" s="158" t="str">
        <f t="shared" si="78"/>
        <v>June 2025</v>
      </c>
      <c r="U76" s="158" t="str">
        <f t="shared" si="78"/>
        <v>July 2025</v>
      </c>
      <c r="V76" s="158" t="str">
        <f t="shared" si="78"/>
        <v>August 2025</v>
      </c>
      <c r="W76" s="158" t="str">
        <f t="shared" si="78"/>
        <v>September 2025</v>
      </c>
      <c r="X76" s="158" t="str">
        <f t="shared" si="78"/>
        <v>October 2025</v>
      </c>
      <c r="Y76" s="158" t="str">
        <f t="shared" si="78"/>
        <v>November 2025</v>
      </c>
      <c r="Z76" s="158" t="str">
        <f t="shared" si="78"/>
        <v>December 2025</v>
      </c>
      <c r="AA76" s="158" t="str">
        <f t="shared" si="78"/>
        <v>January 2026</v>
      </c>
      <c r="AB76" s="158" t="str">
        <f t="shared" si="78"/>
        <v>February 2026</v>
      </c>
      <c r="AC76" s="158" t="str">
        <f t="shared" si="78"/>
        <v>March 2026</v>
      </c>
      <c r="AD76" s="158" t="str">
        <f t="shared" si="78"/>
        <v>April 2026</v>
      </c>
      <c r="AE76" s="158" t="str">
        <f t="shared" si="78"/>
        <v>May 2026</v>
      </c>
      <c r="AF76" s="158" t="str">
        <f t="shared" si="78"/>
        <v>June 2026</v>
      </c>
      <c r="AG76" s="158" t="str">
        <f t="shared" si="78"/>
        <v>July 2026</v>
      </c>
      <c r="AH76" s="158" t="str">
        <f t="shared" si="78"/>
        <v>August 2026</v>
      </c>
      <c r="AI76" s="158" t="str">
        <f t="shared" si="78"/>
        <v>September 2026</v>
      </c>
      <c r="AJ76" s="158" t="str">
        <f t="shared" si="78"/>
        <v>October 2026</v>
      </c>
      <c r="AK76" s="158" t="str">
        <f t="shared" si="78"/>
        <v>November 2026</v>
      </c>
      <c r="AL76" s="158" t="str">
        <f t="shared" si="78"/>
        <v>December 2026</v>
      </c>
    </row>
    <row r="77" spans="1:40" x14ac:dyDescent="0.25">
      <c r="A77" t="s">
        <v>97</v>
      </c>
      <c r="B77" s="159">
        <f>C77</f>
        <v>7.0000000000000001E-3</v>
      </c>
      <c r="C77" s="37">
        <v>7.0000000000000001E-3</v>
      </c>
      <c r="D77" s="159">
        <f t="shared" ref="D77:AL77" si="79">C77</f>
        <v>7.0000000000000001E-3</v>
      </c>
      <c r="E77" s="159">
        <f t="shared" si="79"/>
        <v>7.0000000000000001E-3</v>
      </c>
      <c r="F77" s="159">
        <f t="shared" si="79"/>
        <v>7.0000000000000001E-3</v>
      </c>
      <c r="G77" s="159">
        <f t="shared" si="79"/>
        <v>7.0000000000000001E-3</v>
      </c>
      <c r="H77" s="159">
        <f t="shared" si="79"/>
        <v>7.0000000000000001E-3</v>
      </c>
      <c r="I77" s="159">
        <f t="shared" si="79"/>
        <v>7.0000000000000001E-3</v>
      </c>
      <c r="J77" s="159">
        <f t="shared" si="79"/>
        <v>7.0000000000000001E-3</v>
      </c>
      <c r="K77" s="159">
        <f t="shared" si="79"/>
        <v>7.0000000000000001E-3</v>
      </c>
      <c r="L77" s="159">
        <f t="shared" si="79"/>
        <v>7.0000000000000001E-3</v>
      </c>
      <c r="M77" s="159">
        <f t="shared" si="79"/>
        <v>7.0000000000000001E-3</v>
      </c>
      <c r="N77" s="159">
        <f t="shared" si="79"/>
        <v>7.0000000000000001E-3</v>
      </c>
      <c r="O77" s="37">
        <v>7.0000000000000001E-3</v>
      </c>
      <c r="P77" s="159">
        <f t="shared" si="79"/>
        <v>7.0000000000000001E-3</v>
      </c>
      <c r="Q77" s="159">
        <f t="shared" si="79"/>
        <v>7.0000000000000001E-3</v>
      </c>
      <c r="R77" s="159">
        <f t="shared" si="79"/>
        <v>7.0000000000000001E-3</v>
      </c>
      <c r="S77" s="159">
        <f t="shared" si="79"/>
        <v>7.0000000000000001E-3</v>
      </c>
      <c r="T77" s="159">
        <f t="shared" si="79"/>
        <v>7.0000000000000001E-3</v>
      </c>
      <c r="U77" s="159">
        <f t="shared" si="79"/>
        <v>7.0000000000000001E-3</v>
      </c>
      <c r="V77" s="159">
        <f t="shared" si="79"/>
        <v>7.0000000000000001E-3</v>
      </c>
      <c r="W77" s="159">
        <f t="shared" si="79"/>
        <v>7.0000000000000001E-3</v>
      </c>
      <c r="X77" s="159">
        <f t="shared" si="79"/>
        <v>7.0000000000000001E-3</v>
      </c>
      <c r="Y77" s="159">
        <f t="shared" si="79"/>
        <v>7.0000000000000001E-3</v>
      </c>
      <c r="Z77" s="159">
        <f t="shared" si="79"/>
        <v>7.0000000000000001E-3</v>
      </c>
      <c r="AA77" s="159">
        <f t="shared" si="79"/>
        <v>7.0000000000000001E-3</v>
      </c>
      <c r="AB77" s="159">
        <f t="shared" si="79"/>
        <v>7.0000000000000001E-3</v>
      </c>
      <c r="AC77" s="159">
        <f t="shared" si="79"/>
        <v>7.0000000000000001E-3</v>
      </c>
      <c r="AD77" s="159">
        <f t="shared" si="79"/>
        <v>7.0000000000000001E-3</v>
      </c>
      <c r="AE77" s="159">
        <f t="shared" si="79"/>
        <v>7.0000000000000001E-3</v>
      </c>
      <c r="AF77" s="159">
        <f t="shared" si="79"/>
        <v>7.0000000000000001E-3</v>
      </c>
      <c r="AG77" s="159">
        <f t="shared" si="79"/>
        <v>7.0000000000000001E-3</v>
      </c>
      <c r="AH77" s="159">
        <f t="shared" si="79"/>
        <v>7.0000000000000001E-3</v>
      </c>
      <c r="AI77" s="159">
        <f t="shared" si="79"/>
        <v>7.0000000000000001E-3</v>
      </c>
      <c r="AJ77" s="159">
        <f t="shared" si="79"/>
        <v>7.0000000000000001E-3</v>
      </c>
      <c r="AK77" s="159">
        <f t="shared" si="79"/>
        <v>7.0000000000000001E-3</v>
      </c>
      <c r="AL77" s="159">
        <f t="shared" si="79"/>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81" t="s">
        <v>98</v>
      </c>
      <c r="B84" s="181"/>
      <c r="C84" s="181"/>
      <c r="D84" s="181"/>
      <c r="E84" s="181"/>
      <c r="F84" s="181"/>
      <c r="G84" s="181"/>
      <c r="H84" s="181"/>
      <c r="I84" s="181"/>
      <c r="J84" s="181"/>
      <c r="K84" s="181"/>
      <c r="L84" s="181"/>
      <c r="M84" s="181"/>
      <c r="AJ84" t="s">
        <v>64</v>
      </c>
    </row>
    <row r="85" spans="1:39" x14ac:dyDescent="0.25">
      <c r="A85" s="1" t="s">
        <v>99</v>
      </c>
      <c r="F85" s="3" t="str">
        <f>IF(F91&gt;0,"Tier 5",IF(F90&gt;0,"Tier 4"," "))</f>
        <v xml:space="preserve"> </v>
      </c>
      <c r="G85" s="3" t="str">
        <f t="shared" ref="G85:Q85" si="80">IF(G91&gt;0,"Tier 5",IF(G90&gt;0,"Tier 4"," "))</f>
        <v xml:space="preserve"> </v>
      </c>
      <c r="H85" s="3" t="str">
        <f t="shared" si="80"/>
        <v xml:space="preserve"> </v>
      </c>
      <c r="I85" s="3" t="str">
        <f t="shared" si="80"/>
        <v xml:space="preserve"> </v>
      </c>
      <c r="J85" s="3" t="str">
        <f t="shared" si="80"/>
        <v>Tier 4</v>
      </c>
      <c r="K85" s="3" t="str">
        <f t="shared" si="80"/>
        <v>Tier 4</v>
      </c>
      <c r="L85" s="3" t="str">
        <f t="shared" si="80"/>
        <v>Tier 4</v>
      </c>
      <c r="M85" s="3" t="str">
        <f t="shared" si="80"/>
        <v>Tier 4</v>
      </c>
      <c r="N85" s="3" t="str">
        <f t="shared" si="80"/>
        <v>Tier 4</v>
      </c>
      <c r="O85" s="3" t="str">
        <f t="shared" si="80"/>
        <v>Tier 4</v>
      </c>
      <c r="P85" s="3" t="str">
        <f t="shared" si="80"/>
        <v>Tier 4</v>
      </c>
      <c r="Q85" s="3" t="str">
        <f t="shared" si="80"/>
        <v>Tier 4</v>
      </c>
      <c r="AJ85" t="s">
        <v>64</v>
      </c>
    </row>
    <row r="86" spans="1:39" x14ac:dyDescent="0.25">
      <c r="A86" s="16" t="s">
        <v>215</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81">INDEX($C$14:$AL$18,MATCH($E87,$A$14:$A$18,0),MATCH(F$86,$C$13:$AL$13,0))</f>
        <v>10</v>
      </c>
      <c r="G87" s="3">
        <f t="shared" si="81"/>
        <v>10</v>
      </c>
      <c r="H87" s="3">
        <f t="shared" si="81"/>
        <v>10</v>
      </c>
      <c r="I87" s="3">
        <f t="shared" si="81"/>
        <v>10</v>
      </c>
      <c r="J87" s="3">
        <f t="shared" si="81"/>
        <v>6</v>
      </c>
      <c r="K87" s="3">
        <f t="shared" si="81"/>
        <v>6</v>
      </c>
      <c r="L87" s="3">
        <f t="shared" si="81"/>
        <v>6</v>
      </c>
      <c r="M87" s="3">
        <f t="shared" si="81"/>
        <v>6</v>
      </c>
      <c r="N87" s="3">
        <f t="shared" si="81"/>
        <v>6</v>
      </c>
      <c r="O87" s="3">
        <f t="shared" si="81"/>
        <v>6</v>
      </c>
      <c r="P87" s="3">
        <f t="shared" si="81"/>
        <v>6</v>
      </c>
      <c r="Q87" s="3">
        <f t="shared" si="81"/>
        <v>6</v>
      </c>
      <c r="R87" t="s">
        <v>102</v>
      </c>
      <c r="AJ87" t="s">
        <v>64</v>
      </c>
    </row>
    <row r="88" spans="1:39" x14ac:dyDescent="0.25">
      <c r="A88" s="16"/>
      <c r="B88" s="16"/>
      <c r="E88" t="str">
        <f>A15</f>
        <v>Tier 2</v>
      </c>
      <c r="F88" s="3">
        <f t="shared" si="81"/>
        <v>14</v>
      </c>
      <c r="G88" s="3">
        <f t="shared" si="81"/>
        <v>14</v>
      </c>
      <c r="H88" s="3">
        <f t="shared" si="81"/>
        <v>14</v>
      </c>
      <c r="I88" s="3">
        <f t="shared" si="81"/>
        <v>14</v>
      </c>
      <c r="J88" s="3">
        <f t="shared" si="81"/>
        <v>12</v>
      </c>
      <c r="K88" s="3">
        <f t="shared" si="81"/>
        <v>12</v>
      </c>
      <c r="L88" s="3">
        <f t="shared" si="81"/>
        <v>12</v>
      </c>
      <c r="M88" s="3">
        <f t="shared" si="81"/>
        <v>12</v>
      </c>
      <c r="N88" s="3">
        <f t="shared" si="81"/>
        <v>12</v>
      </c>
      <c r="O88" s="3">
        <f t="shared" si="81"/>
        <v>12</v>
      </c>
      <c r="P88" s="3">
        <f t="shared" si="81"/>
        <v>12</v>
      </c>
      <c r="Q88" s="3">
        <f t="shared" si="81"/>
        <v>12</v>
      </c>
      <c r="R88" t="s">
        <v>103</v>
      </c>
      <c r="AJ88" t="s">
        <v>64</v>
      </c>
    </row>
    <row r="89" spans="1:39" x14ac:dyDescent="0.25">
      <c r="A89" s="16"/>
      <c r="B89" s="16"/>
      <c r="E89" t="str">
        <f>A16</f>
        <v>Tier 3</v>
      </c>
      <c r="F89" s="3">
        <f t="shared" si="81"/>
        <v>24</v>
      </c>
      <c r="G89" s="3">
        <f t="shared" si="81"/>
        <v>24</v>
      </c>
      <c r="H89" s="3">
        <f t="shared" si="81"/>
        <v>24</v>
      </c>
      <c r="I89" s="3">
        <f t="shared" si="81"/>
        <v>24</v>
      </c>
      <c r="J89" s="3">
        <f t="shared" si="81"/>
        <v>11</v>
      </c>
      <c r="K89" s="3">
        <f t="shared" si="81"/>
        <v>11</v>
      </c>
      <c r="L89" s="3">
        <f t="shared" si="81"/>
        <v>11</v>
      </c>
      <c r="M89" s="3">
        <f t="shared" si="81"/>
        <v>11</v>
      </c>
      <c r="N89" s="3">
        <f t="shared" si="81"/>
        <v>11</v>
      </c>
      <c r="O89" s="3">
        <f t="shared" si="81"/>
        <v>11</v>
      </c>
      <c r="P89" s="3">
        <f t="shared" si="81"/>
        <v>11</v>
      </c>
      <c r="Q89" s="3">
        <f t="shared" si="81"/>
        <v>11</v>
      </c>
      <c r="R89" t="s">
        <v>104</v>
      </c>
      <c r="AJ89" t="s">
        <v>64</v>
      </c>
    </row>
    <row r="90" spans="1:39" x14ac:dyDescent="0.25">
      <c r="A90" s="16"/>
      <c r="B90" s="16"/>
      <c r="C90" t="s">
        <v>105</v>
      </c>
      <c r="E90" t="str">
        <f>A17</f>
        <v>Tier 4</v>
      </c>
      <c r="F90" s="3">
        <f t="shared" si="81"/>
        <v>0</v>
      </c>
      <c r="G90" s="3">
        <f t="shared" si="81"/>
        <v>0</v>
      </c>
      <c r="H90" s="3">
        <f t="shared" si="81"/>
        <v>0</v>
      </c>
      <c r="I90" s="3">
        <f t="shared" si="81"/>
        <v>0</v>
      </c>
      <c r="J90" s="3">
        <f t="shared" si="81"/>
        <v>29</v>
      </c>
      <c r="K90" s="3">
        <f t="shared" si="81"/>
        <v>29</v>
      </c>
      <c r="L90" s="3">
        <f t="shared" si="81"/>
        <v>29</v>
      </c>
      <c r="M90" s="3">
        <f t="shared" si="81"/>
        <v>29</v>
      </c>
      <c r="N90" s="3">
        <f t="shared" si="81"/>
        <v>29</v>
      </c>
      <c r="O90" s="3">
        <f t="shared" si="81"/>
        <v>29</v>
      </c>
      <c r="P90" s="3">
        <f t="shared" si="81"/>
        <v>29</v>
      </c>
      <c r="Q90" s="3">
        <f t="shared" si="81"/>
        <v>29</v>
      </c>
      <c r="R90" t="s">
        <v>106</v>
      </c>
      <c r="AJ90" t="s">
        <v>64</v>
      </c>
    </row>
    <row r="91" spans="1:39" x14ac:dyDescent="0.25">
      <c r="A91" s="16"/>
      <c r="B91" s="16"/>
      <c r="C91" t="s">
        <v>107</v>
      </c>
      <c r="E91" t="str">
        <f>A18</f>
        <v>Tier 5</v>
      </c>
      <c r="F91" s="3">
        <f t="shared" si="81"/>
        <v>0</v>
      </c>
      <c r="G91" s="3">
        <f t="shared" si="81"/>
        <v>0</v>
      </c>
      <c r="H91" s="3">
        <f t="shared" si="81"/>
        <v>0</v>
      </c>
      <c r="I91" s="3">
        <f t="shared" si="81"/>
        <v>0</v>
      </c>
      <c r="J91" s="3">
        <f t="shared" si="81"/>
        <v>0</v>
      </c>
      <c r="K91" s="3">
        <f t="shared" si="81"/>
        <v>0</v>
      </c>
      <c r="L91" s="3">
        <f t="shared" si="81"/>
        <v>0</v>
      </c>
      <c r="M91" s="3">
        <f t="shared" si="81"/>
        <v>0</v>
      </c>
      <c r="N91" s="3">
        <f t="shared" si="81"/>
        <v>0</v>
      </c>
      <c r="O91" s="3">
        <f t="shared" si="81"/>
        <v>0</v>
      </c>
      <c r="P91" s="3">
        <f t="shared" si="81"/>
        <v>0</v>
      </c>
      <c r="Q91" s="3">
        <f t="shared" si="81"/>
        <v>0</v>
      </c>
      <c r="R91" t="s">
        <v>108</v>
      </c>
    </row>
    <row r="92" spans="1:39" x14ac:dyDescent="0.25">
      <c r="A92" s="16"/>
      <c r="B92" s="16"/>
      <c r="F92" s="3" t="str">
        <f>IF(F98&gt;0,"Tier 5",IF(F97&gt;0,"Tier 4"," "))</f>
        <v>Tier 4</v>
      </c>
      <c r="G92" s="3" t="str">
        <f t="shared" ref="G92:Q92" si="82">IF(G98&gt;0,"Tier 5",IF(G97&gt;0,"Tier 4"," "))</f>
        <v>Tier 4</v>
      </c>
      <c r="H92" s="3" t="str">
        <f t="shared" si="82"/>
        <v>Tier 4</v>
      </c>
      <c r="I92" s="3" t="str">
        <f t="shared" si="82"/>
        <v>Tier 4</v>
      </c>
      <c r="J92" s="3" t="str">
        <f t="shared" si="82"/>
        <v>Tier 4</v>
      </c>
      <c r="K92" s="3" t="str">
        <f t="shared" si="82"/>
        <v>Tier 4</v>
      </c>
      <c r="L92" s="3" t="str">
        <f t="shared" si="82"/>
        <v>Tier 4</v>
      </c>
      <c r="M92" s="3" t="str">
        <f t="shared" si="82"/>
        <v>Tier 4</v>
      </c>
      <c r="N92" s="3" t="str">
        <f t="shared" si="82"/>
        <v>Tier 4</v>
      </c>
      <c r="O92" s="3" t="str">
        <f t="shared" si="82"/>
        <v>Tier 4</v>
      </c>
      <c r="P92" s="3" t="str">
        <f t="shared" si="82"/>
        <v>Tier 4</v>
      </c>
      <c r="Q92" s="3" t="str">
        <f t="shared" si="82"/>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83">INDEX($C$14:$AL$18,MATCH($E94,$A$14:$A$18,0),MATCH(F$93,$C$13:$AL$13,0))</f>
        <v>6</v>
      </c>
      <c r="G94" s="3">
        <f t="shared" si="83"/>
        <v>6</v>
      </c>
      <c r="H94" s="3">
        <f t="shared" si="83"/>
        <v>6</v>
      </c>
      <c r="I94" s="3">
        <f t="shared" si="83"/>
        <v>6</v>
      </c>
      <c r="J94" s="3">
        <f t="shared" si="83"/>
        <v>6</v>
      </c>
      <c r="K94" s="3">
        <f t="shared" si="83"/>
        <v>6</v>
      </c>
      <c r="L94" s="3">
        <f t="shared" si="83"/>
        <v>6</v>
      </c>
      <c r="M94" s="3">
        <f t="shared" si="83"/>
        <v>6</v>
      </c>
      <c r="N94" s="3">
        <f t="shared" si="83"/>
        <v>6</v>
      </c>
      <c r="O94" s="3">
        <f t="shared" si="83"/>
        <v>6</v>
      </c>
      <c r="P94" s="3">
        <f t="shared" si="83"/>
        <v>6</v>
      </c>
      <c r="Q94" s="3">
        <f t="shared" si="83"/>
        <v>6</v>
      </c>
      <c r="R94" t="s">
        <v>111</v>
      </c>
      <c r="S94" t="s">
        <v>102</v>
      </c>
    </row>
    <row r="95" spans="1:39" x14ac:dyDescent="0.25">
      <c r="A95" s="16"/>
      <c r="B95" s="16"/>
      <c r="C95" t="s">
        <v>90</v>
      </c>
      <c r="E95" t="str">
        <f t="shared" ref="E95:E98" si="84">E88</f>
        <v>Tier 2</v>
      </c>
      <c r="F95" s="3">
        <f t="shared" si="83"/>
        <v>12</v>
      </c>
      <c r="G95" s="3">
        <f t="shared" si="83"/>
        <v>12</v>
      </c>
      <c r="H95" s="3">
        <f t="shared" si="83"/>
        <v>12</v>
      </c>
      <c r="I95" s="3">
        <f t="shared" si="83"/>
        <v>12</v>
      </c>
      <c r="J95" s="3">
        <f t="shared" si="83"/>
        <v>12</v>
      </c>
      <c r="K95" s="3">
        <f t="shared" si="83"/>
        <v>12</v>
      </c>
      <c r="L95" s="3">
        <f t="shared" si="83"/>
        <v>12</v>
      </c>
      <c r="M95" s="3">
        <f t="shared" si="83"/>
        <v>12</v>
      </c>
      <c r="N95" s="3">
        <f t="shared" si="83"/>
        <v>12</v>
      </c>
      <c r="O95" s="3">
        <f t="shared" si="83"/>
        <v>12</v>
      </c>
      <c r="P95" s="3">
        <f t="shared" si="83"/>
        <v>12</v>
      </c>
      <c r="Q95" s="3">
        <f t="shared" si="83"/>
        <v>12</v>
      </c>
      <c r="R95" t="s">
        <v>112</v>
      </c>
      <c r="S95" t="s">
        <v>103</v>
      </c>
    </row>
    <row r="96" spans="1:39" x14ac:dyDescent="0.25">
      <c r="A96" s="16"/>
      <c r="B96" s="16"/>
      <c r="E96" t="str">
        <f t="shared" si="84"/>
        <v>Tier 3</v>
      </c>
      <c r="F96" s="3">
        <f t="shared" si="83"/>
        <v>11</v>
      </c>
      <c r="G96" s="3">
        <f t="shared" si="83"/>
        <v>11</v>
      </c>
      <c r="H96" s="3">
        <f t="shared" si="83"/>
        <v>11</v>
      </c>
      <c r="I96" s="3">
        <f t="shared" si="83"/>
        <v>11</v>
      </c>
      <c r="J96" s="3">
        <f t="shared" si="83"/>
        <v>11</v>
      </c>
      <c r="K96" s="3">
        <f t="shared" si="83"/>
        <v>11</v>
      </c>
      <c r="L96" s="3">
        <f t="shared" si="83"/>
        <v>11</v>
      </c>
      <c r="M96" s="3">
        <f t="shared" si="83"/>
        <v>11</v>
      </c>
      <c r="N96" s="3">
        <f t="shared" si="83"/>
        <v>11</v>
      </c>
      <c r="O96" s="3">
        <f t="shared" si="83"/>
        <v>11</v>
      </c>
      <c r="P96" s="3">
        <f t="shared" si="83"/>
        <v>11</v>
      </c>
      <c r="Q96" s="3">
        <f t="shared" si="83"/>
        <v>11</v>
      </c>
      <c r="R96" t="s">
        <v>113</v>
      </c>
      <c r="S96" t="s">
        <v>104</v>
      </c>
    </row>
    <row r="97" spans="1:19" x14ac:dyDescent="0.25">
      <c r="A97" s="16"/>
      <c r="B97" s="16"/>
      <c r="C97" t="s">
        <v>153</v>
      </c>
      <c r="E97" t="str">
        <f t="shared" si="84"/>
        <v>Tier 4</v>
      </c>
      <c r="F97" s="3">
        <f t="shared" si="83"/>
        <v>29</v>
      </c>
      <c r="G97" s="3">
        <f t="shared" si="83"/>
        <v>29</v>
      </c>
      <c r="H97" s="3">
        <f t="shared" si="83"/>
        <v>29</v>
      </c>
      <c r="I97" s="3">
        <f t="shared" si="83"/>
        <v>29</v>
      </c>
      <c r="J97" s="3">
        <f t="shared" si="83"/>
        <v>29</v>
      </c>
      <c r="K97" s="3">
        <f t="shared" si="83"/>
        <v>29</v>
      </c>
      <c r="L97" s="3">
        <f t="shared" si="83"/>
        <v>29</v>
      </c>
      <c r="M97" s="3">
        <f t="shared" si="83"/>
        <v>29</v>
      </c>
      <c r="N97" s="3">
        <f t="shared" si="83"/>
        <v>29</v>
      </c>
      <c r="O97" s="3">
        <f t="shared" si="83"/>
        <v>29</v>
      </c>
      <c r="P97" s="3">
        <f t="shared" si="83"/>
        <v>29</v>
      </c>
      <c r="Q97" s="3">
        <f t="shared" si="83"/>
        <v>29</v>
      </c>
      <c r="R97" t="s">
        <v>114</v>
      </c>
      <c r="S97" t="s">
        <v>106</v>
      </c>
    </row>
    <row r="98" spans="1:19" x14ac:dyDescent="0.25">
      <c r="C98" t="s">
        <v>154</v>
      </c>
      <c r="E98" t="str">
        <f t="shared" si="84"/>
        <v>Tier 5</v>
      </c>
      <c r="F98" s="3">
        <f t="shared" si="83"/>
        <v>0</v>
      </c>
      <c r="G98" s="3">
        <f t="shared" si="83"/>
        <v>0</v>
      </c>
      <c r="H98" s="3">
        <f t="shared" si="83"/>
        <v>0</v>
      </c>
      <c r="I98" s="3">
        <f t="shared" si="83"/>
        <v>0</v>
      </c>
      <c r="J98" s="3">
        <f t="shared" si="83"/>
        <v>0</v>
      </c>
      <c r="K98" s="3">
        <f t="shared" si="83"/>
        <v>0</v>
      </c>
      <c r="L98" s="3">
        <f t="shared" si="83"/>
        <v>0</v>
      </c>
      <c r="M98" s="3">
        <f t="shared" si="83"/>
        <v>0</v>
      </c>
      <c r="N98" s="3">
        <f t="shared" si="83"/>
        <v>0</v>
      </c>
      <c r="O98" s="3">
        <f t="shared" si="83"/>
        <v>0</v>
      </c>
      <c r="P98" s="3">
        <f t="shared" si="83"/>
        <v>0</v>
      </c>
      <c r="Q98" s="3">
        <f t="shared" si="83"/>
        <v>0</v>
      </c>
      <c r="R98" t="s">
        <v>115</v>
      </c>
      <c r="S98" t="s">
        <v>108</v>
      </c>
    </row>
    <row r="99" spans="1:19" x14ac:dyDescent="0.25">
      <c r="C99" t="s">
        <v>155</v>
      </c>
      <c r="F99" s="3" t="str">
        <f>IF(F105&gt;0,"Tier 5",IF(F104&gt;0,"Tier 4"," "))</f>
        <v>Tier 4</v>
      </c>
      <c r="G99" s="3" t="str">
        <f t="shared" ref="G99:Q99" si="85">IF(G105&gt;0,"Tier 5",IF(G104&gt;0,"Tier 4"," "))</f>
        <v>Tier 4</v>
      </c>
      <c r="H99" s="3" t="str">
        <f t="shared" si="85"/>
        <v>Tier 4</v>
      </c>
      <c r="I99" s="3" t="str">
        <f t="shared" si="85"/>
        <v>Tier 4</v>
      </c>
      <c r="J99" s="3" t="str">
        <f t="shared" si="85"/>
        <v>Tier 4</v>
      </c>
      <c r="K99" s="3" t="str">
        <f t="shared" si="85"/>
        <v>Tier 4</v>
      </c>
      <c r="L99" s="3" t="str">
        <f t="shared" si="85"/>
        <v>Tier 4</v>
      </c>
      <c r="M99" s="3" t="str">
        <f t="shared" si="85"/>
        <v>Tier 4</v>
      </c>
      <c r="N99" s="3" t="str">
        <f t="shared" si="85"/>
        <v>Tier 4</v>
      </c>
      <c r="O99" s="3" t="str">
        <f t="shared" si="85"/>
        <v>Tier 4</v>
      </c>
      <c r="P99" s="3" t="str">
        <f t="shared" si="85"/>
        <v>Tier 4</v>
      </c>
      <c r="Q99" s="3" t="str">
        <f t="shared" si="85"/>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86">INDEX($C$14:$AL$18,MATCH($E101,$A$14:$A$18,0),MATCH(F$100,$C$13:$AL$13,0))</f>
        <v>6</v>
      </c>
      <c r="G101" s="3">
        <f t="shared" si="86"/>
        <v>6</v>
      </c>
      <c r="H101" s="3">
        <f t="shared" si="86"/>
        <v>6</v>
      </c>
      <c r="I101" s="3">
        <f t="shared" si="86"/>
        <v>6</v>
      </c>
      <c r="J101" s="3">
        <f t="shared" si="86"/>
        <v>6</v>
      </c>
      <c r="K101" s="3">
        <f t="shared" si="86"/>
        <v>6</v>
      </c>
      <c r="L101" s="3">
        <f t="shared" si="86"/>
        <v>6</v>
      </c>
      <c r="M101" s="3">
        <f t="shared" si="86"/>
        <v>6</v>
      </c>
      <c r="N101" s="3">
        <f t="shared" si="86"/>
        <v>6</v>
      </c>
      <c r="O101" s="3">
        <f t="shared" si="86"/>
        <v>6</v>
      </c>
      <c r="P101" s="3">
        <f t="shared" si="86"/>
        <v>6</v>
      </c>
      <c r="Q101" s="3">
        <f t="shared" si="86"/>
        <v>6</v>
      </c>
      <c r="R101" t="s">
        <v>117</v>
      </c>
      <c r="S101" t="s">
        <v>102</v>
      </c>
    </row>
    <row r="102" spans="1:19" x14ac:dyDescent="0.25">
      <c r="C102" t="s">
        <v>157</v>
      </c>
      <c r="E102" t="str">
        <f t="shared" ref="E102:E105" si="87">E95</f>
        <v>Tier 2</v>
      </c>
      <c r="F102" s="3">
        <f t="shared" si="86"/>
        <v>13</v>
      </c>
      <c r="G102" s="3">
        <f t="shared" si="86"/>
        <v>13</v>
      </c>
      <c r="H102" s="3">
        <f t="shared" si="86"/>
        <v>13</v>
      </c>
      <c r="I102" s="3">
        <f t="shared" si="86"/>
        <v>13</v>
      </c>
      <c r="J102" s="3">
        <f t="shared" si="86"/>
        <v>13</v>
      </c>
      <c r="K102" s="3">
        <f t="shared" si="86"/>
        <v>13</v>
      </c>
      <c r="L102" s="3">
        <f t="shared" si="86"/>
        <v>13</v>
      </c>
      <c r="M102" s="3">
        <f t="shared" si="86"/>
        <v>13</v>
      </c>
      <c r="N102" s="3">
        <f t="shared" si="86"/>
        <v>13</v>
      </c>
      <c r="O102" s="3">
        <f t="shared" si="86"/>
        <v>13</v>
      </c>
      <c r="P102" s="3">
        <f t="shared" si="86"/>
        <v>13</v>
      </c>
      <c r="Q102" s="3">
        <f t="shared" si="86"/>
        <v>13</v>
      </c>
      <c r="R102" t="s">
        <v>118</v>
      </c>
      <c r="S102" t="s">
        <v>103</v>
      </c>
    </row>
    <row r="103" spans="1:19" x14ac:dyDescent="0.25">
      <c r="E103" t="str">
        <f t="shared" si="87"/>
        <v>Tier 3</v>
      </c>
      <c r="F103" s="3">
        <f t="shared" si="86"/>
        <v>24</v>
      </c>
      <c r="G103" s="3">
        <f t="shared" si="86"/>
        <v>24</v>
      </c>
      <c r="H103" s="3">
        <f t="shared" si="86"/>
        <v>24</v>
      </c>
      <c r="I103" s="3">
        <f t="shared" si="86"/>
        <v>24</v>
      </c>
      <c r="J103" s="3">
        <f t="shared" si="86"/>
        <v>24</v>
      </c>
      <c r="K103" s="3">
        <f t="shared" si="86"/>
        <v>24</v>
      </c>
      <c r="L103" s="3">
        <f t="shared" si="86"/>
        <v>24</v>
      </c>
      <c r="M103" s="3">
        <f t="shared" si="86"/>
        <v>24</v>
      </c>
      <c r="N103" s="3">
        <f t="shared" si="86"/>
        <v>24</v>
      </c>
      <c r="O103" s="3">
        <f t="shared" si="86"/>
        <v>24</v>
      </c>
      <c r="P103" s="3">
        <f t="shared" si="86"/>
        <v>24</v>
      </c>
      <c r="Q103" s="3">
        <f t="shared" si="86"/>
        <v>24</v>
      </c>
      <c r="R103" t="s">
        <v>119</v>
      </c>
      <c r="S103" t="s">
        <v>104</v>
      </c>
    </row>
    <row r="104" spans="1:19" x14ac:dyDescent="0.25">
      <c r="C104" t="s">
        <v>120</v>
      </c>
      <c r="E104" t="str">
        <f t="shared" si="87"/>
        <v>Tier 4</v>
      </c>
      <c r="F104" s="3">
        <f t="shared" si="86"/>
        <v>43</v>
      </c>
      <c r="G104" s="3">
        <f t="shared" si="86"/>
        <v>43</v>
      </c>
      <c r="H104" s="3">
        <f t="shared" si="86"/>
        <v>43</v>
      </c>
      <c r="I104" s="3">
        <f t="shared" si="86"/>
        <v>43</v>
      </c>
      <c r="J104" s="3">
        <f t="shared" si="86"/>
        <v>43</v>
      </c>
      <c r="K104" s="3">
        <f t="shared" si="86"/>
        <v>43</v>
      </c>
      <c r="L104" s="3">
        <f t="shared" si="86"/>
        <v>43</v>
      </c>
      <c r="M104" s="3">
        <f t="shared" si="86"/>
        <v>43</v>
      </c>
      <c r="N104" s="3">
        <f t="shared" si="86"/>
        <v>43</v>
      </c>
      <c r="O104" s="3">
        <f t="shared" si="86"/>
        <v>43</v>
      </c>
      <c r="P104" s="3">
        <f t="shared" si="86"/>
        <v>43</v>
      </c>
      <c r="Q104" s="3">
        <f t="shared" si="86"/>
        <v>43</v>
      </c>
      <c r="R104" t="s">
        <v>121</v>
      </c>
      <c r="S104" t="s">
        <v>106</v>
      </c>
    </row>
    <row r="105" spans="1:19" x14ac:dyDescent="0.25">
      <c r="C105" t="s">
        <v>27</v>
      </c>
      <c r="E105" t="str">
        <f t="shared" si="87"/>
        <v>Tier 5</v>
      </c>
      <c r="F105" s="3">
        <f t="shared" si="86"/>
        <v>0</v>
      </c>
      <c r="G105" s="3">
        <f t="shared" si="86"/>
        <v>0</v>
      </c>
      <c r="H105" s="3">
        <f t="shared" si="86"/>
        <v>0</v>
      </c>
      <c r="I105" s="3">
        <f t="shared" si="86"/>
        <v>0</v>
      </c>
      <c r="J105" s="3">
        <f t="shared" si="86"/>
        <v>0</v>
      </c>
      <c r="K105" s="3">
        <f t="shared" si="86"/>
        <v>0</v>
      </c>
      <c r="L105" s="3">
        <f t="shared" si="86"/>
        <v>0</v>
      </c>
      <c r="M105" s="3">
        <f t="shared" si="86"/>
        <v>0</v>
      </c>
      <c r="N105" s="3">
        <f t="shared" si="86"/>
        <v>0</v>
      </c>
      <c r="O105" s="3">
        <f t="shared" si="86"/>
        <v>0</v>
      </c>
      <c r="P105" s="3">
        <f t="shared" si="86"/>
        <v>0</v>
      </c>
      <c r="Q105" s="3">
        <f t="shared" si="86"/>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(8 CCFS)</v>
      </c>
      <c r="C108" t="str">
        <f>CONCATENATE("Average"," ","(",D9," ","CCFS)")</f>
        <v>Average (8 CCFS)</v>
      </c>
      <c r="E108" t="str">
        <f>E101</f>
        <v>Tier 1</v>
      </c>
      <c r="F108" s="3">
        <f>INDEX($B$14:$AL$18,MATCH($E108,$A$14:$A$18,0),MATCH(F$107,$B$13:$AL$13,0))</f>
        <v>10</v>
      </c>
      <c r="R108" t="s">
        <v>125</v>
      </c>
      <c r="S108" t="s">
        <v>102</v>
      </c>
    </row>
    <row r="109" spans="1:19" x14ac:dyDescent="0.25">
      <c r="B109" t="s">
        <v>158</v>
      </c>
      <c r="C109" t="s">
        <v>158</v>
      </c>
      <c r="E109" t="str">
        <f t="shared" ref="E109:E112" si="88">E102</f>
        <v>Tier 2</v>
      </c>
      <c r="F109" s="3">
        <f>INDEX($B$14:$AL$18,MATCH($E109,$A$14:$A$18,0),MATCH(F$107,$B$13:$AL$13,0))</f>
        <v>14</v>
      </c>
      <c r="R109" t="s">
        <v>126</v>
      </c>
      <c r="S109" t="s">
        <v>103</v>
      </c>
    </row>
    <row r="110" spans="1:19" x14ac:dyDescent="0.25">
      <c r="E110" t="str">
        <f t="shared" si="88"/>
        <v>Tier 3</v>
      </c>
      <c r="F110" s="3">
        <f>INDEX($B$14:$AL$18,MATCH($E110,$A$14:$A$18,0),MATCH(F$107,$B$13:$AL$13,0))</f>
        <v>24</v>
      </c>
      <c r="R110" t="s">
        <v>127</v>
      </c>
      <c r="S110" t="s">
        <v>104</v>
      </c>
    </row>
    <row r="111" spans="1:19" x14ac:dyDescent="0.25">
      <c r="E111" t="str">
        <f t="shared" si="88"/>
        <v>Tier 4</v>
      </c>
      <c r="F111" s="3">
        <f>INDEX($B$14:$AL$18,MATCH($E111,$A$14:$A$18,0),MATCH(F$107,$B$13:$AL$13,0))</f>
        <v>0</v>
      </c>
      <c r="R111" t="s">
        <v>128</v>
      </c>
      <c r="S111" t="s">
        <v>106</v>
      </c>
    </row>
    <row r="112" spans="1:19" x14ac:dyDescent="0.25">
      <c r="E112" t="str">
        <f t="shared" si="88"/>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AM46">
    <cfRule type="expression" dxfId="130" priority="5">
      <formula>OR($B46="Volumetric",$B46="Fixed")</formula>
    </cfRule>
    <cfRule type="expression" dxfId="129" priority="6">
      <formula>$B46="Percentage"</formula>
    </cfRule>
  </conditionalFormatting>
  <conditionalFormatting sqref="E49:J50">
    <cfRule type="expression" dxfId="128" priority="3">
      <formula>OR($B49="Volumetric",$B49="Fixed")</formula>
    </cfRule>
    <cfRule type="expression" dxfId="127" priority="4">
      <formula>$B49="Percentage"</formula>
    </cfRule>
  </conditionalFormatting>
  <conditionalFormatting sqref="E46:P47 N48:AB48 L49:AM50">
    <cfRule type="expression" dxfId="126" priority="11">
      <formula>OR($B46="Volumetric",$B46="Fixed")</formula>
    </cfRule>
    <cfRule type="expression" dxfId="125" priority="12">
      <formula>$B46="Percentage"</formula>
    </cfRule>
  </conditionalFormatting>
  <conditionalFormatting sqref="E51:AM51 Z52:AM53 N54:AM54 N55:AJ55 AL55:AM55 Z56:AM56 E57:AM58 P46:AA46 Q47:AA48 AB48 P49:AA50 N52:X53 E52:L56 N56:X56">
    <cfRule type="expression" dxfId="124" priority="9">
      <formula>OR($B46="Volumetric",$B46="Fixed")</formula>
    </cfRule>
  </conditionalFormatting>
  <conditionalFormatting sqref="P48">
    <cfRule type="expression" dxfId="123" priority="1">
      <formula>OR($B48="Volumetric",$B48="Fixed")</formula>
    </cfRule>
    <cfRule type="expression" dxfId="122" priority="2">
      <formula>$B48="Percentage"</formula>
    </cfRule>
  </conditionalFormatting>
  <conditionalFormatting sqref="P46:AA46 AB46:AB48 Q47:AA48 P49:AA50 E51:AM51 N52:X53 Z52:AM53 E52:L56 N54:AM54 N55:AJ55 AL55:AM55 N56:X56 Z56:AM56 E57:AM58">
    <cfRule type="expression" dxfId="121" priority="10">
      <formula>$B46="Percentage"</formula>
    </cfRule>
  </conditionalFormatting>
  <conditionalFormatting sqref="AC46:AM54 AC55:AJ55 AL55:AM55 AC56:AM58">
    <cfRule type="expression" dxfId="120" priority="7">
      <formula>OR($B46="Volumetric",$B46="Fixed")</formula>
    </cfRule>
    <cfRule type="expression" dxfId="119" priority="8">
      <formula>$B46="Percentage"</formula>
    </cfRule>
  </conditionalFormatting>
  <dataValidations count="2">
    <dataValidation type="list" allowBlank="1" showInputMessage="1" showErrorMessage="1" sqref="B75" xr:uid="{63433206-CFB8-472B-A602-191CDF975090}">
      <formula1>$C$107:$C$109</formula1>
    </dataValidation>
    <dataValidation type="list" allowBlank="1" showInputMessage="1" showErrorMessage="1" sqref="B46:B58 B62:B74" xr:uid="{E1F56E99-2573-4AD8-8004-2F528C0822EF}">
      <formula1>$C$93:$C$95</formula1>
    </dataValidation>
  </dataValidations>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AN120"/>
  <sheetViews>
    <sheetView topLeftCell="A45" zoomScale="85" zoomScaleNormal="85" workbookViewId="0">
      <pane xSplit="1" topLeftCell="F1" activePane="topRight" state="frozen"/>
      <selection activeCell="A6" sqref="A6"/>
      <selection pane="topRight" activeCell="R73" sqref="R73"/>
    </sheetView>
  </sheetViews>
  <sheetFormatPr defaultRowHeight="15" x14ac:dyDescent="0.25"/>
  <cols>
    <col min="1" max="2" width="19.140625" customWidth="1"/>
    <col min="3" max="3" width="13.85546875" customWidth="1"/>
    <col min="4" max="4" width="12.5703125" bestFit="1" customWidth="1"/>
    <col min="5" max="5" width="13.855468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85546875" bestFit="1" customWidth="1"/>
    <col min="16" max="16" width="12.85546875" bestFit="1" customWidth="1"/>
    <col min="17" max="17" width="10.5703125" bestFit="1" customWidth="1"/>
    <col min="18" max="18" width="19.85546875" bestFit="1" customWidth="1"/>
    <col min="19" max="19" width="8.85546875" bestFit="1" customWidth="1"/>
    <col min="20" max="20" width="9.140625" bestFit="1" customWidth="1"/>
    <col min="21" max="21" width="9.140625" customWidth="1"/>
    <col min="22" max="22" width="11.140625" bestFit="1" customWidth="1"/>
    <col min="23" max="23" width="14.85546875" bestFit="1" customWidth="1"/>
    <col min="24" max="24" width="12.140625" bestFit="1" customWidth="1"/>
    <col min="25" max="26" width="14.140625" bestFit="1" customWidth="1"/>
    <col min="27" max="27" width="11.85546875" bestFit="1" customWidth="1"/>
    <col min="28" max="28" width="12.85546875" bestFit="1" customWidth="1"/>
    <col min="29" max="29" width="10.85546875" bestFit="1" customWidth="1"/>
    <col min="30" max="33" width="10" bestFit="1" customWidth="1"/>
    <col min="34" max="34" width="11.140625" bestFit="1" customWidth="1"/>
    <col min="35" max="35" width="14.85546875" bestFit="1" customWidth="1"/>
    <col min="36" max="36" width="12.140625" bestFit="1" customWidth="1"/>
    <col min="37"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165">
        <f>[9]Residential!$S$48</f>
        <v>6</v>
      </c>
      <c r="D5" s="165">
        <f>[9]Residential!$T$48</f>
        <v>7</v>
      </c>
    </row>
    <row r="6" spans="1:39" x14ac:dyDescent="0.25">
      <c r="A6" t="s">
        <v>59</v>
      </c>
      <c r="B6" s="3">
        <f>YEAR(B5)</f>
        <v>2021</v>
      </c>
    </row>
    <row r="7" spans="1:39" ht="60" x14ac:dyDescent="0.25">
      <c r="A7" s="15" t="s">
        <v>60</v>
      </c>
      <c r="B7" s="152">
        <v>2663</v>
      </c>
    </row>
    <row r="8" spans="1:39" ht="60" x14ac:dyDescent="0.25">
      <c r="A8" s="15" t="s">
        <v>61</v>
      </c>
      <c r="B8" s="152">
        <v>421195</v>
      </c>
      <c r="AB8" s="49"/>
    </row>
    <row r="9" spans="1:39" x14ac:dyDescent="0.25">
      <c r="A9" s="1" t="s">
        <v>62</v>
      </c>
      <c r="B9" s="153">
        <f>B6+3</f>
        <v>2024</v>
      </c>
      <c r="C9" s="20">
        <f>$C$5</f>
        <v>6</v>
      </c>
      <c r="D9" s="20">
        <f>$D$5</f>
        <v>7</v>
      </c>
      <c r="I9" s="43"/>
    </row>
    <row r="10" spans="1:39" x14ac:dyDescent="0.25">
      <c r="B10" s="153">
        <f>B9+1</f>
        <v>2025</v>
      </c>
      <c r="C10" s="20">
        <f t="shared" ref="C10:C11" si="0">$C$5</f>
        <v>6</v>
      </c>
      <c r="D10" s="20">
        <f t="shared" ref="D10:D11" si="1">$D$5</f>
        <v>7</v>
      </c>
    </row>
    <row r="11" spans="1:39" x14ac:dyDescent="0.25">
      <c r="B11" s="153">
        <f>B10+1</f>
        <v>2026</v>
      </c>
      <c r="C11" s="20">
        <f t="shared" si="0"/>
        <v>6</v>
      </c>
      <c r="D11" s="20">
        <f t="shared" si="1"/>
        <v>7</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3">
        <f>C14</f>
        <v>7</v>
      </c>
      <c r="C14" s="33">
        <v>7</v>
      </c>
      <c r="D14" s="3">
        <f>C14</f>
        <v>7</v>
      </c>
      <c r="E14" s="3">
        <f t="shared" ref="E14:AL17" si="2">D14</f>
        <v>7</v>
      </c>
      <c r="F14" s="3">
        <f t="shared" si="2"/>
        <v>7</v>
      </c>
      <c r="G14" s="33">
        <v>6</v>
      </c>
      <c r="H14" s="3">
        <f t="shared" si="2"/>
        <v>6</v>
      </c>
      <c r="I14" s="3">
        <v>6</v>
      </c>
      <c r="J14" s="3">
        <f t="shared" si="2"/>
        <v>6</v>
      </c>
      <c r="K14" s="3">
        <f t="shared" si="2"/>
        <v>6</v>
      </c>
      <c r="L14" s="3">
        <f t="shared" si="2"/>
        <v>6</v>
      </c>
      <c r="M14" s="3">
        <f t="shared" si="2"/>
        <v>6</v>
      </c>
      <c r="N14" s="3">
        <f t="shared" si="2"/>
        <v>6</v>
      </c>
      <c r="O14" s="3">
        <f t="shared" si="2"/>
        <v>6</v>
      </c>
      <c r="P14" s="3">
        <f t="shared" si="2"/>
        <v>6</v>
      </c>
      <c r="Q14" s="3">
        <f t="shared" si="2"/>
        <v>6</v>
      </c>
      <c r="R14" s="3">
        <f t="shared" si="2"/>
        <v>6</v>
      </c>
      <c r="S14" s="3">
        <f t="shared" si="2"/>
        <v>6</v>
      </c>
      <c r="T14" s="3">
        <f t="shared" si="2"/>
        <v>6</v>
      </c>
      <c r="U14" s="3">
        <f t="shared" si="2"/>
        <v>6</v>
      </c>
      <c r="V14" s="3">
        <f t="shared" si="2"/>
        <v>6</v>
      </c>
      <c r="W14" s="3">
        <f t="shared" si="2"/>
        <v>6</v>
      </c>
      <c r="X14" s="3">
        <f t="shared" si="2"/>
        <v>6</v>
      </c>
      <c r="Y14" s="3">
        <f t="shared" si="2"/>
        <v>6</v>
      </c>
      <c r="Z14" s="3">
        <f t="shared" si="2"/>
        <v>6</v>
      </c>
      <c r="AA14" s="33">
        <f t="shared" si="2"/>
        <v>6</v>
      </c>
      <c r="AB14" s="3">
        <f t="shared" si="2"/>
        <v>6</v>
      </c>
      <c r="AC14" s="3">
        <f t="shared" si="2"/>
        <v>6</v>
      </c>
      <c r="AD14" s="3">
        <f t="shared" si="2"/>
        <v>6</v>
      </c>
      <c r="AE14" s="3">
        <f t="shared" si="2"/>
        <v>6</v>
      </c>
      <c r="AF14" s="3">
        <f t="shared" si="2"/>
        <v>6</v>
      </c>
      <c r="AG14" s="3">
        <f t="shared" si="2"/>
        <v>6</v>
      </c>
      <c r="AH14" s="3">
        <f t="shared" si="2"/>
        <v>6</v>
      </c>
      <c r="AI14" s="3">
        <f t="shared" si="2"/>
        <v>6</v>
      </c>
      <c r="AJ14" s="3">
        <f t="shared" si="2"/>
        <v>6</v>
      </c>
      <c r="AK14" s="3">
        <f t="shared" si="2"/>
        <v>6</v>
      </c>
      <c r="AL14" s="3">
        <f t="shared" si="2"/>
        <v>6</v>
      </c>
      <c r="AM14" t="s">
        <v>64</v>
      </c>
    </row>
    <row r="15" spans="1:39" x14ac:dyDescent="0.25">
      <c r="A15" t="s">
        <v>66</v>
      </c>
      <c r="B15" s="153">
        <f t="shared" ref="B15:B18" si="3">C15</f>
        <v>7</v>
      </c>
      <c r="C15" s="33">
        <v>7</v>
      </c>
      <c r="D15" s="3">
        <f t="shared" ref="D15:O17" si="4">C15</f>
        <v>7</v>
      </c>
      <c r="E15" s="3">
        <f t="shared" si="4"/>
        <v>7</v>
      </c>
      <c r="F15" s="3">
        <f t="shared" si="4"/>
        <v>7</v>
      </c>
      <c r="G15" s="33">
        <v>12</v>
      </c>
      <c r="H15" s="3">
        <f t="shared" si="4"/>
        <v>12</v>
      </c>
      <c r="I15" s="3">
        <v>12</v>
      </c>
      <c r="J15" s="3">
        <f t="shared" si="4"/>
        <v>12</v>
      </c>
      <c r="K15" s="3">
        <f t="shared" si="4"/>
        <v>12</v>
      </c>
      <c r="L15" s="3">
        <f t="shared" si="4"/>
        <v>12</v>
      </c>
      <c r="M15" s="3">
        <f t="shared" si="4"/>
        <v>12</v>
      </c>
      <c r="N15" s="3">
        <f t="shared" si="4"/>
        <v>12</v>
      </c>
      <c r="O15" s="3">
        <f t="shared" si="4"/>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3">
        <f t="shared" si="2"/>
        <v>12</v>
      </c>
      <c r="AA15" s="33">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3">
        <f t="shared" si="2"/>
        <v>13</v>
      </c>
      <c r="AM15" t="s">
        <v>64</v>
      </c>
    </row>
    <row r="16" spans="1:39" x14ac:dyDescent="0.25">
      <c r="A16" t="s">
        <v>67</v>
      </c>
      <c r="B16" s="153">
        <f t="shared" si="3"/>
        <v>14</v>
      </c>
      <c r="C16" s="33">
        <f>SUM(C14:C15)</f>
        <v>14</v>
      </c>
      <c r="D16" s="3">
        <f t="shared" si="4"/>
        <v>14</v>
      </c>
      <c r="E16" s="3">
        <f t="shared" si="4"/>
        <v>14</v>
      </c>
      <c r="F16" s="3">
        <f t="shared" si="4"/>
        <v>14</v>
      </c>
      <c r="G16" s="33">
        <v>11</v>
      </c>
      <c r="H16" s="3">
        <f t="shared" si="4"/>
        <v>11</v>
      </c>
      <c r="I16" s="3">
        <v>11</v>
      </c>
      <c r="J16" s="3">
        <f t="shared" si="4"/>
        <v>11</v>
      </c>
      <c r="K16" s="3">
        <f t="shared" si="4"/>
        <v>11</v>
      </c>
      <c r="L16" s="3">
        <f t="shared" si="4"/>
        <v>11</v>
      </c>
      <c r="M16" s="3">
        <f t="shared" si="4"/>
        <v>11</v>
      </c>
      <c r="N16" s="3">
        <f t="shared" si="4"/>
        <v>11</v>
      </c>
      <c r="O16" s="3">
        <f t="shared" si="4"/>
        <v>11</v>
      </c>
      <c r="P16" s="3">
        <f t="shared" si="2"/>
        <v>11</v>
      </c>
      <c r="Q16" s="3">
        <f t="shared" si="2"/>
        <v>11</v>
      </c>
      <c r="R16" s="3">
        <f t="shared" si="2"/>
        <v>11</v>
      </c>
      <c r="S16" s="3">
        <f t="shared" si="2"/>
        <v>11</v>
      </c>
      <c r="T16" s="3">
        <f t="shared" si="2"/>
        <v>11</v>
      </c>
      <c r="U16" s="3">
        <f t="shared" si="2"/>
        <v>11</v>
      </c>
      <c r="V16" s="3">
        <f t="shared" si="2"/>
        <v>11</v>
      </c>
      <c r="W16" s="3">
        <f t="shared" si="2"/>
        <v>11</v>
      </c>
      <c r="X16" s="3">
        <f t="shared" si="2"/>
        <v>11</v>
      </c>
      <c r="Y16" s="3">
        <f t="shared" si="2"/>
        <v>11</v>
      </c>
      <c r="Z16" s="3">
        <f t="shared" si="2"/>
        <v>11</v>
      </c>
      <c r="AA16" s="33">
        <v>24</v>
      </c>
      <c r="AB16" s="3">
        <f t="shared" si="2"/>
        <v>24</v>
      </c>
      <c r="AC16" s="3">
        <f t="shared" si="2"/>
        <v>24</v>
      </c>
      <c r="AD16" s="3">
        <f t="shared" si="2"/>
        <v>24</v>
      </c>
      <c r="AE16" s="3">
        <f t="shared" si="2"/>
        <v>24</v>
      </c>
      <c r="AF16" s="3">
        <f t="shared" si="2"/>
        <v>24</v>
      </c>
      <c r="AG16" s="3">
        <f t="shared" si="2"/>
        <v>24</v>
      </c>
      <c r="AH16" s="3">
        <f t="shared" si="2"/>
        <v>24</v>
      </c>
      <c r="AI16" s="3">
        <f t="shared" si="2"/>
        <v>24</v>
      </c>
      <c r="AJ16" s="3">
        <f t="shared" si="2"/>
        <v>24</v>
      </c>
      <c r="AK16" s="3">
        <f t="shared" si="2"/>
        <v>24</v>
      </c>
      <c r="AL16" s="3">
        <f t="shared" si="2"/>
        <v>24</v>
      </c>
      <c r="AM16" t="s">
        <v>64</v>
      </c>
    </row>
    <row r="17" spans="1:39" x14ac:dyDescent="0.25">
      <c r="A17" t="s">
        <v>68</v>
      </c>
      <c r="B17" s="153">
        <f t="shared" si="3"/>
        <v>0</v>
      </c>
      <c r="C17" s="33"/>
      <c r="D17" s="3">
        <f t="shared" si="4"/>
        <v>0</v>
      </c>
      <c r="E17" s="3">
        <f t="shared" si="4"/>
        <v>0</v>
      </c>
      <c r="F17" s="3">
        <f t="shared" si="4"/>
        <v>0</v>
      </c>
      <c r="G17" s="33">
        <f>SUM(G14:G16)</f>
        <v>29</v>
      </c>
      <c r="H17" s="3">
        <f t="shared" si="4"/>
        <v>29</v>
      </c>
      <c r="I17" s="3">
        <f>SUM(I14:I16)</f>
        <v>29</v>
      </c>
      <c r="J17" s="3">
        <f t="shared" si="4"/>
        <v>29</v>
      </c>
      <c r="K17" s="3">
        <f t="shared" si="4"/>
        <v>29</v>
      </c>
      <c r="L17" s="3">
        <f t="shared" si="4"/>
        <v>29</v>
      </c>
      <c r="M17" s="3">
        <f t="shared" si="4"/>
        <v>29</v>
      </c>
      <c r="N17" s="3">
        <f t="shared" si="4"/>
        <v>29</v>
      </c>
      <c r="O17" s="3">
        <f t="shared" si="4"/>
        <v>29</v>
      </c>
      <c r="P17" s="3">
        <f t="shared" si="2"/>
        <v>29</v>
      </c>
      <c r="Q17" s="3">
        <f t="shared" si="2"/>
        <v>29</v>
      </c>
      <c r="R17" s="3">
        <f t="shared" si="2"/>
        <v>29</v>
      </c>
      <c r="S17" s="3">
        <f t="shared" si="2"/>
        <v>29</v>
      </c>
      <c r="T17" s="3">
        <f t="shared" si="2"/>
        <v>29</v>
      </c>
      <c r="U17" s="3">
        <f t="shared" si="2"/>
        <v>29</v>
      </c>
      <c r="V17" s="3">
        <f t="shared" si="2"/>
        <v>29</v>
      </c>
      <c r="W17" s="3">
        <f t="shared" si="2"/>
        <v>29</v>
      </c>
      <c r="X17" s="3">
        <f t="shared" si="2"/>
        <v>29</v>
      </c>
      <c r="Y17" s="3">
        <f t="shared" si="2"/>
        <v>29</v>
      </c>
      <c r="Z17" s="3">
        <f t="shared" si="2"/>
        <v>29</v>
      </c>
      <c r="AA17" s="33">
        <v>43</v>
      </c>
      <c r="AB17" s="3">
        <f t="shared" si="2"/>
        <v>43</v>
      </c>
      <c r="AC17" s="3">
        <f t="shared" si="2"/>
        <v>43</v>
      </c>
      <c r="AD17" s="3">
        <f t="shared" si="2"/>
        <v>43</v>
      </c>
      <c r="AE17" s="3">
        <f t="shared" si="2"/>
        <v>43</v>
      </c>
      <c r="AF17" s="3">
        <f t="shared" si="2"/>
        <v>43</v>
      </c>
      <c r="AG17" s="3">
        <f t="shared" si="2"/>
        <v>43</v>
      </c>
      <c r="AH17" s="3">
        <f t="shared" si="2"/>
        <v>43</v>
      </c>
      <c r="AI17" s="3">
        <f t="shared" si="2"/>
        <v>43</v>
      </c>
      <c r="AJ17" s="3">
        <f t="shared" si="2"/>
        <v>43</v>
      </c>
      <c r="AK17" s="3">
        <f t="shared" si="2"/>
        <v>43</v>
      </c>
      <c r="AL17" s="3">
        <f t="shared" si="2"/>
        <v>43</v>
      </c>
      <c r="AM17" t="s">
        <v>64</v>
      </c>
    </row>
    <row r="18" spans="1:39" x14ac:dyDescent="0.25">
      <c r="A18" t="s">
        <v>69</v>
      </c>
      <c r="B18" s="153">
        <f t="shared" si="3"/>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64</v>
      </c>
    </row>
    <row r="21" spans="1:39" x14ac:dyDescent="0.25">
      <c r="A21" t="str">
        <f>A14</f>
        <v>Tier 1</v>
      </c>
      <c r="B21" s="154">
        <f>C21</f>
        <v>2.7885</v>
      </c>
      <c r="C21" s="34">
        <v>2.7885</v>
      </c>
      <c r="D21" s="8">
        <f t="shared" ref="D21:N24" si="6">C21</f>
        <v>2.7885</v>
      </c>
      <c r="E21" s="8">
        <f t="shared" si="6"/>
        <v>2.7885</v>
      </c>
      <c r="F21" s="8">
        <f t="shared" si="6"/>
        <v>2.7885</v>
      </c>
      <c r="G21" s="34">
        <v>0.58409999999999995</v>
      </c>
      <c r="H21" s="8">
        <f t="shared" si="6"/>
        <v>0.58409999999999995</v>
      </c>
      <c r="I21" s="8">
        <f t="shared" si="6"/>
        <v>0.58409999999999995</v>
      </c>
      <c r="J21" s="8">
        <f t="shared" si="6"/>
        <v>0.58409999999999995</v>
      </c>
      <c r="K21" s="8">
        <f t="shared" si="6"/>
        <v>0.58409999999999995</v>
      </c>
      <c r="L21" s="8">
        <f t="shared" si="6"/>
        <v>0.58409999999999995</v>
      </c>
      <c r="M21" s="8">
        <f t="shared" si="6"/>
        <v>0.58409999999999995</v>
      </c>
      <c r="N21" s="8">
        <f t="shared" si="6"/>
        <v>0.58409999999999995</v>
      </c>
      <c r="O21" s="34">
        <f>[3]NVR_RD!AH76+[3]ORO2_RD!AH76</f>
        <v>0.72437627645349223</v>
      </c>
      <c r="P21" s="8">
        <f t="shared" ref="P21:AE24" si="7">O21</f>
        <v>0.72437627645349223</v>
      </c>
      <c r="Q21" s="8">
        <f t="shared" si="7"/>
        <v>0.72437627645349223</v>
      </c>
      <c r="R21" s="8">
        <f t="shared" si="7"/>
        <v>0.72437627645349223</v>
      </c>
      <c r="S21" s="8">
        <f t="shared" si="7"/>
        <v>0.72437627645349223</v>
      </c>
      <c r="T21" s="8">
        <f t="shared" si="7"/>
        <v>0.72437627645349223</v>
      </c>
      <c r="U21" s="8">
        <f t="shared" si="7"/>
        <v>0.72437627645349223</v>
      </c>
      <c r="V21" s="8">
        <f t="shared" si="7"/>
        <v>0.72437627645349223</v>
      </c>
      <c r="W21" s="8">
        <f t="shared" si="7"/>
        <v>0.72437627645349223</v>
      </c>
      <c r="X21" s="8">
        <f t="shared" si="7"/>
        <v>0.72437627645349223</v>
      </c>
      <c r="Y21" s="8">
        <f t="shared" si="7"/>
        <v>0.72437627645349223</v>
      </c>
      <c r="Z21" s="8">
        <f t="shared" si="7"/>
        <v>0.72437627645349223</v>
      </c>
      <c r="AA21" s="34">
        <f>[4]ORO_RD!U76</f>
        <v>0.96530000000000005</v>
      </c>
      <c r="AB21" s="8">
        <f t="shared" si="7"/>
        <v>0.96530000000000005</v>
      </c>
      <c r="AC21" s="8">
        <f t="shared" si="7"/>
        <v>0.96530000000000005</v>
      </c>
      <c r="AD21" s="8">
        <f t="shared" si="7"/>
        <v>0.96530000000000005</v>
      </c>
      <c r="AE21" s="8">
        <f t="shared" si="7"/>
        <v>0.96530000000000005</v>
      </c>
      <c r="AF21" s="8">
        <f t="shared" ref="AB21:AL24" si="8">AE21</f>
        <v>0.96530000000000005</v>
      </c>
      <c r="AG21" s="8">
        <f t="shared" si="8"/>
        <v>0.96530000000000005</v>
      </c>
      <c r="AH21" s="8">
        <f t="shared" si="8"/>
        <v>0.96530000000000005</v>
      </c>
      <c r="AI21" s="8">
        <f t="shared" si="8"/>
        <v>0.96530000000000005</v>
      </c>
      <c r="AJ21" s="8">
        <f t="shared" si="8"/>
        <v>0.96530000000000005</v>
      </c>
      <c r="AK21" s="8">
        <f t="shared" si="8"/>
        <v>0.96530000000000005</v>
      </c>
      <c r="AL21" s="8">
        <f t="shared" si="8"/>
        <v>0.96530000000000005</v>
      </c>
      <c r="AM21" t="s">
        <v>64</v>
      </c>
    </row>
    <row r="22" spans="1:39" x14ac:dyDescent="0.25">
      <c r="A22" t="str">
        <f t="shared" ref="A22:A25" si="9">A15</f>
        <v>Tier 2</v>
      </c>
      <c r="B22" s="154">
        <f t="shared" ref="B22:B24" si="10">C22</f>
        <v>3.5646999999999998</v>
      </c>
      <c r="C22" s="34">
        <v>3.5646999999999998</v>
      </c>
      <c r="D22" s="8">
        <f>C22</f>
        <v>3.5646999999999998</v>
      </c>
      <c r="E22" s="8">
        <f t="shared" si="6"/>
        <v>3.5646999999999998</v>
      </c>
      <c r="F22" s="8">
        <f t="shared" si="6"/>
        <v>3.5646999999999998</v>
      </c>
      <c r="G22" s="34">
        <v>2.8218999999999999</v>
      </c>
      <c r="H22" s="8">
        <f t="shared" si="6"/>
        <v>2.8218999999999999</v>
      </c>
      <c r="I22" s="8">
        <f t="shared" si="6"/>
        <v>2.8218999999999999</v>
      </c>
      <c r="J22" s="8">
        <f t="shared" si="6"/>
        <v>2.8218999999999999</v>
      </c>
      <c r="K22" s="8">
        <f t="shared" si="6"/>
        <v>2.8218999999999999</v>
      </c>
      <c r="L22" s="8">
        <f t="shared" si="6"/>
        <v>2.8218999999999999</v>
      </c>
      <c r="M22" s="8">
        <f t="shared" si="6"/>
        <v>2.8218999999999999</v>
      </c>
      <c r="N22" s="8">
        <f t="shared" si="6"/>
        <v>2.8218999999999999</v>
      </c>
      <c r="O22" s="34">
        <f>[3]NVR_RD!AH77+[3]ORO2_RD!AH77</f>
        <v>2.6998762764534918</v>
      </c>
      <c r="P22" s="8">
        <f t="shared" si="7"/>
        <v>2.6998762764534918</v>
      </c>
      <c r="Q22" s="8">
        <f t="shared" si="7"/>
        <v>2.6998762764534918</v>
      </c>
      <c r="R22" s="8">
        <f t="shared" si="7"/>
        <v>2.6998762764534918</v>
      </c>
      <c r="S22" s="8">
        <f t="shared" si="7"/>
        <v>2.6998762764534918</v>
      </c>
      <c r="T22" s="8">
        <f t="shared" si="7"/>
        <v>2.6998762764534918</v>
      </c>
      <c r="U22" s="8">
        <f t="shared" si="7"/>
        <v>2.6998762764534918</v>
      </c>
      <c r="V22" s="8">
        <f t="shared" si="7"/>
        <v>2.6998762764534918</v>
      </c>
      <c r="W22" s="8">
        <f t="shared" si="7"/>
        <v>2.6998762764534918</v>
      </c>
      <c r="X22" s="8">
        <f t="shared" si="7"/>
        <v>2.6998762764534918</v>
      </c>
      <c r="Y22" s="8">
        <f t="shared" si="7"/>
        <v>2.6998762764534918</v>
      </c>
      <c r="Z22" s="8">
        <f t="shared" si="7"/>
        <v>2.6998762764534918</v>
      </c>
      <c r="AA22" s="34">
        <f>[4]ORO_RD!U77</f>
        <v>3.8613999999999997</v>
      </c>
      <c r="AB22" s="8">
        <f t="shared" si="8"/>
        <v>3.8613999999999997</v>
      </c>
      <c r="AC22" s="8">
        <f t="shared" si="8"/>
        <v>3.8613999999999997</v>
      </c>
      <c r="AD22" s="8">
        <f t="shared" si="8"/>
        <v>3.8613999999999997</v>
      </c>
      <c r="AE22" s="8">
        <f t="shared" si="8"/>
        <v>3.8613999999999997</v>
      </c>
      <c r="AF22" s="8">
        <f t="shared" si="8"/>
        <v>3.8613999999999997</v>
      </c>
      <c r="AG22" s="8">
        <f t="shared" si="8"/>
        <v>3.8613999999999997</v>
      </c>
      <c r="AH22" s="8">
        <f t="shared" si="8"/>
        <v>3.8613999999999997</v>
      </c>
      <c r="AI22" s="8">
        <f t="shared" si="8"/>
        <v>3.8613999999999997</v>
      </c>
      <c r="AJ22" s="8">
        <f t="shared" si="8"/>
        <v>3.8613999999999997</v>
      </c>
      <c r="AK22" s="8">
        <f t="shared" si="8"/>
        <v>3.8613999999999997</v>
      </c>
      <c r="AL22" s="8">
        <f t="shared" si="8"/>
        <v>3.8613999999999997</v>
      </c>
      <c r="AM22" t="s">
        <v>64</v>
      </c>
    </row>
    <row r="23" spans="1:39" x14ac:dyDescent="0.25">
      <c r="A23" t="str">
        <f t="shared" si="9"/>
        <v>Tier 3</v>
      </c>
      <c r="B23" s="154">
        <f t="shared" si="10"/>
        <v>5.5053000000000001</v>
      </c>
      <c r="C23" s="34">
        <v>5.5053000000000001</v>
      </c>
      <c r="D23" s="8">
        <f>C23</f>
        <v>5.5053000000000001</v>
      </c>
      <c r="E23" s="8">
        <f t="shared" si="6"/>
        <v>5.5053000000000001</v>
      </c>
      <c r="F23" s="8">
        <f t="shared" si="6"/>
        <v>5.5053000000000001</v>
      </c>
      <c r="G23" s="34">
        <v>3.5678000000000001</v>
      </c>
      <c r="H23" s="8">
        <f t="shared" si="6"/>
        <v>3.5678000000000001</v>
      </c>
      <c r="I23" s="8">
        <f t="shared" si="6"/>
        <v>3.5678000000000001</v>
      </c>
      <c r="J23" s="8">
        <f t="shared" si="6"/>
        <v>3.5678000000000001</v>
      </c>
      <c r="K23" s="8">
        <f t="shared" si="6"/>
        <v>3.5678000000000001</v>
      </c>
      <c r="L23" s="8">
        <f t="shared" si="6"/>
        <v>3.5678000000000001</v>
      </c>
      <c r="M23" s="8">
        <f t="shared" si="6"/>
        <v>3.5678000000000001</v>
      </c>
      <c r="N23" s="8">
        <f t="shared" si="6"/>
        <v>3.5678000000000001</v>
      </c>
      <c r="O23" s="34">
        <f>[3]NVR_RD!AH78+[3]ORO2_RD!AH78</f>
        <v>3.3583762764534919</v>
      </c>
      <c r="P23" s="8">
        <f t="shared" si="7"/>
        <v>3.3583762764534919</v>
      </c>
      <c r="Q23" s="8">
        <f t="shared" si="7"/>
        <v>3.3583762764534919</v>
      </c>
      <c r="R23" s="8">
        <f t="shared" si="7"/>
        <v>3.3583762764534919</v>
      </c>
      <c r="S23" s="8">
        <f t="shared" si="7"/>
        <v>3.3583762764534919</v>
      </c>
      <c r="T23" s="8">
        <f t="shared" si="7"/>
        <v>3.3583762764534919</v>
      </c>
      <c r="U23" s="8">
        <f t="shared" si="7"/>
        <v>3.3583762764534919</v>
      </c>
      <c r="V23" s="8">
        <f t="shared" si="7"/>
        <v>3.3583762764534919</v>
      </c>
      <c r="W23" s="8">
        <f t="shared" si="7"/>
        <v>3.3583762764534919</v>
      </c>
      <c r="X23" s="8">
        <f t="shared" si="7"/>
        <v>3.3583762764534919</v>
      </c>
      <c r="Y23" s="8">
        <f t="shared" si="7"/>
        <v>3.3583762764534919</v>
      </c>
      <c r="Z23" s="8">
        <f t="shared" si="7"/>
        <v>3.3583762764534919</v>
      </c>
      <c r="AA23" s="34">
        <f>[4]ORO_RD!U78</f>
        <v>7.7226999999999997</v>
      </c>
      <c r="AB23" s="8">
        <f t="shared" si="8"/>
        <v>7.7226999999999997</v>
      </c>
      <c r="AC23" s="8">
        <f t="shared" si="8"/>
        <v>7.7226999999999997</v>
      </c>
      <c r="AD23" s="8">
        <f t="shared" si="8"/>
        <v>7.7226999999999997</v>
      </c>
      <c r="AE23" s="8">
        <f t="shared" si="8"/>
        <v>7.7226999999999997</v>
      </c>
      <c r="AF23" s="8">
        <f t="shared" si="8"/>
        <v>7.7226999999999997</v>
      </c>
      <c r="AG23" s="8">
        <f t="shared" si="8"/>
        <v>7.7226999999999997</v>
      </c>
      <c r="AH23" s="8">
        <f t="shared" si="8"/>
        <v>7.7226999999999997</v>
      </c>
      <c r="AI23" s="8">
        <f t="shared" si="8"/>
        <v>7.7226999999999997</v>
      </c>
      <c r="AJ23" s="8">
        <f t="shared" si="8"/>
        <v>7.7226999999999997</v>
      </c>
      <c r="AK23" s="8">
        <f t="shared" si="8"/>
        <v>7.7226999999999997</v>
      </c>
      <c r="AL23" s="8">
        <f t="shared" si="8"/>
        <v>7.7226999999999997</v>
      </c>
      <c r="AM23" t="s">
        <v>64</v>
      </c>
    </row>
    <row r="24" spans="1:39" x14ac:dyDescent="0.25">
      <c r="A24" t="str">
        <f t="shared" si="9"/>
        <v>Tier 4</v>
      </c>
      <c r="B24" s="154">
        <f t="shared" si="10"/>
        <v>0</v>
      </c>
      <c r="C24" s="34"/>
      <c r="D24" s="8">
        <f>C24</f>
        <v>0</v>
      </c>
      <c r="E24" s="8">
        <f t="shared" si="6"/>
        <v>0</v>
      </c>
      <c r="F24" s="8">
        <f t="shared" si="6"/>
        <v>0</v>
      </c>
      <c r="G24" s="34">
        <v>5.4325999999999999</v>
      </c>
      <c r="H24" s="8">
        <f t="shared" si="6"/>
        <v>5.4325999999999999</v>
      </c>
      <c r="I24" s="8">
        <f t="shared" si="6"/>
        <v>5.4325999999999999</v>
      </c>
      <c r="J24" s="8">
        <f t="shared" si="6"/>
        <v>5.4325999999999999</v>
      </c>
      <c r="K24" s="8">
        <f t="shared" si="6"/>
        <v>5.4325999999999999</v>
      </c>
      <c r="L24" s="8">
        <f t="shared" si="6"/>
        <v>5.4325999999999999</v>
      </c>
      <c r="M24" s="8">
        <f t="shared" si="6"/>
        <v>5.4325999999999999</v>
      </c>
      <c r="N24" s="8">
        <f t="shared" si="6"/>
        <v>5.4325999999999999</v>
      </c>
      <c r="O24" s="34">
        <f>[3]NVR_RD!AH79+[3]ORO2_RD!AH79</f>
        <v>5.0044762764534916</v>
      </c>
      <c r="P24" s="8">
        <f t="shared" si="7"/>
        <v>5.0044762764534916</v>
      </c>
      <c r="Q24" s="8">
        <f t="shared" si="7"/>
        <v>5.0044762764534916</v>
      </c>
      <c r="R24" s="8">
        <f t="shared" si="7"/>
        <v>5.0044762764534916</v>
      </c>
      <c r="S24" s="8">
        <f t="shared" si="7"/>
        <v>5.0044762764534916</v>
      </c>
      <c r="T24" s="8">
        <f t="shared" si="7"/>
        <v>5.0044762764534916</v>
      </c>
      <c r="U24" s="8">
        <f t="shared" si="7"/>
        <v>5.0044762764534916</v>
      </c>
      <c r="V24" s="8">
        <f t="shared" si="7"/>
        <v>5.0044762764534916</v>
      </c>
      <c r="W24" s="8">
        <f t="shared" si="7"/>
        <v>5.0044762764534916</v>
      </c>
      <c r="X24" s="8">
        <f t="shared" si="7"/>
        <v>5.0044762764534916</v>
      </c>
      <c r="Y24" s="8">
        <f t="shared" si="7"/>
        <v>5.0044762764534916</v>
      </c>
      <c r="Z24" s="8">
        <f t="shared" si="7"/>
        <v>5.0044762764534916</v>
      </c>
      <c r="AA24" s="34">
        <f>[4]ORO_RD!U79</f>
        <v>15.445599999999999</v>
      </c>
      <c r="AB24" s="8">
        <f t="shared" si="8"/>
        <v>15.445599999999999</v>
      </c>
      <c r="AC24" s="8">
        <f t="shared" si="8"/>
        <v>15.445599999999999</v>
      </c>
      <c r="AD24" s="8">
        <f t="shared" si="8"/>
        <v>15.445599999999999</v>
      </c>
      <c r="AE24" s="8">
        <f t="shared" si="8"/>
        <v>15.445599999999999</v>
      </c>
      <c r="AF24" s="8">
        <f t="shared" si="8"/>
        <v>15.445599999999999</v>
      </c>
      <c r="AG24" s="8">
        <f t="shared" si="8"/>
        <v>15.445599999999999</v>
      </c>
      <c r="AH24" s="8">
        <f t="shared" si="8"/>
        <v>15.445599999999999</v>
      </c>
      <c r="AI24" s="8">
        <f t="shared" si="8"/>
        <v>15.445599999999999</v>
      </c>
      <c r="AJ24" s="8">
        <f t="shared" si="8"/>
        <v>15.445599999999999</v>
      </c>
      <c r="AK24" s="8">
        <f t="shared" si="8"/>
        <v>15.445599999999999</v>
      </c>
      <c r="AL24" s="8">
        <f t="shared" si="8"/>
        <v>15.445599999999999</v>
      </c>
      <c r="AM24" t="s">
        <v>64</v>
      </c>
    </row>
    <row r="25" spans="1:39" x14ac:dyDescent="0.25">
      <c r="A25" t="str">
        <f t="shared" si="9"/>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1">D20</f>
        <v>February 2024</v>
      </c>
      <c r="E27" s="4" t="str">
        <f t="shared" si="11"/>
        <v>March 2024</v>
      </c>
      <c r="F27" s="4" t="str">
        <f t="shared" si="11"/>
        <v>April 2024</v>
      </c>
      <c r="G27" s="4" t="str">
        <f t="shared" si="11"/>
        <v>May 2024</v>
      </c>
      <c r="H27" s="4" t="str">
        <f t="shared" si="11"/>
        <v>June 2024</v>
      </c>
      <c r="I27" s="4" t="str">
        <f t="shared" si="11"/>
        <v>July 2024</v>
      </c>
      <c r="J27" s="4" t="str">
        <f t="shared" si="11"/>
        <v>August 2024</v>
      </c>
      <c r="K27" s="4" t="str">
        <f t="shared" si="11"/>
        <v>September 2024</v>
      </c>
      <c r="L27" s="4" t="str">
        <f t="shared" si="11"/>
        <v>October 2024</v>
      </c>
      <c r="M27" s="4" t="str">
        <f t="shared" si="11"/>
        <v>November 2024</v>
      </c>
      <c r="N27" s="4" t="str">
        <f t="shared" si="11"/>
        <v>December 2024</v>
      </c>
      <c r="O27" s="4" t="str">
        <f t="shared" si="11"/>
        <v>January 2025</v>
      </c>
      <c r="P27" s="4" t="str">
        <f t="shared" si="11"/>
        <v>February 2025</v>
      </c>
      <c r="Q27" s="4" t="str">
        <f t="shared" si="11"/>
        <v>March 2025</v>
      </c>
      <c r="R27" s="4" t="str">
        <f t="shared" si="11"/>
        <v>April 2025</v>
      </c>
      <c r="S27" s="4" t="str">
        <f t="shared" si="11"/>
        <v>May 2025</v>
      </c>
      <c r="T27" s="4" t="str">
        <f t="shared" si="11"/>
        <v>June 2025</v>
      </c>
      <c r="U27" s="4" t="str">
        <f t="shared" si="11"/>
        <v>July 2025</v>
      </c>
      <c r="V27" s="4" t="str">
        <f t="shared" si="11"/>
        <v>August 2025</v>
      </c>
      <c r="W27" s="4" t="str">
        <f t="shared" si="11"/>
        <v>September 2025</v>
      </c>
      <c r="X27" s="4" t="str">
        <f t="shared" si="11"/>
        <v>October 2025</v>
      </c>
      <c r="Y27" s="4" t="str">
        <f t="shared" si="11"/>
        <v>November 2025</v>
      </c>
      <c r="Z27" s="4" t="str">
        <f t="shared" si="11"/>
        <v>December 2025</v>
      </c>
      <c r="AA27" s="4" t="str">
        <f t="shared" si="11"/>
        <v>January 2026</v>
      </c>
      <c r="AB27" s="4" t="str">
        <f t="shared" si="11"/>
        <v>February 2026</v>
      </c>
      <c r="AC27" s="4" t="str">
        <f t="shared" si="11"/>
        <v>March 2026</v>
      </c>
      <c r="AD27" s="4" t="str">
        <f t="shared" si="11"/>
        <v>April 2026</v>
      </c>
      <c r="AE27" s="4" t="str">
        <f t="shared" si="11"/>
        <v>May 2026</v>
      </c>
      <c r="AF27" s="4" t="str">
        <f t="shared" si="11"/>
        <v>June 2026</v>
      </c>
      <c r="AG27" s="4" t="str">
        <f t="shared" si="11"/>
        <v>July 2026</v>
      </c>
      <c r="AH27" s="4" t="str">
        <f t="shared" si="11"/>
        <v>August 2026</v>
      </c>
      <c r="AI27" s="4" t="str">
        <f t="shared" si="11"/>
        <v>September 2026</v>
      </c>
      <c r="AJ27" s="4" t="str">
        <f t="shared" si="11"/>
        <v>October 2026</v>
      </c>
      <c r="AK27" s="4" t="str">
        <f t="shared" si="11"/>
        <v>November 2026</v>
      </c>
      <c r="AL27" s="4" t="str">
        <f t="shared" si="11"/>
        <v>December 2026</v>
      </c>
      <c r="AM27" t="s">
        <v>64</v>
      </c>
    </row>
    <row r="28" spans="1:39" x14ac:dyDescent="0.25">
      <c r="A28" s="2" t="s">
        <v>72</v>
      </c>
      <c r="B28" s="155">
        <f>C28</f>
        <v>30.32</v>
      </c>
      <c r="C28" s="35">
        <v>30.32</v>
      </c>
      <c r="D28" s="7">
        <f>+C28</f>
        <v>30.32</v>
      </c>
      <c r="E28" s="7">
        <f t="shared" ref="E28:N28" si="12">+D28</f>
        <v>30.32</v>
      </c>
      <c r="F28" s="7">
        <f t="shared" si="12"/>
        <v>30.32</v>
      </c>
      <c r="G28" s="35">
        <f>'[10]ALL DISTRICTS 5.1.24'!$N$9</f>
        <v>40.31</v>
      </c>
      <c r="H28" s="7">
        <f t="shared" si="12"/>
        <v>40.31</v>
      </c>
      <c r="I28" s="7">
        <f t="shared" si="12"/>
        <v>40.31</v>
      </c>
      <c r="J28" s="7">
        <f t="shared" si="12"/>
        <v>40.31</v>
      </c>
      <c r="K28" s="7">
        <f t="shared" si="12"/>
        <v>40.31</v>
      </c>
      <c r="L28" s="7">
        <f t="shared" si="12"/>
        <v>40.31</v>
      </c>
      <c r="M28" s="7">
        <f t="shared" si="12"/>
        <v>40.31</v>
      </c>
      <c r="N28" s="7">
        <f t="shared" si="12"/>
        <v>40.31</v>
      </c>
      <c r="O28" s="35">
        <f>[3]NVR_RD!AE56+[3]ORO2_RD!AE56</f>
        <v>40.909999999999997</v>
      </c>
      <c r="P28" s="7">
        <f>+O28</f>
        <v>40.909999999999997</v>
      </c>
      <c r="Q28" s="7">
        <f t="shared" ref="Q28:Z28" si="13">+P28</f>
        <v>40.909999999999997</v>
      </c>
      <c r="R28" s="7">
        <f t="shared" si="13"/>
        <v>40.909999999999997</v>
      </c>
      <c r="S28" s="7">
        <f t="shared" si="13"/>
        <v>40.909999999999997</v>
      </c>
      <c r="T28" s="7">
        <f t="shared" si="13"/>
        <v>40.909999999999997</v>
      </c>
      <c r="U28" s="7">
        <f t="shared" si="13"/>
        <v>40.909999999999997</v>
      </c>
      <c r="V28" s="7">
        <f t="shared" si="13"/>
        <v>40.909999999999997</v>
      </c>
      <c r="W28" s="7">
        <f t="shared" si="13"/>
        <v>40.909999999999997</v>
      </c>
      <c r="X28" s="7">
        <f t="shared" si="13"/>
        <v>40.909999999999997</v>
      </c>
      <c r="Y28" s="7">
        <f t="shared" si="13"/>
        <v>40.909999999999997</v>
      </c>
      <c r="Z28" s="7">
        <f t="shared" si="13"/>
        <v>40.909999999999997</v>
      </c>
      <c r="AA28" s="35">
        <f>[4]ORO_RD!R56</f>
        <v>43.21</v>
      </c>
      <c r="AB28" s="7">
        <f>+AA28</f>
        <v>43.21</v>
      </c>
      <c r="AC28" s="7">
        <f t="shared" ref="AB28:AL42" si="14">+AB28</f>
        <v>43.21</v>
      </c>
      <c r="AD28" s="7">
        <f t="shared" si="14"/>
        <v>43.21</v>
      </c>
      <c r="AE28" s="7">
        <f t="shared" si="14"/>
        <v>43.21</v>
      </c>
      <c r="AF28" s="7">
        <f t="shared" si="14"/>
        <v>43.21</v>
      </c>
      <c r="AG28" s="7">
        <f t="shared" si="14"/>
        <v>43.21</v>
      </c>
      <c r="AH28" s="7">
        <f t="shared" si="14"/>
        <v>43.21</v>
      </c>
      <c r="AI28" s="7">
        <f t="shared" si="14"/>
        <v>43.21</v>
      </c>
      <c r="AJ28" s="7">
        <f t="shared" si="14"/>
        <v>43.21</v>
      </c>
      <c r="AK28" s="7">
        <f t="shared" si="14"/>
        <v>43.21</v>
      </c>
      <c r="AL28" s="7">
        <f t="shared" si="14"/>
        <v>43.21</v>
      </c>
      <c r="AM28" t="s">
        <v>64</v>
      </c>
    </row>
    <row r="29" spans="1:39" x14ac:dyDescent="0.25">
      <c r="A29" t="s">
        <v>73</v>
      </c>
      <c r="B29" s="155">
        <f t="shared" ref="B29:B42" si="15">C29</f>
        <v>0</v>
      </c>
      <c r="C29" s="35">
        <v>0</v>
      </c>
      <c r="D29" s="7">
        <f t="shared" ref="D29:N42" si="16">+C29</f>
        <v>0</v>
      </c>
      <c r="E29" s="7">
        <f t="shared" si="16"/>
        <v>0</v>
      </c>
      <c r="F29" s="7">
        <f t="shared" si="16"/>
        <v>0</v>
      </c>
      <c r="G29" s="35">
        <v>0</v>
      </c>
      <c r="H29" s="7">
        <f t="shared" si="16"/>
        <v>0</v>
      </c>
      <c r="I29" s="7">
        <f t="shared" si="16"/>
        <v>0</v>
      </c>
      <c r="J29" s="7">
        <f t="shared" si="16"/>
        <v>0</v>
      </c>
      <c r="K29" s="7">
        <f t="shared" si="16"/>
        <v>0</v>
      </c>
      <c r="L29" s="7">
        <f t="shared" si="16"/>
        <v>0</v>
      </c>
      <c r="M29" s="7">
        <f t="shared" si="16"/>
        <v>0</v>
      </c>
      <c r="N29" s="7">
        <f t="shared" si="16"/>
        <v>0</v>
      </c>
      <c r="O29" s="35">
        <f>[3]NVR_RD!AE57+[3]ORO2_RD!AE57</f>
        <v>0</v>
      </c>
      <c r="P29" s="7">
        <f t="shared" ref="P29:AE42" si="17">+O29</f>
        <v>0</v>
      </c>
      <c r="Q29" s="7">
        <f t="shared" si="17"/>
        <v>0</v>
      </c>
      <c r="R29" s="7">
        <f t="shared" si="17"/>
        <v>0</v>
      </c>
      <c r="S29" s="7">
        <f t="shared" si="17"/>
        <v>0</v>
      </c>
      <c r="T29" s="7">
        <f t="shared" si="17"/>
        <v>0</v>
      </c>
      <c r="U29" s="7">
        <f t="shared" si="17"/>
        <v>0</v>
      </c>
      <c r="V29" s="7">
        <f t="shared" si="17"/>
        <v>0</v>
      </c>
      <c r="W29" s="7">
        <f t="shared" si="17"/>
        <v>0</v>
      </c>
      <c r="X29" s="7">
        <f t="shared" si="17"/>
        <v>0</v>
      </c>
      <c r="Y29" s="7">
        <f t="shared" si="17"/>
        <v>0</v>
      </c>
      <c r="Z29" s="7">
        <f t="shared" si="17"/>
        <v>0</v>
      </c>
      <c r="AA29" s="35">
        <f>[4]ORO_RD!R57</f>
        <v>43.65</v>
      </c>
      <c r="AB29" s="7">
        <f t="shared" si="17"/>
        <v>43.65</v>
      </c>
      <c r="AC29" s="7">
        <f t="shared" si="17"/>
        <v>43.65</v>
      </c>
      <c r="AD29" s="7">
        <f t="shared" si="17"/>
        <v>43.65</v>
      </c>
      <c r="AE29" s="7">
        <f t="shared" si="17"/>
        <v>43.65</v>
      </c>
      <c r="AF29" s="7">
        <f t="shared" si="14"/>
        <v>43.65</v>
      </c>
      <c r="AG29" s="7">
        <f t="shared" si="14"/>
        <v>43.65</v>
      </c>
      <c r="AH29" s="7">
        <f t="shared" si="14"/>
        <v>43.65</v>
      </c>
      <c r="AI29" s="7">
        <f t="shared" si="14"/>
        <v>43.65</v>
      </c>
      <c r="AJ29" s="7">
        <f t="shared" si="14"/>
        <v>43.65</v>
      </c>
      <c r="AK29" s="7">
        <f t="shared" si="14"/>
        <v>43.65</v>
      </c>
      <c r="AL29" s="7">
        <f t="shared" si="14"/>
        <v>43.65</v>
      </c>
      <c r="AM29" t="s">
        <v>64</v>
      </c>
    </row>
    <row r="30" spans="1:39" x14ac:dyDescent="0.25">
      <c r="A30" s="2" t="s">
        <v>74</v>
      </c>
      <c r="B30" s="155">
        <f t="shared" si="15"/>
        <v>45.480000000000004</v>
      </c>
      <c r="C30" s="35">
        <v>45.480000000000004</v>
      </c>
      <c r="D30" s="7">
        <f t="shared" si="16"/>
        <v>45.480000000000004</v>
      </c>
      <c r="E30" s="7">
        <f t="shared" si="16"/>
        <v>45.480000000000004</v>
      </c>
      <c r="F30" s="7">
        <f t="shared" si="16"/>
        <v>45.480000000000004</v>
      </c>
      <c r="G30" s="35">
        <f>'[10]ALL DISTRICTS 5.1.24'!$N$11</f>
        <v>60.47</v>
      </c>
      <c r="H30" s="7">
        <f t="shared" si="16"/>
        <v>60.47</v>
      </c>
      <c r="I30" s="7">
        <f t="shared" si="16"/>
        <v>60.47</v>
      </c>
      <c r="J30" s="7">
        <f t="shared" si="16"/>
        <v>60.47</v>
      </c>
      <c r="K30" s="7">
        <f t="shared" si="16"/>
        <v>60.47</v>
      </c>
      <c r="L30" s="7">
        <f t="shared" si="16"/>
        <v>60.47</v>
      </c>
      <c r="M30" s="7">
        <f t="shared" si="16"/>
        <v>60.47</v>
      </c>
      <c r="N30" s="7">
        <f t="shared" si="16"/>
        <v>60.47</v>
      </c>
      <c r="O30" s="35">
        <f>[3]NVR_RD!AE58+[3]ORO2_RD!AE58</f>
        <v>61.370000000000005</v>
      </c>
      <c r="P30" s="7">
        <f t="shared" si="17"/>
        <v>61.370000000000005</v>
      </c>
      <c r="Q30" s="7">
        <f t="shared" si="17"/>
        <v>61.370000000000005</v>
      </c>
      <c r="R30" s="7">
        <f t="shared" si="17"/>
        <v>61.370000000000005</v>
      </c>
      <c r="S30" s="7">
        <f t="shared" si="17"/>
        <v>61.370000000000005</v>
      </c>
      <c r="T30" s="7">
        <f t="shared" si="17"/>
        <v>61.370000000000005</v>
      </c>
      <c r="U30" s="7">
        <f t="shared" si="17"/>
        <v>61.370000000000005</v>
      </c>
      <c r="V30" s="7">
        <f t="shared" si="17"/>
        <v>61.370000000000005</v>
      </c>
      <c r="W30" s="7">
        <f t="shared" si="17"/>
        <v>61.370000000000005</v>
      </c>
      <c r="X30" s="7">
        <f t="shared" si="17"/>
        <v>61.370000000000005</v>
      </c>
      <c r="Y30" s="7">
        <f t="shared" si="17"/>
        <v>61.370000000000005</v>
      </c>
      <c r="Z30" s="7">
        <f t="shared" si="17"/>
        <v>61.370000000000005</v>
      </c>
      <c r="AA30" s="35">
        <f>[4]ORO_RD!R58</f>
        <v>64.83</v>
      </c>
      <c r="AB30" s="7">
        <f t="shared" si="14"/>
        <v>64.83</v>
      </c>
      <c r="AC30" s="7">
        <f t="shared" si="14"/>
        <v>64.83</v>
      </c>
      <c r="AD30" s="7">
        <f t="shared" si="14"/>
        <v>64.83</v>
      </c>
      <c r="AE30" s="7">
        <f t="shared" si="14"/>
        <v>64.83</v>
      </c>
      <c r="AF30" s="7">
        <f t="shared" si="14"/>
        <v>64.83</v>
      </c>
      <c r="AG30" s="7">
        <f t="shared" si="14"/>
        <v>64.83</v>
      </c>
      <c r="AH30" s="7">
        <f t="shared" si="14"/>
        <v>64.83</v>
      </c>
      <c r="AI30" s="7">
        <f t="shared" si="14"/>
        <v>64.83</v>
      </c>
      <c r="AJ30" s="7">
        <f t="shared" si="14"/>
        <v>64.83</v>
      </c>
      <c r="AK30" s="7">
        <f t="shared" si="14"/>
        <v>64.83</v>
      </c>
      <c r="AL30" s="7">
        <f t="shared" si="14"/>
        <v>64.83</v>
      </c>
      <c r="AM30" t="s">
        <v>64</v>
      </c>
    </row>
    <row r="31" spans="1:39" x14ac:dyDescent="0.25">
      <c r="A31" t="s">
        <v>75</v>
      </c>
      <c r="B31" s="155">
        <f t="shared" si="15"/>
        <v>31.23</v>
      </c>
      <c r="C31" s="35">
        <v>31.23</v>
      </c>
      <c r="D31" s="7">
        <f t="shared" si="16"/>
        <v>31.23</v>
      </c>
      <c r="E31" s="7">
        <f t="shared" si="16"/>
        <v>31.23</v>
      </c>
      <c r="F31" s="7">
        <f t="shared" si="16"/>
        <v>31.23</v>
      </c>
      <c r="G31" s="35">
        <f>'[10]ALL DISTRICTS 5.1.24'!$N$12</f>
        <v>41.519999999999996</v>
      </c>
      <c r="H31" s="7">
        <f t="shared" si="16"/>
        <v>41.519999999999996</v>
      </c>
      <c r="I31" s="7">
        <f t="shared" si="16"/>
        <v>41.519999999999996</v>
      </c>
      <c r="J31" s="7">
        <f t="shared" si="16"/>
        <v>41.519999999999996</v>
      </c>
      <c r="K31" s="7">
        <f t="shared" si="16"/>
        <v>41.519999999999996</v>
      </c>
      <c r="L31" s="7">
        <f t="shared" si="16"/>
        <v>41.519999999999996</v>
      </c>
      <c r="M31" s="7">
        <f t="shared" si="16"/>
        <v>41.519999999999996</v>
      </c>
      <c r="N31" s="7">
        <f t="shared" si="16"/>
        <v>41.519999999999996</v>
      </c>
      <c r="O31" s="35">
        <f>[3]NVR_RD!AE59+[3]ORO2_RD!AE59</f>
        <v>41.72</v>
      </c>
      <c r="P31" s="7">
        <f t="shared" si="17"/>
        <v>41.72</v>
      </c>
      <c r="Q31" s="7">
        <f t="shared" si="17"/>
        <v>41.72</v>
      </c>
      <c r="R31" s="7">
        <f t="shared" si="17"/>
        <v>41.72</v>
      </c>
      <c r="S31" s="7">
        <f t="shared" si="17"/>
        <v>41.72</v>
      </c>
      <c r="T31" s="7">
        <f t="shared" si="17"/>
        <v>41.72</v>
      </c>
      <c r="U31" s="7">
        <f t="shared" si="17"/>
        <v>41.72</v>
      </c>
      <c r="V31" s="7">
        <f t="shared" si="17"/>
        <v>41.72</v>
      </c>
      <c r="W31" s="7">
        <f t="shared" si="17"/>
        <v>41.72</v>
      </c>
      <c r="X31" s="7">
        <f t="shared" si="17"/>
        <v>41.72</v>
      </c>
      <c r="Y31" s="7">
        <f t="shared" si="17"/>
        <v>41.72</v>
      </c>
      <c r="Z31" s="7">
        <f t="shared" si="17"/>
        <v>41.72</v>
      </c>
      <c r="AA31" s="35">
        <f>[4]ORO_RD!R59</f>
        <v>44.95</v>
      </c>
      <c r="AB31" s="7">
        <f t="shared" si="14"/>
        <v>44.95</v>
      </c>
      <c r="AC31" s="7">
        <f t="shared" si="14"/>
        <v>44.95</v>
      </c>
      <c r="AD31" s="7">
        <f t="shared" si="14"/>
        <v>44.95</v>
      </c>
      <c r="AE31" s="7">
        <f t="shared" si="14"/>
        <v>44.95</v>
      </c>
      <c r="AF31" s="7">
        <f t="shared" si="14"/>
        <v>44.95</v>
      </c>
      <c r="AG31" s="7">
        <f t="shared" si="14"/>
        <v>44.95</v>
      </c>
      <c r="AH31" s="7">
        <f t="shared" si="14"/>
        <v>44.95</v>
      </c>
      <c r="AI31" s="7">
        <f t="shared" si="14"/>
        <v>44.95</v>
      </c>
      <c r="AJ31" s="7">
        <f t="shared" si="14"/>
        <v>44.95</v>
      </c>
      <c r="AK31" s="7">
        <f t="shared" si="14"/>
        <v>44.95</v>
      </c>
      <c r="AL31" s="7">
        <f t="shared" si="14"/>
        <v>44.95</v>
      </c>
      <c r="AM31" t="s">
        <v>64</v>
      </c>
    </row>
    <row r="32" spans="1:39" x14ac:dyDescent="0.25">
      <c r="A32" s="2" t="s">
        <v>76</v>
      </c>
      <c r="B32" s="155">
        <f t="shared" si="15"/>
        <v>75.8</v>
      </c>
      <c r="C32" s="35">
        <v>75.8</v>
      </c>
      <c r="D32" s="7">
        <f t="shared" si="16"/>
        <v>75.8</v>
      </c>
      <c r="E32" s="7">
        <f t="shared" si="16"/>
        <v>75.8</v>
      </c>
      <c r="F32" s="7">
        <f t="shared" si="16"/>
        <v>75.8</v>
      </c>
      <c r="G32" s="35">
        <f>'[10]ALL DISTRICTS 5.1.24'!$N$13</f>
        <v>100.78</v>
      </c>
      <c r="H32" s="7">
        <f t="shared" si="16"/>
        <v>100.78</v>
      </c>
      <c r="I32" s="7">
        <f t="shared" si="16"/>
        <v>100.78</v>
      </c>
      <c r="J32" s="7">
        <f t="shared" si="16"/>
        <v>100.78</v>
      </c>
      <c r="K32" s="7">
        <f t="shared" si="16"/>
        <v>100.78</v>
      </c>
      <c r="L32" s="7">
        <f t="shared" si="16"/>
        <v>100.78</v>
      </c>
      <c r="M32" s="7">
        <f t="shared" si="16"/>
        <v>100.78</v>
      </c>
      <c r="N32" s="7">
        <f t="shared" si="16"/>
        <v>100.78</v>
      </c>
      <c r="O32" s="35">
        <f>[3]NVR_RD!AE60+[3]ORO2_RD!AE60</f>
        <v>102.28</v>
      </c>
      <c r="P32" s="7">
        <f t="shared" si="17"/>
        <v>102.28</v>
      </c>
      <c r="Q32" s="7">
        <f t="shared" si="17"/>
        <v>102.28</v>
      </c>
      <c r="R32" s="7">
        <f t="shared" si="17"/>
        <v>102.28</v>
      </c>
      <c r="S32" s="7">
        <f t="shared" si="17"/>
        <v>102.28</v>
      </c>
      <c r="T32" s="7">
        <f t="shared" si="17"/>
        <v>102.28</v>
      </c>
      <c r="U32" s="7">
        <f t="shared" si="17"/>
        <v>102.28</v>
      </c>
      <c r="V32" s="7">
        <f t="shared" si="17"/>
        <v>102.28</v>
      </c>
      <c r="W32" s="7">
        <f t="shared" si="17"/>
        <v>102.28</v>
      </c>
      <c r="X32" s="7">
        <f t="shared" si="17"/>
        <v>102.28</v>
      </c>
      <c r="Y32" s="7">
        <f t="shared" si="17"/>
        <v>102.28</v>
      </c>
      <c r="Z32" s="7">
        <f t="shared" si="17"/>
        <v>102.28</v>
      </c>
      <c r="AA32" s="35">
        <f>[4]ORO_RD!R60</f>
        <v>108.03999999999999</v>
      </c>
      <c r="AB32" s="7">
        <f t="shared" si="14"/>
        <v>108.03999999999999</v>
      </c>
      <c r="AC32" s="7">
        <f t="shared" si="14"/>
        <v>108.03999999999999</v>
      </c>
      <c r="AD32" s="7">
        <f t="shared" si="14"/>
        <v>108.03999999999999</v>
      </c>
      <c r="AE32" s="7">
        <f t="shared" si="14"/>
        <v>108.03999999999999</v>
      </c>
      <c r="AF32" s="7">
        <f t="shared" si="14"/>
        <v>108.03999999999999</v>
      </c>
      <c r="AG32" s="7">
        <f t="shared" si="14"/>
        <v>108.03999999999999</v>
      </c>
      <c r="AH32" s="7">
        <f t="shared" si="14"/>
        <v>108.03999999999999</v>
      </c>
      <c r="AI32" s="7">
        <f t="shared" si="14"/>
        <v>108.03999999999999</v>
      </c>
      <c r="AJ32" s="7">
        <f t="shared" si="14"/>
        <v>108.03999999999999</v>
      </c>
      <c r="AK32" s="7">
        <f t="shared" si="14"/>
        <v>108.03999999999999</v>
      </c>
      <c r="AL32" s="7">
        <f t="shared" si="14"/>
        <v>108.03999999999999</v>
      </c>
      <c r="AM32" t="s">
        <v>64</v>
      </c>
    </row>
    <row r="33" spans="1:40" x14ac:dyDescent="0.25">
      <c r="A33" s="2" t="s">
        <v>77</v>
      </c>
      <c r="B33" s="155">
        <f t="shared" si="15"/>
        <v>151.60000000000002</v>
      </c>
      <c r="C33" s="35">
        <v>151.60000000000002</v>
      </c>
      <c r="D33" s="7">
        <f t="shared" si="16"/>
        <v>151.60000000000002</v>
      </c>
      <c r="E33" s="7">
        <f t="shared" si="16"/>
        <v>151.60000000000002</v>
      </c>
      <c r="F33" s="7">
        <f t="shared" si="16"/>
        <v>151.60000000000002</v>
      </c>
      <c r="G33" s="35">
        <f>'[10]ALL DISTRICTS 5.1.24'!$N$14</f>
        <v>201.54999999999998</v>
      </c>
      <c r="H33" s="7">
        <f t="shared" si="16"/>
        <v>201.54999999999998</v>
      </c>
      <c r="I33" s="7">
        <f t="shared" si="16"/>
        <v>201.54999999999998</v>
      </c>
      <c r="J33" s="7">
        <f t="shared" si="16"/>
        <v>201.54999999999998</v>
      </c>
      <c r="K33" s="7">
        <f t="shared" si="16"/>
        <v>201.54999999999998</v>
      </c>
      <c r="L33" s="7">
        <f t="shared" si="16"/>
        <v>201.54999999999998</v>
      </c>
      <c r="M33" s="7">
        <f t="shared" si="16"/>
        <v>201.54999999999998</v>
      </c>
      <c r="N33" s="7">
        <f t="shared" si="16"/>
        <v>201.54999999999998</v>
      </c>
      <c r="O33" s="35">
        <f>[3]NVR_RD!AE61+[3]ORO2_RD!AE61</f>
        <v>204.55</v>
      </c>
      <c r="P33" s="7">
        <f t="shared" si="17"/>
        <v>204.55</v>
      </c>
      <c r="Q33" s="7">
        <f t="shared" si="17"/>
        <v>204.55</v>
      </c>
      <c r="R33" s="7">
        <f t="shared" si="17"/>
        <v>204.55</v>
      </c>
      <c r="S33" s="7">
        <f t="shared" si="17"/>
        <v>204.55</v>
      </c>
      <c r="T33" s="7">
        <f t="shared" si="17"/>
        <v>204.55</v>
      </c>
      <c r="U33" s="7">
        <f t="shared" si="17"/>
        <v>204.55</v>
      </c>
      <c r="V33" s="7">
        <f t="shared" si="17"/>
        <v>204.55</v>
      </c>
      <c r="W33" s="7">
        <f t="shared" si="17"/>
        <v>204.55</v>
      </c>
      <c r="X33" s="7">
        <f t="shared" si="17"/>
        <v>204.55</v>
      </c>
      <c r="Y33" s="7">
        <f t="shared" si="17"/>
        <v>204.55</v>
      </c>
      <c r="Z33" s="7">
        <f t="shared" si="17"/>
        <v>204.55</v>
      </c>
      <c r="AA33" s="35">
        <f>[4]ORO_RD!R61</f>
        <v>216.07999999999998</v>
      </c>
      <c r="AB33" s="7">
        <f t="shared" si="14"/>
        <v>216.07999999999998</v>
      </c>
      <c r="AC33" s="7">
        <f t="shared" si="14"/>
        <v>216.07999999999998</v>
      </c>
      <c r="AD33" s="7">
        <f t="shared" si="14"/>
        <v>216.07999999999998</v>
      </c>
      <c r="AE33" s="7">
        <f t="shared" si="14"/>
        <v>216.07999999999998</v>
      </c>
      <c r="AF33" s="7">
        <f t="shared" si="14"/>
        <v>216.07999999999998</v>
      </c>
      <c r="AG33" s="7">
        <f t="shared" si="14"/>
        <v>216.07999999999998</v>
      </c>
      <c r="AH33" s="7">
        <f t="shared" si="14"/>
        <v>216.07999999999998</v>
      </c>
      <c r="AI33" s="7">
        <f t="shared" si="14"/>
        <v>216.07999999999998</v>
      </c>
      <c r="AJ33" s="7">
        <f t="shared" si="14"/>
        <v>216.07999999999998</v>
      </c>
      <c r="AK33" s="7">
        <f t="shared" si="14"/>
        <v>216.07999999999998</v>
      </c>
      <c r="AL33" s="7">
        <f t="shared" si="14"/>
        <v>216.07999999999998</v>
      </c>
      <c r="AM33" t="s">
        <v>64</v>
      </c>
    </row>
    <row r="34" spans="1:40" x14ac:dyDescent="0.25">
      <c r="A34" t="s">
        <v>78</v>
      </c>
      <c r="B34" s="155">
        <f t="shared" si="15"/>
        <v>0</v>
      </c>
      <c r="C34" s="35">
        <v>0</v>
      </c>
      <c r="D34" s="7">
        <f t="shared" si="16"/>
        <v>0</v>
      </c>
      <c r="E34" s="7">
        <f t="shared" si="16"/>
        <v>0</v>
      </c>
      <c r="F34" s="7">
        <f t="shared" si="16"/>
        <v>0</v>
      </c>
      <c r="G34" s="35">
        <f>'[10]ALL DISTRICTS 5.1.24'!$N$15</f>
        <v>0</v>
      </c>
      <c r="H34" s="7">
        <f t="shared" si="16"/>
        <v>0</v>
      </c>
      <c r="I34" s="7">
        <f t="shared" si="16"/>
        <v>0</v>
      </c>
      <c r="J34" s="7">
        <f t="shared" si="16"/>
        <v>0</v>
      </c>
      <c r="K34" s="7">
        <f t="shared" si="16"/>
        <v>0</v>
      </c>
      <c r="L34" s="7">
        <f t="shared" si="16"/>
        <v>0</v>
      </c>
      <c r="M34" s="7">
        <f t="shared" si="16"/>
        <v>0</v>
      </c>
      <c r="N34" s="7">
        <f t="shared" si="16"/>
        <v>0</v>
      </c>
      <c r="O34" s="35">
        <f>[3]NVR_RD!AE62+[3]ORO2_RD!AE62</f>
        <v>0</v>
      </c>
      <c r="P34" s="7">
        <f t="shared" si="17"/>
        <v>0</v>
      </c>
      <c r="Q34" s="7">
        <f t="shared" si="17"/>
        <v>0</v>
      </c>
      <c r="R34" s="7">
        <f t="shared" si="17"/>
        <v>0</v>
      </c>
      <c r="S34" s="7">
        <f t="shared" si="17"/>
        <v>0</v>
      </c>
      <c r="T34" s="7">
        <f t="shared" si="17"/>
        <v>0</v>
      </c>
      <c r="U34" s="7">
        <f t="shared" si="17"/>
        <v>0</v>
      </c>
      <c r="V34" s="7">
        <f t="shared" si="17"/>
        <v>0</v>
      </c>
      <c r="W34" s="7">
        <f t="shared" si="17"/>
        <v>0</v>
      </c>
      <c r="X34" s="7">
        <f t="shared" si="17"/>
        <v>0</v>
      </c>
      <c r="Y34" s="7">
        <f t="shared" si="17"/>
        <v>0</v>
      </c>
      <c r="Z34" s="7">
        <f t="shared" si="17"/>
        <v>0</v>
      </c>
      <c r="AA34" s="35">
        <f>[4]ORO_RD!R62</f>
        <v>0</v>
      </c>
      <c r="AB34" s="7">
        <f t="shared" si="14"/>
        <v>0</v>
      </c>
      <c r="AC34" s="7">
        <f t="shared" si="14"/>
        <v>0</v>
      </c>
      <c r="AD34" s="7">
        <f t="shared" si="14"/>
        <v>0</v>
      </c>
      <c r="AE34" s="7">
        <f t="shared" si="14"/>
        <v>0</v>
      </c>
      <c r="AF34" s="7">
        <f t="shared" si="14"/>
        <v>0</v>
      </c>
      <c r="AG34" s="7">
        <f t="shared" si="14"/>
        <v>0</v>
      </c>
      <c r="AH34" s="7">
        <f t="shared" si="14"/>
        <v>0</v>
      </c>
      <c r="AI34" s="7">
        <f t="shared" si="14"/>
        <v>0</v>
      </c>
      <c r="AJ34" s="7">
        <f t="shared" si="14"/>
        <v>0</v>
      </c>
      <c r="AK34" s="7">
        <f t="shared" si="14"/>
        <v>0</v>
      </c>
      <c r="AL34" s="7">
        <f t="shared" si="14"/>
        <v>0</v>
      </c>
      <c r="AM34" t="s">
        <v>64</v>
      </c>
    </row>
    <row r="35" spans="1:40" x14ac:dyDescent="0.25">
      <c r="A35" s="2" t="s">
        <v>79</v>
      </c>
      <c r="B35" s="155">
        <f t="shared" si="15"/>
        <v>242.56</v>
      </c>
      <c r="C35" s="35">
        <v>242.56</v>
      </c>
      <c r="D35" s="7">
        <f t="shared" si="16"/>
        <v>242.56</v>
      </c>
      <c r="E35" s="7">
        <f t="shared" si="16"/>
        <v>242.56</v>
      </c>
      <c r="F35" s="7">
        <f t="shared" si="16"/>
        <v>242.56</v>
      </c>
      <c r="G35" s="35">
        <f>'[10]ALL DISTRICTS 5.1.24'!$N$16</f>
        <v>322.48</v>
      </c>
      <c r="H35" s="7">
        <f t="shared" si="16"/>
        <v>322.48</v>
      </c>
      <c r="I35" s="7">
        <f t="shared" si="16"/>
        <v>322.48</v>
      </c>
      <c r="J35" s="7">
        <f t="shared" si="16"/>
        <v>322.48</v>
      </c>
      <c r="K35" s="7">
        <f t="shared" si="16"/>
        <v>322.48</v>
      </c>
      <c r="L35" s="7">
        <f t="shared" si="16"/>
        <v>322.48</v>
      </c>
      <c r="M35" s="7">
        <f t="shared" si="16"/>
        <v>322.48</v>
      </c>
      <c r="N35" s="7">
        <f t="shared" si="16"/>
        <v>322.48</v>
      </c>
      <c r="O35" s="35">
        <f>[3]NVR_RD!AE63+[3]ORO2_RD!AE63</f>
        <v>327.27999999999997</v>
      </c>
      <c r="P35" s="7">
        <f t="shared" si="17"/>
        <v>327.27999999999997</v>
      </c>
      <c r="Q35" s="7">
        <f t="shared" si="17"/>
        <v>327.27999999999997</v>
      </c>
      <c r="R35" s="7">
        <f t="shared" si="17"/>
        <v>327.27999999999997</v>
      </c>
      <c r="S35" s="7">
        <f t="shared" si="17"/>
        <v>327.27999999999997</v>
      </c>
      <c r="T35" s="7">
        <f t="shared" si="17"/>
        <v>327.27999999999997</v>
      </c>
      <c r="U35" s="7">
        <f t="shared" si="17"/>
        <v>327.27999999999997</v>
      </c>
      <c r="V35" s="7">
        <f t="shared" si="17"/>
        <v>327.27999999999997</v>
      </c>
      <c r="W35" s="7">
        <f t="shared" si="17"/>
        <v>327.27999999999997</v>
      </c>
      <c r="X35" s="7">
        <f t="shared" si="17"/>
        <v>327.27999999999997</v>
      </c>
      <c r="Y35" s="7">
        <f t="shared" si="17"/>
        <v>327.27999999999997</v>
      </c>
      <c r="Z35" s="7">
        <f t="shared" si="17"/>
        <v>327.27999999999997</v>
      </c>
      <c r="AA35" s="35">
        <f>[4]ORO_RD!R63</f>
        <v>345.73</v>
      </c>
      <c r="AB35" s="7">
        <f t="shared" si="14"/>
        <v>345.73</v>
      </c>
      <c r="AC35" s="7">
        <f t="shared" si="14"/>
        <v>345.73</v>
      </c>
      <c r="AD35" s="7">
        <f t="shared" si="14"/>
        <v>345.73</v>
      </c>
      <c r="AE35" s="7">
        <f t="shared" si="14"/>
        <v>345.73</v>
      </c>
      <c r="AF35" s="7">
        <f t="shared" si="14"/>
        <v>345.73</v>
      </c>
      <c r="AG35" s="7">
        <f t="shared" si="14"/>
        <v>345.73</v>
      </c>
      <c r="AH35" s="7">
        <f t="shared" si="14"/>
        <v>345.73</v>
      </c>
      <c r="AI35" s="7">
        <f t="shared" si="14"/>
        <v>345.73</v>
      </c>
      <c r="AJ35" s="7">
        <f t="shared" si="14"/>
        <v>345.73</v>
      </c>
      <c r="AK35" s="7">
        <f t="shared" si="14"/>
        <v>345.73</v>
      </c>
      <c r="AL35" s="7">
        <f t="shared" si="14"/>
        <v>345.73</v>
      </c>
      <c r="AM35" t="s">
        <v>64</v>
      </c>
    </row>
    <row r="36" spans="1:40" x14ac:dyDescent="0.25">
      <c r="A36" s="2" t="s">
        <v>80</v>
      </c>
      <c r="B36" s="155">
        <f t="shared" si="15"/>
        <v>454.78999999999996</v>
      </c>
      <c r="C36" s="35">
        <v>454.78999999999996</v>
      </c>
      <c r="D36" s="7">
        <f t="shared" si="16"/>
        <v>454.78999999999996</v>
      </c>
      <c r="E36" s="7">
        <f t="shared" si="16"/>
        <v>454.78999999999996</v>
      </c>
      <c r="F36" s="7">
        <f t="shared" si="16"/>
        <v>454.78999999999996</v>
      </c>
      <c r="G36" s="35">
        <f>'[10]ALL DISTRICTS 5.1.24'!$N$17</f>
        <v>604.65000000000009</v>
      </c>
      <c r="H36" s="7">
        <f t="shared" si="16"/>
        <v>604.65000000000009</v>
      </c>
      <c r="I36" s="7">
        <f t="shared" si="16"/>
        <v>604.65000000000009</v>
      </c>
      <c r="J36" s="7">
        <f t="shared" si="16"/>
        <v>604.65000000000009</v>
      </c>
      <c r="K36" s="7">
        <f t="shared" si="16"/>
        <v>604.65000000000009</v>
      </c>
      <c r="L36" s="7">
        <f t="shared" si="16"/>
        <v>604.65000000000009</v>
      </c>
      <c r="M36" s="7">
        <f t="shared" si="16"/>
        <v>604.65000000000009</v>
      </c>
      <c r="N36" s="7">
        <f t="shared" si="16"/>
        <v>604.65000000000009</v>
      </c>
      <c r="O36" s="35">
        <f>[3]NVR_RD!AE64+[3]ORO2_RD!AE64</f>
        <v>613.65</v>
      </c>
      <c r="P36" s="7">
        <f t="shared" si="17"/>
        <v>613.65</v>
      </c>
      <c r="Q36" s="7">
        <f t="shared" si="17"/>
        <v>613.65</v>
      </c>
      <c r="R36" s="7">
        <f t="shared" si="17"/>
        <v>613.65</v>
      </c>
      <c r="S36" s="7">
        <f t="shared" si="17"/>
        <v>613.65</v>
      </c>
      <c r="T36" s="7">
        <f t="shared" si="17"/>
        <v>613.65</v>
      </c>
      <c r="U36" s="7">
        <f t="shared" si="17"/>
        <v>613.65</v>
      </c>
      <c r="V36" s="7">
        <f t="shared" si="17"/>
        <v>613.65</v>
      </c>
      <c r="W36" s="7">
        <f t="shared" si="17"/>
        <v>613.65</v>
      </c>
      <c r="X36" s="7">
        <f t="shared" si="17"/>
        <v>613.65</v>
      </c>
      <c r="Y36" s="7">
        <f t="shared" si="17"/>
        <v>613.65</v>
      </c>
      <c r="Z36" s="7">
        <f t="shared" si="17"/>
        <v>613.65</v>
      </c>
      <c r="AA36" s="35">
        <f>[4]ORO_RD!R64</f>
        <v>648.24</v>
      </c>
      <c r="AB36" s="7">
        <f t="shared" si="14"/>
        <v>648.24</v>
      </c>
      <c r="AC36" s="7">
        <f t="shared" si="14"/>
        <v>648.24</v>
      </c>
      <c r="AD36" s="7">
        <f t="shared" si="14"/>
        <v>648.24</v>
      </c>
      <c r="AE36" s="7">
        <f t="shared" si="14"/>
        <v>648.24</v>
      </c>
      <c r="AF36" s="7">
        <f t="shared" si="14"/>
        <v>648.24</v>
      </c>
      <c r="AG36" s="7">
        <f t="shared" si="14"/>
        <v>648.24</v>
      </c>
      <c r="AH36" s="7">
        <f t="shared" si="14"/>
        <v>648.24</v>
      </c>
      <c r="AI36" s="7">
        <f t="shared" si="14"/>
        <v>648.24</v>
      </c>
      <c r="AJ36" s="7">
        <f t="shared" si="14"/>
        <v>648.24</v>
      </c>
      <c r="AK36" s="7">
        <f t="shared" si="14"/>
        <v>648.24</v>
      </c>
      <c r="AL36" s="7">
        <f t="shared" si="14"/>
        <v>648.24</v>
      </c>
      <c r="AM36" t="s">
        <v>64</v>
      </c>
    </row>
    <row r="37" spans="1:40" x14ac:dyDescent="0.25">
      <c r="A37" s="2" t="s">
        <v>81</v>
      </c>
      <c r="B37" s="155">
        <f t="shared" si="15"/>
        <v>757.99</v>
      </c>
      <c r="C37" s="35">
        <v>757.99</v>
      </c>
      <c r="D37" s="7">
        <f t="shared" si="16"/>
        <v>757.99</v>
      </c>
      <c r="E37" s="7">
        <f t="shared" si="16"/>
        <v>757.99</v>
      </c>
      <c r="F37" s="7">
        <f t="shared" si="16"/>
        <v>757.99</v>
      </c>
      <c r="G37" s="35">
        <f>'[10]ALL DISTRICTS 5.1.24'!$N$18</f>
        <v>1007.75</v>
      </c>
      <c r="H37" s="7">
        <f t="shared" si="16"/>
        <v>1007.75</v>
      </c>
      <c r="I37" s="7">
        <f t="shared" si="16"/>
        <v>1007.75</v>
      </c>
      <c r="J37" s="7">
        <f t="shared" si="16"/>
        <v>1007.75</v>
      </c>
      <c r="K37" s="7">
        <f t="shared" si="16"/>
        <v>1007.75</v>
      </c>
      <c r="L37" s="7">
        <f t="shared" si="16"/>
        <v>1007.75</v>
      </c>
      <c r="M37" s="7">
        <f t="shared" si="16"/>
        <v>1007.75</v>
      </c>
      <c r="N37" s="7">
        <f t="shared" si="16"/>
        <v>1007.75</v>
      </c>
      <c r="O37" s="35">
        <f>[3]NVR_RD!AE65+[3]ORO2_RD!AE65</f>
        <v>1022.75</v>
      </c>
      <c r="P37" s="7">
        <f t="shared" si="17"/>
        <v>1022.75</v>
      </c>
      <c r="Q37" s="7">
        <f t="shared" si="17"/>
        <v>1022.75</v>
      </c>
      <c r="R37" s="7">
        <f t="shared" si="17"/>
        <v>1022.75</v>
      </c>
      <c r="S37" s="7">
        <f t="shared" si="17"/>
        <v>1022.75</v>
      </c>
      <c r="T37" s="7">
        <f t="shared" si="17"/>
        <v>1022.75</v>
      </c>
      <c r="U37" s="7">
        <f t="shared" si="17"/>
        <v>1022.75</v>
      </c>
      <c r="V37" s="7">
        <f t="shared" si="17"/>
        <v>1022.75</v>
      </c>
      <c r="W37" s="7">
        <f t="shared" si="17"/>
        <v>1022.75</v>
      </c>
      <c r="X37" s="7">
        <f t="shared" si="17"/>
        <v>1022.75</v>
      </c>
      <c r="Y37" s="7">
        <f t="shared" si="17"/>
        <v>1022.75</v>
      </c>
      <c r="Z37" s="7">
        <f t="shared" si="17"/>
        <v>1022.75</v>
      </c>
      <c r="AA37" s="35">
        <f>[4]ORO_RD!R65</f>
        <v>1080.4000000000001</v>
      </c>
      <c r="AB37" s="7">
        <f t="shared" si="14"/>
        <v>1080.4000000000001</v>
      </c>
      <c r="AC37" s="7">
        <f t="shared" si="14"/>
        <v>1080.4000000000001</v>
      </c>
      <c r="AD37" s="7">
        <f t="shared" si="14"/>
        <v>1080.4000000000001</v>
      </c>
      <c r="AE37" s="7">
        <f t="shared" si="14"/>
        <v>1080.4000000000001</v>
      </c>
      <c r="AF37" s="7">
        <f t="shared" si="14"/>
        <v>1080.4000000000001</v>
      </c>
      <c r="AG37" s="7">
        <f t="shared" si="14"/>
        <v>1080.4000000000001</v>
      </c>
      <c r="AH37" s="7">
        <f t="shared" si="14"/>
        <v>1080.4000000000001</v>
      </c>
      <c r="AI37" s="7">
        <f t="shared" si="14"/>
        <v>1080.4000000000001</v>
      </c>
      <c r="AJ37" s="7">
        <f t="shared" si="14"/>
        <v>1080.4000000000001</v>
      </c>
      <c r="AK37" s="7">
        <f t="shared" si="14"/>
        <v>1080.4000000000001</v>
      </c>
      <c r="AL37" s="7">
        <f t="shared" si="14"/>
        <v>1080.4000000000001</v>
      </c>
      <c r="AM37" t="s">
        <v>64</v>
      </c>
    </row>
    <row r="38" spans="1:40" x14ac:dyDescent="0.25">
      <c r="A38" s="2" t="s">
        <v>82</v>
      </c>
      <c r="B38" s="155">
        <f t="shared" si="15"/>
        <v>1515.98</v>
      </c>
      <c r="C38" s="35">
        <v>1515.98</v>
      </c>
      <c r="D38" s="7">
        <f t="shared" si="16"/>
        <v>1515.98</v>
      </c>
      <c r="E38" s="7">
        <f t="shared" si="16"/>
        <v>1515.98</v>
      </c>
      <c r="F38" s="7">
        <f t="shared" si="16"/>
        <v>1515.98</v>
      </c>
      <c r="G38" s="35">
        <f>'[10]ALL DISTRICTS 5.1.24'!$N$19</f>
        <v>2015.5</v>
      </c>
      <c r="H38" s="7">
        <f t="shared" si="16"/>
        <v>2015.5</v>
      </c>
      <c r="I38" s="7">
        <f t="shared" si="16"/>
        <v>2015.5</v>
      </c>
      <c r="J38" s="7">
        <f t="shared" si="16"/>
        <v>2015.5</v>
      </c>
      <c r="K38" s="7">
        <f t="shared" si="16"/>
        <v>2015.5</v>
      </c>
      <c r="L38" s="7">
        <f t="shared" si="16"/>
        <v>2015.5</v>
      </c>
      <c r="M38" s="7">
        <f t="shared" si="16"/>
        <v>2015.5</v>
      </c>
      <c r="N38" s="7">
        <f t="shared" si="16"/>
        <v>2015.5</v>
      </c>
      <c r="O38" s="35">
        <f>[3]NVR_RD!AE66+[3]ORO2_RD!AE66</f>
        <v>2045.5</v>
      </c>
      <c r="P38" s="7">
        <f t="shared" si="17"/>
        <v>2045.5</v>
      </c>
      <c r="Q38" s="7">
        <f t="shared" si="17"/>
        <v>2045.5</v>
      </c>
      <c r="R38" s="7">
        <f t="shared" si="17"/>
        <v>2045.5</v>
      </c>
      <c r="S38" s="7">
        <f t="shared" si="17"/>
        <v>2045.5</v>
      </c>
      <c r="T38" s="7">
        <f t="shared" si="17"/>
        <v>2045.5</v>
      </c>
      <c r="U38" s="7">
        <f t="shared" si="17"/>
        <v>2045.5</v>
      </c>
      <c r="V38" s="7">
        <f t="shared" si="17"/>
        <v>2045.5</v>
      </c>
      <c r="W38" s="7">
        <f t="shared" si="17"/>
        <v>2045.5</v>
      </c>
      <c r="X38" s="7">
        <f t="shared" si="17"/>
        <v>2045.5</v>
      </c>
      <c r="Y38" s="7">
        <f t="shared" si="17"/>
        <v>2045.5</v>
      </c>
      <c r="Z38" s="7">
        <f t="shared" si="17"/>
        <v>2045.5</v>
      </c>
      <c r="AA38" s="35">
        <f>[4]ORO_RD!R66</f>
        <v>2160.8000000000002</v>
      </c>
      <c r="AB38" s="7">
        <f t="shared" si="14"/>
        <v>2160.8000000000002</v>
      </c>
      <c r="AC38" s="7">
        <f t="shared" si="14"/>
        <v>2160.8000000000002</v>
      </c>
      <c r="AD38" s="7">
        <f t="shared" si="14"/>
        <v>2160.8000000000002</v>
      </c>
      <c r="AE38" s="7">
        <f t="shared" si="14"/>
        <v>2160.8000000000002</v>
      </c>
      <c r="AF38" s="7">
        <f t="shared" si="14"/>
        <v>2160.8000000000002</v>
      </c>
      <c r="AG38" s="7">
        <f t="shared" si="14"/>
        <v>2160.8000000000002</v>
      </c>
      <c r="AH38" s="7">
        <f t="shared" si="14"/>
        <v>2160.8000000000002</v>
      </c>
      <c r="AI38" s="7">
        <f t="shared" si="14"/>
        <v>2160.8000000000002</v>
      </c>
      <c r="AJ38" s="7">
        <f t="shared" si="14"/>
        <v>2160.8000000000002</v>
      </c>
      <c r="AK38" s="7">
        <f t="shared" si="14"/>
        <v>2160.8000000000002</v>
      </c>
      <c r="AL38" s="7">
        <f t="shared" si="14"/>
        <v>2160.8000000000002</v>
      </c>
      <c r="AM38" t="s">
        <v>64</v>
      </c>
    </row>
    <row r="39" spans="1:40" x14ac:dyDescent="0.25">
      <c r="A39" s="2" t="s">
        <v>83</v>
      </c>
      <c r="B39" s="155">
        <f t="shared" si="15"/>
        <v>2425.5700000000002</v>
      </c>
      <c r="C39" s="35">
        <v>2425.5700000000002</v>
      </c>
      <c r="D39" s="7">
        <f t="shared" si="16"/>
        <v>2425.5700000000002</v>
      </c>
      <c r="E39" s="7">
        <f t="shared" si="16"/>
        <v>2425.5700000000002</v>
      </c>
      <c r="F39" s="7">
        <f t="shared" si="16"/>
        <v>2425.5700000000002</v>
      </c>
      <c r="G39" s="35">
        <f>'[10]ALL DISTRICTS 5.1.24'!$N$20</f>
        <v>3224.7999999999997</v>
      </c>
      <c r="H39" s="7">
        <f t="shared" si="16"/>
        <v>3224.7999999999997</v>
      </c>
      <c r="I39" s="7">
        <f t="shared" si="16"/>
        <v>3224.7999999999997</v>
      </c>
      <c r="J39" s="7">
        <f t="shared" si="16"/>
        <v>3224.7999999999997</v>
      </c>
      <c r="K39" s="7">
        <f t="shared" si="16"/>
        <v>3224.7999999999997</v>
      </c>
      <c r="L39" s="7">
        <f t="shared" si="16"/>
        <v>3224.7999999999997</v>
      </c>
      <c r="M39" s="7">
        <f t="shared" si="16"/>
        <v>3224.7999999999997</v>
      </c>
      <c r="N39" s="7">
        <f t="shared" si="16"/>
        <v>3224.7999999999997</v>
      </c>
      <c r="O39" s="35">
        <f>[3]NVR_RD!AE67+[3]ORO2_RD!AE67</f>
        <v>3272.8</v>
      </c>
      <c r="P39" s="7">
        <f t="shared" si="17"/>
        <v>3272.8</v>
      </c>
      <c r="Q39" s="7">
        <f t="shared" si="17"/>
        <v>3272.8</v>
      </c>
      <c r="R39" s="7">
        <f t="shared" si="17"/>
        <v>3272.8</v>
      </c>
      <c r="S39" s="7">
        <f t="shared" si="17"/>
        <v>3272.8</v>
      </c>
      <c r="T39" s="7">
        <f t="shared" si="17"/>
        <v>3272.8</v>
      </c>
      <c r="U39" s="7">
        <f t="shared" si="17"/>
        <v>3272.8</v>
      </c>
      <c r="V39" s="7">
        <f t="shared" si="17"/>
        <v>3272.8</v>
      </c>
      <c r="W39" s="7">
        <f t="shared" si="17"/>
        <v>3272.8</v>
      </c>
      <c r="X39" s="7">
        <f t="shared" si="17"/>
        <v>3272.8</v>
      </c>
      <c r="Y39" s="7">
        <f t="shared" si="17"/>
        <v>3272.8</v>
      </c>
      <c r="Z39" s="7">
        <f t="shared" si="17"/>
        <v>3272.8</v>
      </c>
      <c r="AA39" s="35">
        <f>[4]ORO_RD!R67</f>
        <v>3457.29</v>
      </c>
      <c r="AB39" s="7">
        <f t="shared" si="14"/>
        <v>3457.29</v>
      </c>
      <c r="AC39" s="7">
        <f t="shared" si="14"/>
        <v>3457.29</v>
      </c>
      <c r="AD39" s="7">
        <f t="shared" si="14"/>
        <v>3457.29</v>
      </c>
      <c r="AE39" s="7">
        <f t="shared" si="14"/>
        <v>3457.29</v>
      </c>
      <c r="AF39" s="7">
        <f t="shared" si="14"/>
        <v>3457.29</v>
      </c>
      <c r="AG39" s="7">
        <f t="shared" si="14"/>
        <v>3457.29</v>
      </c>
      <c r="AH39" s="7">
        <f t="shared" si="14"/>
        <v>3457.29</v>
      </c>
      <c r="AI39" s="7">
        <f t="shared" si="14"/>
        <v>3457.29</v>
      </c>
      <c r="AJ39" s="7">
        <f t="shared" si="14"/>
        <v>3457.29</v>
      </c>
      <c r="AK39" s="7">
        <f t="shared" si="14"/>
        <v>3457.29</v>
      </c>
      <c r="AL39" s="7">
        <f t="shared" si="14"/>
        <v>3457.29</v>
      </c>
      <c r="AM39" t="s">
        <v>64</v>
      </c>
    </row>
    <row r="40" spans="1:40" x14ac:dyDescent="0.25">
      <c r="A40" s="2" t="s">
        <v>84</v>
      </c>
      <c r="B40" s="155">
        <f t="shared" si="15"/>
        <v>3486.75</v>
      </c>
      <c r="C40" s="35">
        <v>3486.75</v>
      </c>
      <c r="D40" s="7">
        <f t="shared" si="16"/>
        <v>3486.75</v>
      </c>
      <c r="E40" s="7">
        <f t="shared" si="16"/>
        <v>3486.75</v>
      </c>
      <c r="F40" s="7">
        <f t="shared" si="16"/>
        <v>3486.75</v>
      </c>
      <c r="G40" s="35">
        <f>'[10]ALL DISTRICTS 5.1.24'!$N$21</f>
        <v>4635.6499999999996</v>
      </c>
      <c r="H40" s="7">
        <f t="shared" si="16"/>
        <v>4635.6499999999996</v>
      </c>
      <c r="I40" s="7">
        <f t="shared" si="16"/>
        <v>4635.6499999999996</v>
      </c>
      <c r="J40" s="7">
        <f t="shared" si="16"/>
        <v>4635.6499999999996</v>
      </c>
      <c r="K40" s="7">
        <f t="shared" si="16"/>
        <v>4635.6499999999996</v>
      </c>
      <c r="L40" s="7">
        <f t="shared" si="16"/>
        <v>4635.6499999999996</v>
      </c>
      <c r="M40" s="7">
        <f t="shared" si="16"/>
        <v>4635.6499999999996</v>
      </c>
      <c r="N40" s="7">
        <f t="shared" si="16"/>
        <v>4635.6499999999996</v>
      </c>
      <c r="O40" s="35">
        <f>[3]NVR_RD!AE68+[3]ORO2_RD!AE68</f>
        <v>4704.6499999999996</v>
      </c>
      <c r="P40" s="7">
        <f t="shared" si="17"/>
        <v>4704.6499999999996</v>
      </c>
      <c r="Q40" s="7">
        <f t="shared" si="17"/>
        <v>4704.6499999999996</v>
      </c>
      <c r="R40" s="7">
        <f t="shared" si="17"/>
        <v>4704.6499999999996</v>
      </c>
      <c r="S40" s="7">
        <f t="shared" si="17"/>
        <v>4704.6499999999996</v>
      </c>
      <c r="T40" s="7">
        <f t="shared" si="17"/>
        <v>4704.6499999999996</v>
      </c>
      <c r="U40" s="7">
        <f t="shared" si="17"/>
        <v>4704.6499999999996</v>
      </c>
      <c r="V40" s="7">
        <f t="shared" si="17"/>
        <v>4704.6499999999996</v>
      </c>
      <c r="W40" s="7">
        <f t="shared" si="17"/>
        <v>4704.6499999999996</v>
      </c>
      <c r="X40" s="7">
        <f t="shared" si="17"/>
        <v>4704.6499999999996</v>
      </c>
      <c r="Y40" s="7">
        <f t="shared" si="17"/>
        <v>4704.6499999999996</v>
      </c>
      <c r="Z40" s="7">
        <f t="shared" si="17"/>
        <v>4704.6499999999996</v>
      </c>
      <c r="AA40" s="35">
        <f>[4]ORO_RD!R68</f>
        <v>4969.8500000000004</v>
      </c>
      <c r="AB40" s="7">
        <f t="shared" si="14"/>
        <v>4969.8500000000004</v>
      </c>
      <c r="AC40" s="7">
        <f t="shared" si="14"/>
        <v>4969.8500000000004</v>
      </c>
      <c r="AD40" s="7">
        <f t="shared" si="14"/>
        <v>4969.8500000000004</v>
      </c>
      <c r="AE40" s="7">
        <f t="shared" si="14"/>
        <v>4969.8500000000004</v>
      </c>
      <c r="AF40" s="7">
        <f t="shared" si="14"/>
        <v>4969.8500000000004</v>
      </c>
      <c r="AG40" s="7">
        <f t="shared" si="14"/>
        <v>4969.8500000000004</v>
      </c>
      <c r="AH40" s="7">
        <f t="shared" si="14"/>
        <v>4969.8500000000004</v>
      </c>
      <c r="AI40" s="7">
        <f t="shared" si="14"/>
        <v>4969.8500000000004</v>
      </c>
      <c r="AJ40" s="7">
        <f t="shared" si="14"/>
        <v>4969.8500000000004</v>
      </c>
      <c r="AK40" s="7">
        <f t="shared" si="14"/>
        <v>4969.8500000000004</v>
      </c>
      <c r="AL40" s="7">
        <f t="shared" si="14"/>
        <v>4969.8500000000004</v>
      </c>
      <c r="AM40" t="s">
        <v>64</v>
      </c>
    </row>
    <row r="41" spans="1:40" x14ac:dyDescent="0.25">
      <c r="A41" s="2" t="s">
        <v>85</v>
      </c>
      <c r="B41" s="155">
        <f t="shared" si="15"/>
        <v>5002.7299999999996</v>
      </c>
      <c r="C41" s="35">
        <v>5002.7299999999996</v>
      </c>
      <c r="D41" s="7">
        <f t="shared" si="16"/>
        <v>5002.7299999999996</v>
      </c>
      <c r="E41" s="7">
        <f t="shared" si="16"/>
        <v>5002.7299999999996</v>
      </c>
      <c r="F41" s="7">
        <f t="shared" si="16"/>
        <v>5002.7299999999996</v>
      </c>
      <c r="G41" s="35">
        <f>'[10]ALL DISTRICTS 5.1.24'!$N$22</f>
        <v>6651.1500000000005</v>
      </c>
      <c r="H41" s="7">
        <f t="shared" si="16"/>
        <v>6651.1500000000005</v>
      </c>
      <c r="I41" s="7">
        <f t="shared" si="16"/>
        <v>6651.1500000000005</v>
      </c>
      <c r="J41" s="7">
        <f t="shared" si="16"/>
        <v>6651.1500000000005</v>
      </c>
      <c r="K41" s="7">
        <f t="shared" si="16"/>
        <v>6651.1500000000005</v>
      </c>
      <c r="L41" s="7">
        <f t="shared" si="16"/>
        <v>6651.1500000000005</v>
      </c>
      <c r="M41" s="7">
        <f t="shared" si="16"/>
        <v>6651.1500000000005</v>
      </c>
      <c r="N41" s="7">
        <f t="shared" si="16"/>
        <v>6651.1500000000005</v>
      </c>
      <c r="O41" s="35">
        <f>[3]NVR_RD!AE69+[3]ORO2_RD!AE69</f>
        <v>6750.15</v>
      </c>
      <c r="P41" s="7">
        <f t="shared" si="17"/>
        <v>6750.15</v>
      </c>
      <c r="Q41" s="7">
        <f t="shared" si="17"/>
        <v>6750.15</v>
      </c>
      <c r="R41" s="7">
        <f t="shared" si="17"/>
        <v>6750.15</v>
      </c>
      <c r="S41" s="7">
        <f t="shared" si="17"/>
        <v>6750.15</v>
      </c>
      <c r="T41" s="7">
        <f t="shared" si="17"/>
        <v>6750.15</v>
      </c>
      <c r="U41" s="7">
        <f t="shared" si="17"/>
        <v>6750.15</v>
      </c>
      <c r="V41" s="7">
        <f t="shared" si="17"/>
        <v>6750.15</v>
      </c>
      <c r="W41" s="7">
        <f t="shared" si="17"/>
        <v>6750.15</v>
      </c>
      <c r="X41" s="7">
        <f t="shared" si="17"/>
        <v>6750.15</v>
      </c>
      <c r="Y41" s="7">
        <f t="shared" si="17"/>
        <v>6750.15</v>
      </c>
      <c r="Z41" s="7">
        <f t="shared" si="17"/>
        <v>6750.15</v>
      </c>
      <c r="AA41" s="35">
        <f>[4]ORO_RD!R69</f>
        <v>7130.65</v>
      </c>
      <c r="AB41" s="7">
        <f t="shared" si="14"/>
        <v>7130.65</v>
      </c>
      <c r="AC41" s="7">
        <f t="shared" si="14"/>
        <v>7130.65</v>
      </c>
      <c r="AD41" s="7">
        <f t="shared" si="14"/>
        <v>7130.65</v>
      </c>
      <c r="AE41" s="7">
        <f t="shared" si="14"/>
        <v>7130.65</v>
      </c>
      <c r="AF41" s="7">
        <f t="shared" si="14"/>
        <v>7130.65</v>
      </c>
      <c r="AG41" s="7">
        <f t="shared" si="14"/>
        <v>7130.65</v>
      </c>
      <c r="AH41" s="7">
        <f t="shared" si="14"/>
        <v>7130.65</v>
      </c>
      <c r="AI41" s="7">
        <f t="shared" si="14"/>
        <v>7130.65</v>
      </c>
      <c r="AJ41" s="7">
        <f t="shared" si="14"/>
        <v>7130.65</v>
      </c>
      <c r="AK41" s="7">
        <f t="shared" si="14"/>
        <v>7130.65</v>
      </c>
      <c r="AL41" s="7">
        <f t="shared" si="14"/>
        <v>7130.65</v>
      </c>
      <c r="AM41" t="s">
        <v>64</v>
      </c>
    </row>
    <row r="42" spans="1:40" x14ac:dyDescent="0.25">
      <c r="A42" s="2" t="s">
        <v>86</v>
      </c>
      <c r="B42" s="155">
        <f t="shared" si="15"/>
        <v>6821.91</v>
      </c>
      <c r="C42" s="35">
        <v>6821.91</v>
      </c>
      <c r="D42" s="7">
        <f t="shared" si="16"/>
        <v>6821.91</v>
      </c>
      <c r="E42" s="7">
        <f t="shared" si="16"/>
        <v>6821.91</v>
      </c>
      <c r="F42" s="7">
        <f t="shared" si="16"/>
        <v>6821.91</v>
      </c>
      <c r="G42" s="35">
        <f>'[10]ALL DISTRICTS 5.1.24'!$N$23</f>
        <v>9069.75</v>
      </c>
      <c r="H42" s="7">
        <f t="shared" si="16"/>
        <v>9069.75</v>
      </c>
      <c r="I42" s="7">
        <f t="shared" si="16"/>
        <v>9069.75</v>
      </c>
      <c r="J42" s="7">
        <f t="shared" si="16"/>
        <v>9069.75</v>
      </c>
      <c r="K42" s="7">
        <f t="shared" si="16"/>
        <v>9069.75</v>
      </c>
      <c r="L42" s="7">
        <f t="shared" si="16"/>
        <v>9069.75</v>
      </c>
      <c r="M42" s="7">
        <f t="shared" si="16"/>
        <v>9069.75</v>
      </c>
      <c r="N42" s="7">
        <f t="shared" si="16"/>
        <v>9069.75</v>
      </c>
      <c r="O42" s="35">
        <f>[3]NVR_RD!AE70+[3]ORO2_RD!AE70</f>
        <v>9204.75</v>
      </c>
      <c r="P42" s="7">
        <f t="shared" si="17"/>
        <v>9204.75</v>
      </c>
      <c r="Q42" s="7">
        <f t="shared" si="17"/>
        <v>9204.75</v>
      </c>
      <c r="R42" s="7">
        <f t="shared" si="17"/>
        <v>9204.75</v>
      </c>
      <c r="S42" s="7">
        <f t="shared" si="17"/>
        <v>9204.75</v>
      </c>
      <c r="T42" s="7">
        <f t="shared" si="17"/>
        <v>9204.75</v>
      </c>
      <c r="U42" s="7">
        <f t="shared" si="17"/>
        <v>9204.75</v>
      </c>
      <c r="V42" s="7">
        <f t="shared" si="17"/>
        <v>9204.75</v>
      </c>
      <c r="W42" s="7">
        <f t="shared" si="17"/>
        <v>9204.75</v>
      </c>
      <c r="X42" s="7">
        <f t="shared" si="17"/>
        <v>9204.75</v>
      </c>
      <c r="Y42" s="7">
        <f t="shared" si="17"/>
        <v>9204.75</v>
      </c>
      <c r="Z42" s="7">
        <f t="shared" si="17"/>
        <v>9204.75</v>
      </c>
      <c r="AA42" s="35">
        <f>[4]ORO_RD!R70</f>
        <v>9723.61</v>
      </c>
      <c r="AB42" s="7">
        <f t="shared" si="14"/>
        <v>9723.61</v>
      </c>
      <c r="AC42" s="7">
        <f t="shared" si="14"/>
        <v>9723.61</v>
      </c>
      <c r="AD42" s="7">
        <f t="shared" si="14"/>
        <v>9723.61</v>
      </c>
      <c r="AE42" s="7">
        <f t="shared" si="14"/>
        <v>9723.61</v>
      </c>
      <c r="AF42" s="7">
        <f t="shared" si="14"/>
        <v>9723.61</v>
      </c>
      <c r="AG42" s="7">
        <f t="shared" si="14"/>
        <v>9723.61</v>
      </c>
      <c r="AH42" s="7">
        <f t="shared" si="14"/>
        <v>9723.61</v>
      </c>
      <c r="AI42" s="7">
        <f t="shared" si="14"/>
        <v>9723.61</v>
      </c>
      <c r="AJ42" s="7">
        <f t="shared" si="14"/>
        <v>9723.61</v>
      </c>
      <c r="AK42" s="7">
        <f t="shared" si="14"/>
        <v>9723.61</v>
      </c>
      <c r="AL42" s="7">
        <f t="shared" si="14"/>
        <v>9723.61</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18">+B27</f>
        <v>January 2024</v>
      </c>
      <c r="D45" s="1" t="str">
        <f>+C27</f>
        <v>January 2024</v>
      </c>
      <c r="E45" s="1" t="str">
        <f t="shared" si="18"/>
        <v>February 2024</v>
      </c>
      <c r="F45" s="1" t="str">
        <f t="shared" si="18"/>
        <v>March 2024</v>
      </c>
      <c r="G45" s="1" t="str">
        <f t="shared" si="18"/>
        <v>April 2024</v>
      </c>
      <c r="H45" s="1" t="str">
        <f t="shared" si="18"/>
        <v>May 2024</v>
      </c>
      <c r="I45" s="1" t="str">
        <f t="shared" si="18"/>
        <v>June 2024</v>
      </c>
      <c r="J45" s="1" t="str">
        <f t="shared" si="18"/>
        <v>July 2024</v>
      </c>
      <c r="K45" s="1" t="str">
        <f t="shared" si="18"/>
        <v>August 2024</v>
      </c>
      <c r="L45" s="1" t="str">
        <f t="shared" si="18"/>
        <v>September 2024</v>
      </c>
      <c r="M45" s="1" t="str">
        <f t="shared" si="18"/>
        <v>October 2024</v>
      </c>
      <c r="N45" s="1" t="str">
        <f t="shared" si="18"/>
        <v>November 2024</v>
      </c>
      <c r="O45" s="1" t="str">
        <f t="shared" si="18"/>
        <v>December 2024</v>
      </c>
      <c r="P45" s="1" t="str">
        <f t="shared" si="18"/>
        <v>January 2025</v>
      </c>
      <c r="Q45" s="1" t="str">
        <f t="shared" si="18"/>
        <v>February 2025</v>
      </c>
      <c r="R45" s="1" t="str">
        <f t="shared" si="18"/>
        <v>March 2025</v>
      </c>
      <c r="S45" s="1" t="str">
        <f t="shared" si="18"/>
        <v>April 2025</v>
      </c>
      <c r="T45" s="1" t="str">
        <f t="shared" si="18"/>
        <v>May 2025</v>
      </c>
      <c r="U45" s="1" t="str">
        <f t="shared" si="18"/>
        <v>June 2025</v>
      </c>
      <c r="V45" s="1" t="str">
        <f t="shared" si="18"/>
        <v>July 2025</v>
      </c>
      <c r="W45" s="1" t="str">
        <f t="shared" si="18"/>
        <v>August 2025</v>
      </c>
      <c r="X45" s="1" t="str">
        <f t="shared" si="18"/>
        <v>September 2025</v>
      </c>
      <c r="Y45" s="1" t="str">
        <f t="shared" si="18"/>
        <v>October 2025</v>
      </c>
      <c r="Z45" s="1" t="str">
        <f t="shared" si="18"/>
        <v>November 2025</v>
      </c>
      <c r="AA45" s="1" t="str">
        <f t="shared" si="18"/>
        <v>December 2025</v>
      </c>
      <c r="AB45" s="1" t="str">
        <f t="shared" si="18"/>
        <v>January 2026</v>
      </c>
      <c r="AC45" s="1" t="str">
        <f t="shared" si="18"/>
        <v>February 2026</v>
      </c>
      <c r="AD45" s="1" t="str">
        <f t="shared" si="18"/>
        <v>March 2026</v>
      </c>
      <c r="AE45" s="1" t="str">
        <f t="shared" si="18"/>
        <v>April 2026</v>
      </c>
      <c r="AF45" s="1" t="str">
        <f t="shared" si="18"/>
        <v>May 2026</v>
      </c>
      <c r="AG45" s="1" t="str">
        <f t="shared" si="18"/>
        <v>June 2026</v>
      </c>
      <c r="AH45" s="1" t="str">
        <f t="shared" si="18"/>
        <v>July 2026</v>
      </c>
      <c r="AI45" s="1" t="str">
        <f t="shared" si="18"/>
        <v>August 2026</v>
      </c>
      <c r="AJ45" s="1" t="str">
        <f t="shared" si="18"/>
        <v>September 2026</v>
      </c>
      <c r="AK45" s="1" t="str">
        <f t="shared" si="18"/>
        <v>October 2026</v>
      </c>
      <c r="AL45" s="1" t="str">
        <f t="shared" si="18"/>
        <v>November 2026</v>
      </c>
      <c r="AM45" s="1" t="str">
        <f t="shared" si="18"/>
        <v>December 2026</v>
      </c>
      <c r="AN45" t="s">
        <v>64</v>
      </c>
    </row>
    <row r="46" spans="1:40" x14ac:dyDescent="0.25">
      <c r="A46" t="s">
        <v>28</v>
      </c>
      <c r="B46" t="s">
        <v>92</v>
      </c>
      <c r="C46" s="91">
        <f>D46</f>
        <v>2.69E-2</v>
      </c>
      <c r="D46" s="57">
        <v>2.69E-2</v>
      </c>
      <c r="E46" s="58">
        <f>+D46</f>
        <v>2.69E-2</v>
      </c>
      <c r="F46" s="58">
        <f t="shared" ref="F46:V59" si="19">+E46</f>
        <v>2.69E-2</v>
      </c>
      <c r="G46" s="58">
        <f t="shared" si="19"/>
        <v>2.69E-2</v>
      </c>
      <c r="H46" s="58">
        <f t="shared" si="19"/>
        <v>2.69E-2</v>
      </c>
      <c r="I46" s="58">
        <f t="shared" si="19"/>
        <v>2.69E-2</v>
      </c>
      <c r="J46" s="58">
        <f t="shared" si="19"/>
        <v>2.69E-2</v>
      </c>
      <c r="K46" s="58">
        <f t="shared" si="19"/>
        <v>2.69E-2</v>
      </c>
      <c r="L46" s="58">
        <f t="shared" si="19"/>
        <v>2.69E-2</v>
      </c>
      <c r="M46" s="58">
        <f t="shared" si="19"/>
        <v>2.69E-2</v>
      </c>
      <c r="N46" s="58">
        <f t="shared" si="19"/>
        <v>2.69E-2</v>
      </c>
      <c r="O46" s="58">
        <f t="shared" si="19"/>
        <v>2.69E-2</v>
      </c>
      <c r="P46" s="57">
        <v>2.69E-2</v>
      </c>
      <c r="Q46" s="58">
        <f t="shared" si="19"/>
        <v>2.69E-2</v>
      </c>
      <c r="R46" s="58">
        <f t="shared" si="19"/>
        <v>2.69E-2</v>
      </c>
      <c r="S46" s="58">
        <f t="shared" si="19"/>
        <v>2.69E-2</v>
      </c>
      <c r="T46" s="58">
        <f t="shared" si="19"/>
        <v>2.69E-2</v>
      </c>
      <c r="U46" s="58">
        <f t="shared" si="19"/>
        <v>2.69E-2</v>
      </c>
      <c r="V46" s="58">
        <f t="shared" ref="V46:AK53" si="20">+U46</f>
        <v>2.69E-2</v>
      </c>
      <c r="W46" s="58">
        <f t="shared" si="20"/>
        <v>2.69E-2</v>
      </c>
      <c r="X46" s="58">
        <f t="shared" si="20"/>
        <v>2.69E-2</v>
      </c>
      <c r="Y46" s="58">
        <f t="shared" si="20"/>
        <v>2.69E-2</v>
      </c>
      <c r="Z46" s="58">
        <f t="shared" si="20"/>
        <v>2.69E-2</v>
      </c>
      <c r="AA46" s="58">
        <f t="shared" si="20"/>
        <v>2.69E-2</v>
      </c>
      <c r="AB46" s="58">
        <f t="shared" si="20"/>
        <v>2.69E-2</v>
      </c>
      <c r="AC46" s="58">
        <f t="shared" si="20"/>
        <v>2.69E-2</v>
      </c>
      <c r="AD46" s="58">
        <f t="shared" si="20"/>
        <v>2.69E-2</v>
      </c>
      <c r="AE46" s="58">
        <f t="shared" si="20"/>
        <v>2.69E-2</v>
      </c>
      <c r="AF46" s="58">
        <f t="shared" si="20"/>
        <v>2.69E-2</v>
      </c>
      <c r="AG46" s="58">
        <f t="shared" si="20"/>
        <v>2.69E-2</v>
      </c>
      <c r="AH46" s="58">
        <f t="shared" si="20"/>
        <v>2.69E-2</v>
      </c>
      <c r="AI46" s="58">
        <f t="shared" si="20"/>
        <v>2.69E-2</v>
      </c>
      <c r="AJ46" s="58">
        <f t="shared" si="20"/>
        <v>2.69E-2</v>
      </c>
      <c r="AK46" s="58">
        <f t="shared" si="20"/>
        <v>2.69E-2</v>
      </c>
      <c r="AL46" s="58">
        <f t="shared" ref="AA46:AM59" si="21">+AK46</f>
        <v>2.69E-2</v>
      </c>
      <c r="AM46" s="58">
        <f t="shared" si="21"/>
        <v>2.69E-2</v>
      </c>
      <c r="AN46" t="s">
        <v>64</v>
      </c>
    </row>
    <row r="47" spans="1:40" x14ac:dyDescent="0.25">
      <c r="A47" t="s">
        <v>93</v>
      </c>
      <c r="B47" t="s">
        <v>92</v>
      </c>
      <c r="C47" s="93">
        <f>D47</f>
        <v>6.2179999999999996E-3</v>
      </c>
      <c r="D47" s="57">
        <v>6.2179999999999996E-3</v>
      </c>
      <c r="E47" s="58">
        <f t="shared" ref="E47:T59" si="22">+D47</f>
        <v>6.2179999999999996E-3</v>
      </c>
      <c r="F47" s="58">
        <f t="shared" si="22"/>
        <v>6.2179999999999996E-3</v>
      </c>
      <c r="G47" s="58">
        <f t="shared" si="22"/>
        <v>6.2179999999999996E-3</v>
      </c>
      <c r="H47" s="58">
        <f t="shared" si="22"/>
        <v>6.2179999999999996E-3</v>
      </c>
      <c r="I47" s="58">
        <f t="shared" si="22"/>
        <v>6.2179999999999996E-3</v>
      </c>
      <c r="J47" s="58">
        <f t="shared" si="22"/>
        <v>6.2179999999999996E-3</v>
      </c>
      <c r="K47" s="58">
        <f t="shared" si="22"/>
        <v>6.2179999999999996E-3</v>
      </c>
      <c r="L47" s="58">
        <f t="shared" si="22"/>
        <v>6.2179999999999996E-3</v>
      </c>
      <c r="M47" s="58">
        <f t="shared" si="22"/>
        <v>6.2179999999999996E-3</v>
      </c>
      <c r="N47" s="58">
        <f t="shared" si="19"/>
        <v>6.2179999999999996E-3</v>
      </c>
      <c r="O47" s="58">
        <f t="shared" si="19"/>
        <v>6.2179999999999996E-3</v>
      </c>
      <c r="P47" s="57">
        <v>6.2179999999999996E-3</v>
      </c>
      <c r="Q47" s="58">
        <f t="shared" si="19"/>
        <v>6.2179999999999996E-3</v>
      </c>
      <c r="R47" s="58">
        <f t="shared" si="19"/>
        <v>6.2179999999999996E-3</v>
      </c>
      <c r="S47" s="58">
        <f t="shared" si="19"/>
        <v>6.2179999999999996E-3</v>
      </c>
      <c r="T47" s="58">
        <f t="shared" si="19"/>
        <v>6.2179999999999996E-3</v>
      </c>
      <c r="U47" s="58">
        <f t="shared" si="19"/>
        <v>6.2179999999999996E-3</v>
      </c>
      <c r="V47" s="58">
        <f t="shared" si="20"/>
        <v>6.2179999999999996E-3</v>
      </c>
      <c r="W47" s="58">
        <f t="shared" si="20"/>
        <v>6.2179999999999996E-3</v>
      </c>
      <c r="X47" s="58">
        <f t="shared" si="20"/>
        <v>6.2179999999999996E-3</v>
      </c>
      <c r="Y47" s="58">
        <f t="shared" si="20"/>
        <v>6.2179999999999996E-3</v>
      </c>
      <c r="Z47" s="58">
        <f t="shared" si="20"/>
        <v>6.2179999999999996E-3</v>
      </c>
      <c r="AA47" s="58">
        <f t="shared" si="20"/>
        <v>6.2179999999999996E-3</v>
      </c>
      <c r="AB47" s="58">
        <f t="shared" si="20"/>
        <v>6.2179999999999996E-3</v>
      </c>
      <c r="AC47" s="58">
        <f t="shared" si="20"/>
        <v>6.2179999999999996E-3</v>
      </c>
      <c r="AD47" s="58">
        <f t="shared" si="20"/>
        <v>6.2179999999999996E-3</v>
      </c>
      <c r="AE47" s="58">
        <f t="shared" si="20"/>
        <v>6.2179999999999996E-3</v>
      </c>
      <c r="AF47" s="58">
        <f t="shared" si="20"/>
        <v>6.2179999999999996E-3</v>
      </c>
      <c r="AG47" s="58">
        <f t="shared" si="20"/>
        <v>6.2179999999999996E-3</v>
      </c>
      <c r="AH47" s="58">
        <f t="shared" si="20"/>
        <v>6.2179999999999996E-3</v>
      </c>
      <c r="AI47" s="58">
        <f t="shared" si="20"/>
        <v>6.2179999999999996E-3</v>
      </c>
      <c r="AJ47" s="58">
        <f t="shared" si="20"/>
        <v>6.2179999999999996E-3</v>
      </c>
      <c r="AK47" s="58">
        <f t="shared" si="20"/>
        <v>6.2179999999999996E-3</v>
      </c>
      <c r="AL47" s="58">
        <f t="shared" si="21"/>
        <v>6.2179999999999996E-3</v>
      </c>
      <c r="AM47" s="58">
        <f t="shared" si="21"/>
        <v>6.2179999999999996E-3</v>
      </c>
      <c r="AN47" t="s">
        <v>64</v>
      </c>
    </row>
    <row r="48" spans="1:40" x14ac:dyDescent="0.25">
      <c r="A48" t="s">
        <v>91</v>
      </c>
      <c r="B48" t="s">
        <v>90</v>
      </c>
      <c r="C48" s="154">
        <f>D48</f>
        <v>0.2019</v>
      </c>
      <c r="D48" s="34">
        <v>0.2019</v>
      </c>
      <c r="E48" s="58">
        <f t="shared" si="22"/>
        <v>0.2019</v>
      </c>
      <c r="F48" s="58">
        <f t="shared" si="22"/>
        <v>0.2019</v>
      </c>
      <c r="G48" s="58">
        <f t="shared" si="22"/>
        <v>0.2019</v>
      </c>
      <c r="H48" s="34">
        <v>0</v>
      </c>
      <c r="I48" s="58">
        <f t="shared" si="22"/>
        <v>0</v>
      </c>
      <c r="J48" s="58">
        <f t="shared" si="22"/>
        <v>0</v>
      </c>
      <c r="K48" s="58">
        <f t="shared" si="22"/>
        <v>0</v>
      </c>
      <c r="L48" s="58">
        <f t="shared" si="22"/>
        <v>0</v>
      </c>
      <c r="M48" s="58">
        <f t="shared" si="22"/>
        <v>0</v>
      </c>
      <c r="N48" s="58">
        <f t="shared" si="19"/>
        <v>0</v>
      </c>
      <c r="O48" s="58">
        <f t="shared" si="19"/>
        <v>0</v>
      </c>
      <c r="P48" s="58">
        <f t="shared" si="19"/>
        <v>0</v>
      </c>
      <c r="Q48" s="58">
        <f t="shared" si="19"/>
        <v>0</v>
      </c>
      <c r="R48" s="58">
        <f t="shared" si="19"/>
        <v>0</v>
      </c>
      <c r="S48" s="58">
        <f t="shared" si="19"/>
        <v>0</v>
      </c>
      <c r="T48" s="58">
        <f t="shared" si="19"/>
        <v>0</v>
      </c>
      <c r="U48" s="58">
        <f t="shared" si="19"/>
        <v>0</v>
      </c>
      <c r="V48" s="58">
        <f t="shared" si="20"/>
        <v>0</v>
      </c>
      <c r="W48" s="58">
        <f t="shared" si="20"/>
        <v>0</v>
      </c>
      <c r="X48" s="58">
        <f t="shared" si="20"/>
        <v>0</v>
      </c>
      <c r="Y48" s="58">
        <f t="shared" si="20"/>
        <v>0</v>
      </c>
      <c r="Z48" s="58">
        <f t="shared" si="20"/>
        <v>0</v>
      </c>
      <c r="AA48" s="58">
        <f t="shared" si="20"/>
        <v>0</v>
      </c>
      <c r="AB48" s="58">
        <f t="shared" si="20"/>
        <v>0</v>
      </c>
      <c r="AC48" s="58">
        <f t="shared" si="20"/>
        <v>0</v>
      </c>
      <c r="AD48" s="58">
        <f t="shared" si="20"/>
        <v>0</v>
      </c>
      <c r="AE48" s="58">
        <f t="shared" si="20"/>
        <v>0</v>
      </c>
      <c r="AF48" s="58">
        <f t="shared" si="20"/>
        <v>0</v>
      </c>
      <c r="AG48" s="58">
        <f t="shared" si="20"/>
        <v>0</v>
      </c>
      <c r="AH48" s="58">
        <f t="shared" si="20"/>
        <v>0</v>
      </c>
      <c r="AI48" s="58">
        <f t="shared" si="20"/>
        <v>0</v>
      </c>
      <c r="AJ48" s="58">
        <f t="shared" si="20"/>
        <v>0</v>
      </c>
      <c r="AK48" s="58">
        <f t="shared" si="20"/>
        <v>0</v>
      </c>
      <c r="AL48" s="58">
        <f t="shared" si="21"/>
        <v>0</v>
      </c>
      <c r="AM48" s="58">
        <f t="shared" si="21"/>
        <v>0</v>
      </c>
      <c r="AN48" t="s">
        <v>64</v>
      </c>
    </row>
    <row r="49" spans="1:40" x14ac:dyDescent="0.25">
      <c r="A49" t="s">
        <v>207</v>
      </c>
      <c r="B49" t="s">
        <v>94</v>
      </c>
      <c r="C49" s="154">
        <f>D49</f>
        <v>0.2782</v>
      </c>
      <c r="D49" s="34">
        <v>0.2782</v>
      </c>
      <c r="E49" s="58">
        <f t="shared" si="22"/>
        <v>0.2782</v>
      </c>
      <c r="F49" s="58">
        <f t="shared" si="22"/>
        <v>0.2782</v>
      </c>
      <c r="G49" s="58">
        <f t="shared" si="22"/>
        <v>0.2782</v>
      </c>
      <c r="H49" s="58">
        <f t="shared" si="22"/>
        <v>0.2782</v>
      </c>
      <c r="I49" s="58">
        <f t="shared" si="22"/>
        <v>0.2782</v>
      </c>
      <c r="J49" s="58">
        <f t="shared" si="22"/>
        <v>0.2782</v>
      </c>
      <c r="K49" s="34">
        <v>0</v>
      </c>
      <c r="L49" s="58">
        <f t="shared" si="22"/>
        <v>0</v>
      </c>
      <c r="M49" s="58">
        <f t="shared" si="22"/>
        <v>0</v>
      </c>
      <c r="N49" s="58">
        <f t="shared" si="19"/>
        <v>0</v>
      </c>
      <c r="O49" s="58">
        <f t="shared" si="19"/>
        <v>0</v>
      </c>
      <c r="P49" s="58">
        <f t="shared" si="19"/>
        <v>0</v>
      </c>
      <c r="Q49" s="58">
        <f t="shared" si="19"/>
        <v>0</v>
      </c>
      <c r="R49" s="58">
        <f t="shared" si="19"/>
        <v>0</v>
      </c>
      <c r="S49" s="58">
        <f t="shared" si="19"/>
        <v>0</v>
      </c>
      <c r="T49" s="58">
        <f t="shared" si="19"/>
        <v>0</v>
      </c>
      <c r="U49" s="58">
        <f t="shared" si="19"/>
        <v>0</v>
      </c>
      <c r="V49" s="58">
        <f t="shared" si="20"/>
        <v>0</v>
      </c>
      <c r="W49" s="58">
        <f t="shared" si="20"/>
        <v>0</v>
      </c>
      <c r="X49" s="58">
        <f t="shared" si="20"/>
        <v>0</v>
      </c>
      <c r="Y49" s="58">
        <f t="shared" si="20"/>
        <v>0</v>
      </c>
      <c r="Z49" s="58">
        <f t="shared" si="20"/>
        <v>0</v>
      </c>
      <c r="AA49" s="58">
        <f t="shared" si="20"/>
        <v>0</v>
      </c>
      <c r="AB49" s="58">
        <f t="shared" si="20"/>
        <v>0</v>
      </c>
      <c r="AC49" s="58">
        <f t="shared" si="20"/>
        <v>0</v>
      </c>
      <c r="AD49" s="58">
        <f t="shared" si="20"/>
        <v>0</v>
      </c>
      <c r="AE49" s="58">
        <f t="shared" si="20"/>
        <v>0</v>
      </c>
      <c r="AF49" s="58">
        <f t="shared" si="20"/>
        <v>0</v>
      </c>
      <c r="AG49" s="58">
        <f t="shared" si="20"/>
        <v>0</v>
      </c>
      <c r="AH49" s="58">
        <f t="shared" si="20"/>
        <v>0</v>
      </c>
      <c r="AI49" s="58">
        <f t="shared" si="20"/>
        <v>0</v>
      </c>
      <c r="AJ49" s="58">
        <f t="shared" si="20"/>
        <v>0</v>
      </c>
      <c r="AK49" s="58">
        <f t="shared" si="20"/>
        <v>0</v>
      </c>
      <c r="AL49" s="58">
        <f t="shared" si="21"/>
        <v>0</v>
      </c>
      <c r="AM49" s="58">
        <f t="shared" si="21"/>
        <v>0</v>
      </c>
      <c r="AN49" t="s">
        <v>64</v>
      </c>
    </row>
    <row r="50" spans="1:40" x14ac:dyDescent="0.25">
      <c r="A50" t="s">
        <v>204</v>
      </c>
      <c r="B50" t="s">
        <v>90</v>
      </c>
      <c r="C50" s="154">
        <f t="shared" ref="C50:C59" si="23">D50</f>
        <v>-1.3</v>
      </c>
      <c r="D50" s="34">
        <v>-1.3</v>
      </c>
      <c r="E50" s="58">
        <f t="shared" si="22"/>
        <v>-1.3</v>
      </c>
      <c r="F50" s="58">
        <f t="shared" si="22"/>
        <v>-1.3</v>
      </c>
      <c r="G50" s="58">
        <f t="shared" si="22"/>
        <v>-1.3</v>
      </c>
      <c r="H50" s="34">
        <v>0</v>
      </c>
      <c r="I50" s="58">
        <f t="shared" si="22"/>
        <v>0</v>
      </c>
      <c r="J50" s="58">
        <f t="shared" si="22"/>
        <v>0</v>
      </c>
      <c r="K50" s="58">
        <f t="shared" si="22"/>
        <v>0</v>
      </c>
      <c r="L50" s="58">
        <f t="shared" si="22"/>
        <v>0</v>
      </c>
      <c r="M50" s="58">
        <f t="shared" si="22"/>
        <v>0</v>
      </c>
      <c r="N50" s="58">
        <f t="shared" si="19"/>
        <v>0</v>
      </c>
      <c r="O50" s="58">
        <f t="shared" si="19"/>
        <v>0</v>
      </c>
      <c r="P50" s="58">
        <f t="shared" si="19"/>
        <v>0</v>
      </c>
      <c r="Q50" s="58">
        <f t="shared" si="19"/>
        <v>0</v>
      </c>
      <c r="R50" s="58">
        <f t="shared" si="19"/>
        <v>0</v>
      </c>
      <c r="S50" s="58">
        <f t="shared" si="19"/>
        <v>0</v>
      </c>
      <c r="T50" s="58">
        <f t="shared" si="19"/>
        <v>0</v>
      </c>
      <c r="U50" s="58">
        <f t="shared" si="19"/>
        <v>0</v>
      </c>
      <c r="V50" s="58">
        <f t="shared" si="20"/>
        <v>0</v>
      </c>
      <c r="W50" s="58">
        <f t="shared" si="20"/>
        <v>0</v>
      </c>
      <c r="X50" s="58">
        <f t="shared" si="20"/>
        <v>0</v>
      </c>
      <c r="Y50" s="58">
        <f t="shared" si="20"/>
        <v>0</v>
      </c>
      <c r="Z50" s="58">
        <f t="shared" si="20"/>
        <v>0</v>
      </c>
      <c r="AA50" s="58">
        <f t="shared" si="20"/>
        <v>0</v>
      </c>
      <c r="AB50" s="58">
        <f t="shared" si="20"/>
        <v>0</v>
      </c>
      <c r="AC50" s="58">
        <f t="shared" si="20"/>
        <v>0</v>
      </c>
      <c r="AD50" s="58">
        <f t="shared" si="20"/>
        <v>0</v>
      </c>
      <c r="AE50" s="58">
        <f t="shared" si="20"/>
        <v>0</v>
      </c>
      <c r="AF50" s="58">
        <f t="shared" si="20"/>
        <v>0</v>
      </c>
      <c r="AG50" s="58">
        <f t="shared" si="20"/>
        <v>0</v>
      </c>
      <c r="AH50" s="58">
        <f t="shared" si="20"/>
        <v>0</v>
      </c>
      <c r="AI50" s="58">
        <f t="shared" si="20"/>
        <v>0</v>
      </c>
      <c r="AJ50" s="58">
        <f t="shared" si="20"/>
        <v>0</v>
      </c>
      <c r="AK50" s="58">
        <f t="shared" si="20"/>
        <v>0</v>
      </c>
      <c r="AL50" s="58">
        <f t="shared" si="21"/>
        <v>0</v>
      </c>
      <c r="AM50" s="58">
        <f t="shared" si="21"/>
        <v>0</v>
      </c>
      <c r="AN50" t="s">
        <v>64</v>
      </c>
    </row>
    <row r="51" spans="1:40" x14ac:dyDescent="0.25">
      <c r="A51" t="s">
        <v>213</v>
      </c>
      <c r="B51" t="s">
        <v>94</v>
      </c>
      <c r="C51" s="154">
        <f t="shared" si="23"/>
        <v>0</v>
      </c>
      <c r="D51" s="57">
        <v>0</v>
      </c>
      <c r="E51" s="58">
        <f t="shared" si="22"/>
        <v>0</v>
      </c>
      <c r="F51" s="58">
        <f t="shared" si="22"/>
        <v>0</v>
      </c>
      <c r="G51" s="58">
        <f t="shared" si="22"/>
        <v>0</v>
      </c>
      <c r="H51" s="34">
        <v>0.2019</v>
      </c>
      <c r="I51" s="58">
        <f t="shared" si="22"/>
        <v>0.2019</v>
      </c>
      <c r="J51" s="58">
        <f t="shared" si="22"/>
        <v>0.2019</v>
      </c>
      <c r="K51" s="58">
        <f t="shared" si="22"/>
        <v>0.2019</v>
      </c>
      <c r="L51" s="58">
        <f t="shared" si="22"/>
        <v>0.2019</v>
      </c>
      <c r="M51" s="58">
        <f t="shared" si="22"/>
        <v>0.2019</v>
      </c>
      <c r="N51" s="58">
        <f t="shared" si="19"/>
        <v>0.2019</v>
      </c>
      <c r="O51" s="58">
        <f t="shared" si="19"/>
        <v>0.2019</v>
      </c>
      <c r="P51" s="58">
        <f t="shared" si="19"/>
        <v>0.2019</v>
      </c>
      <c r="Q51" s="58">
        <f t="shared" si="19"/>
        <v>0.2019</v>
      </c>
      <c r="R51" s="58">
        <f t="shared" si="19"/>
        <v>0.2019</v>
      </c>
      <c r="S51" s="58">
        <f t="shared" si="19"/>
        <v>0.2019</v>
      </c>
      <c r="T51" s="34">
        <v>0</v>
      </c>
      <c r="U51" s="58">
        <f t="shared" si="19"/>
        <v>0</v>
      </c>
      <c r="V51" s="58">
        <f t="shared" si="20"/>
        <v>0</v>
      </c>
      <c r="W51" s="58">
        <f t="shared" si="20"/>
        <v>0</v>
      </c>
      <c r="X51" s="58">
        <f t="shared" si="20"/>
        <v>0</v>
      </c>
      <c r="Y51" s="58">
        <f t="shared" si="20"/>
        <v>0</v>
      </c>
      <c r="Z51" s="58">
        <f t="shared" si="20"/>
        <v>0</v>
      </c>
      <c r="AA51" s="58">
        <f t="shared" si="20"/>
        <v>0</v>
      </c>
      <c r="AB51" s="58">
        <f t="shared" si="20"/>
        <v>0</v>
      </c>
      <c r="AC51" s="58">
        <f t="shared" si="20"/>
        <v>0</v>
      </c>
      <c r="AD51" s="58">
        <f t="shared" si="20"/>
        <v>0</v>
      </c>
      <c r="AE51" s="58">
        <f t="shared" si="20"/>
        <v>0</v>
      </c>
      <c r="AF51" s="58">
        <f t="shared" si="20"/>
        <v>0</v>
      </c>
      <c r="AG51" s="58">
        <f t="shared" si="20"/>
        <v>0</v>
      </c>
      <c r="AH51" s="58">
        <f t="shared" si="20"/>
        <v>0</v>
      </c>
      <c r="AI51" s="58">
        <f t="shared" si="20"/>
        <v>0</v>
      </c>
      <c r="AJ51" s="58">
        <f t="shared" si="20"/>
        <v>0</v>
      </c>
      <c r="AK51" s="58">
        <f t="shared" si="20"/>
        <v>0</v>
      </c>
      <c r="AL51" s="58">
        <f t="shared" si="21"/>
        <v>0</v>
      </c>
      <c r="AM51" s="58">
        <f t="shared" si="21"/>
        <v>0</v>
      </c>
      <c r="AN51" t="s">
        <v>64</v>
      </c>
    </row>
    <row r="52" spans="1:40" x14ac:dyDescent="0.25">
      <c r="A52" t="s">
        <v>208</v>
      </c>
      <c r="B52" t="s">
        <v>90</v>
      </c>
      <c r="C52" s="154">
        <f t="shared" si="23"/>
        <v>-5.59</v>
      </c>
      <c r="D52" s="34">
        <v>-5.59</v>
      </c>
      <c r="E52" s="58">
        <f t="shared" si="22"/>
        <v>-5.59</v>
      </c>
      <c r="F52" s="58">
        <f t="shared" si="22"/>
        <v>-5.59</v>
      </c>
      <c r="G52" s="58">
        <f t="shared" si="22"/>
        <v>-5.59</v>
      </c>
      <c r="H52" s="58">
        <f t="shared" si="22"/>
        <v>-5.59</v>
      </c>
      <c r="I52" s="58">
        <f t="shared" si="22"/>
        <v>-5.59</v>
      </c>
      <c r="J52" s="58">
        <f t="shared" si="22"/>
        <v>-5.59</v>
      </c>
      <c r="K52" s="34">
        <v>0</v>
      </c>
      <c r="L52" s="58">
        <f t="shared" si="22"/>
        <v>0</v>
      </c>
      <c r="M52" s="58">
        <f t="shared" si="22"/>
        <v>0</v>
      </c>
      <c r="N52" s="58">
        <f t="shared" si="19"/>
        <v>0</v>
      </c>
      <c r="O52" s="58">
        <f t="shared" si="19"/>
        <v>0</v>
      </c>
      <c r="P52" s="58">
        <f t="shared" si="19"/>
        <v>0</v>
      </c>
      <c r="Q52" s="58">
        <f t="shared" si="19"/>
        <v>0</v>
      </c>
      <c r="R52" s="58">
        <f t="shared" si="19"/>
        <v>0</v>
      </c>
      <c r="S52" s="58">
        <f t="shared" si="19"/>
        <v>0</v>
      </c>
      <c r="T52" s="58">
        <f t="shared" si="19"/>
        <v>0</v>
      </c>
      <c r="U52" s="58">
        <f t="shared" si="19"/>
        <v>0</v>
      </c>
      <c r="V52" s="58">
        <f t="shared" si="20"/>
        <v>0</v>
      </c>
      <c r="W52" s="58">
        <f t="shared" si="20"/>
        <v>0</v>
      </c>
      <c r="X52" s="58">
        <f t="shared" si="20"/>
        <v>0</v>
      </c>
      <c r="Y52" s="58">
        <f t="shared" si="20"/>
        <v>0</v>
      </c>
      <c r="Z52" s="58">
        <f t="shared" si="20"/>
        <v>0</v>
      </c>
      <c r="AA52" s="58">
        <f t="shared" si="20"/>
        <v>0</v>
      </c>
      <c r="AB52" s="58">
        <f t="shared" si="20"/>
        <v>0</v>
      </c>
      <c r="AC52" s="58">
        <f t="shared" si="20"/>
        <v>0</v>
      </c>
      <c r="AD52" s="58">
        <f t="shared" si="20"/>
        <v>0</v>
      </c>
      <c r="AE52" s="58">
        <f t="shared" si="20"/>
        <v>0</v>
      </c>
      <c r="AF52" s="58">
        <f t="shared" si="20"/>
        <v>0</v>
      </c>
      <c r="AG52" s="58">
        <f t="shared" si="20"/>
        <v>0</v>
      </c>
      <c r="AH52" s="58">
        <f t="shared" si="20"/>
        <v>0</v>
      </c>
      <c r="AI52" s="58">
        <f t="shared" si="20"/>
        <v>0</v>
      </c>
      <c r="AJ52" s="58">
        <f t="shared" si="20"/>
        <v>0</v>
      </c>
      <c r="AK52" s="58">
        <f t="shared" si="20"/>
        <v>0</v>
      </c>
      <c r="AL52" s="58">
        <f t="shared" si="21"/>
        <v>0</v>
      </c>
      <c r="AM52" s="58">
        <f t="shared" si="21"/>
        <v>0</v>
      </c>
      <c r="AN52" t="s">
        <v>64</v>
      </c>
    </row>
    <row r="53" spans="1:40" x14ac:dyDescent="0.25">
      <c r="A53" t="s">
        <v>209</v>
      </c>
      <c r="B53" t="s">
        <v>94</v>
      </c>
      <c r="C53" s="154">
        <f t="shared" si="23"/>
        <v>0</v>
      </c>
      <c r="D53" s="57"/>
      <c r="E53" s="58">
        <f t="shared" si="22"/>
        <v>0</v>
      </c>
      <c r="F53" s="58">
        <f t="shared" si="22"/>
        <v>0</v>
      </c>
      <c r="G53" s="58">
        <f t="shared" si="22"/>
        <v>0</v>
      </c>
      <c r="H53" s="58">
        <f t="shared" si="22"/>
        <v>0</v>
      </c>
      <c r="I53" s="58">
        <f t="shared" si="22"/>
        <v>0</v>
      </c>
      <c r="J53" s="58">
        <f t="shared" si="22"/>
        <v>0</v>
      </c>
      <c r="K53" s="58">
        <f t="shared" si="22"/>
        <v>0</v>
      </c>
      <c r="L53" s="58">
        <f t="shared" si="22"/>
        <v>0</v>
      </c>
      <c r="M53" s="58">
        <f t="shared" si="22"/>
        <v>0</v>
      </c>
      <c r="N53" s="58">
        <f t="shared" si="19"/>
        <v>0</v>
      </c>
      <c r="O53" s="58">
        <f t="shared" si="19"/>
        <v>0</v>
      </c>
      <c r="P53" s="58">
        <f t="shared" si="19"/>
        <v>0</v>
      </c>
      <c r="Q53" s="58">
        <f t="shared" si="19"/>
        <v>0</v>
      </c>
      <c r="R53" s="58">
        <f t="shared" si="19"/>
        <v>0</v>
      </c>
      <c r="S53" s="58">
        <f t="shared" si="19"/>
        <v>0</v>
      </c>
      <c r="T53" s="58">
        <f t="shared" si="19"/>
        <v>0</v>
      </c>
      <c r="U53" s="58">
        <f t="shared" si="19"/>
        <v>0</v>
      </c>
      <c r="V53" s="58">
        <f t="shared" si="19"/>
        <v>0</v>
      </c>
      <c r="W53" s="58">
        <f t="shared" si="20"/>
        <v>0</v>
      </c>
      <c r="X53" s="58">
        <f t="shared" si="20"/>
        <v>0</v>
      </c>
      <c r="Y53" s="58">
        <f t="shared" si="20"/>
        <v>0</v>
      </c>
      <c r="Z53" s="58">
        <f t="shared" si="20"/>
        <v>0</v>
      </c>
      <c r="AA53" s="58">
        <f t="shared" si="20"/>
        <v>0</v>
      </c>
      <c r="AB53" s="58">
        <f t="shared" si="20"/>
        <v>0</v>
      </c>
      <c r="AC53" s="58">
        <f t="shared" si="20"/>
        <v>0</v>
      </c>
      <c r="AD53" s="58">
        <f t="shared" si="20"/>
        <v>0</v>
      </c>
      <c r="AE53" s="58">
        <f t="shared" si="20"/>
        <v>0</v>
      </c>
      <c r="AF53" s="58">
        <f t="shared" si="20"/>
        <v>0</v>
      </c>
      <c r="AG53" s="58">
        <f t="shared" si="20"/>
        <v>0</v>
      </c>
      <c r="AH53" s="58">
        <f t="shared" si="20"/>
        <v>0</v>
      </c>
      <c r="AI53" s="58">
        <f t="shared" si="20"/>
        <v>0</v>
      </c>
      <c r="AJ53" s="58">
        <f t="shared" si="20"/>
        <v>0</v>
      </c>
      <c r="AK53" s="58">
        <f t="shared" si="20"/>
        <v>0</v>
      </c>
      <c r="AL53" s="58">
        <f t="shared" si="21"/>
        <v>0</v>
      </c>
      <c r="AM53" s="58">
        <f t="shared" si="21"/>
        <v>0</v>
      </c>
      <c r="AN53" t="s">
        <v>64</v>
      </c>
    </row>
    <row r="54" spans="1:40" x14ac:dyDescent="0.25">
      <c r="A54" t="s">
        <v>236</v>
      </c>
      <c r="B54" t="s">
        <v>94</v>
      </c>
      <c r="C54" s="154">
        <f t="shared" si="23"/>
        <v>0</v>
      </c>
      <c r="D54" s="57"/>
      <c r="E54" s="58">
        <f t="shared" si="22"/>
        <v>0</v>
      </c>
      <c r="F54" s="58">
        <f t="shared" si="22"/>
        <v>0</v>
      </c>
      <c r="G54" s="58">
        <f t="shared" si="22"/>
        <v>0</v>
      </c>
      <c r="H54" s="58">
        <f t="shared" si="22"/>
        <v>0</v>
      </c>
      <c r="I54" s="58">
        <f t="shared" si="22"/>
        <v>0</v>
      </c>
      <c r="J54" s="58">
        <f t="shared" si="22"/>
        <v>0</v>
      </c>
      <c r="K54" s="58">
        <f t="shared" si="22"/>
        <v>0</v>
      </c>
      <c r="L54" s="58">
        <f t="shared" si="22"/>
        <v>0</v>
      </c>
      <c r="M54" s="34">
        <v>2.0999999999999999E-3</v>
      </c>
      <c r="N54" s="58">
        <f t="shared" si="19"/>
        <v>2.0999999999999999E-3</v>
      </c>
      <c r="O54" s="58">
        <f t="shared" si="19"/>
        <v>2.0999999999999999E-3</v>
      </c>
      <c r="P54" s="58">
        <f t="shared" si="19"/>
        <v>2.0999999999999999E-3</v>
      </c>
      <c r="Q54" s="58">
        <f t="shared" si="19"/>
        <v>2.0999999999999999E-3</v>
      </c>
      <c r="R54" s="58">
        <f t="shared" si="19"/>
        <v>2.0999999999999999E-3</v>
      </c>
      <c r="S54" s="58">
        <f t="shared" si="19"/>
        <v>2.0999999999999999E-3</v>
      </c>
      <c r="T54" s="58">
        <f t="shared" si="19"/>
        <v>2.0999999999999999E-3</v>
      </c>
      <c r="U54" s="58">
        <f t="shared" si="19"/>
        <v>2.0999999999999999E-3</v>
      </c>
      <c r="V54" s="58">
        <f t="shared" ref="V54:AK59" si="24">+U54</f>
        <v>2.0999999999999999E-3</v>
      </c>
      <c r="W54" s="58">
        <f t="shared" si="24"/>
        <v>2.0999999999999999E-3</v>
      </c>
      <c r="X54" s="58">
        <f t="shared" si="24"/>
        <v>2.0999999999999999E-3</v>
      </c>
      <c r="Y54" s="34">
        <v>0</v>
      </c>
      <c r="Z54" s="58">
        <f t="shared" si="24"/>
        <v>0</v>
      </c>
      <c r="AA54" s="58">
        <f t="shared" si="24"/>
        <v>0</v>
      </c>
      <c r="AB54" s="58">
        <f t="shared" si="24"/>
        <v>0</v>
      </c>
      <c r="AC54" s="58">
        <f t="shared" si="24"/>
        <v>0</v>
      </c>
      <c r="AD54" s="58">
        <f t="shared" si="24"/>
        <v>0</v>
      </c>
      <c r="AE54" s="58">
        <f t="shared" si="24"/>
        <v>0</v>
      </c>
      <c r="AF54" s="58">
        <f t="shared" si="24"/>
        <v>0</v>
      </c>
      <c r="AG54" s="58">
        <f t="shared" si="24"/>
        <v>0</v>
      </c>
      <c r="AH54" s="58">
        <f t="shared" si="24"/>
        <v>0</v>
      </c>
      <c r="AI54" s="58">
        <f t="shared" si="24"/>
        <v>0</v>
      </c>
      <c r="AJ54" s="58">
        <f t="shared" si="24"/>
        <v>0</v>
      </c>
      <c r="AK54" s="58">
        <f t="shared" si="24"/>
        <v>0</v>
      </c>
      <c r="AL54" s="58">
        <f t="shared" si="21"/>
        <v>0</v>
      </c>
      <c r="AM54" s="58">
        <f t="shared" si="21"/>
        <v>0</v>
      </c>
      <c r="AN54" t="s">
        <v>64</v>
      </c>
    </row>
    <row r="55" spans="1:40" x14ac:dyDescent="0.25">
      <c r="A55" t="s">
        <v>237</v>
      </c>
      <c r="B55" t="s">
        <v>94</v>
      </c>
      <c r="C55" s="154">
        <f t="shared" si="23"/>
        <v>0</v>
      </c>
      <c r="D55" s="57"/>
      <c r="E55" s="58">
        <f t="shared" si="22"/>
        <v>0</v>
      </c>
      <c r="F55" s="58">
        <f t="shared" si="22"/>
        <v>0</v>
      </c>
      <c r="G55" s="58">
        <f t="shared" si="22"/>
        <v>0</v>
      </c>
      <c r="H55" s="58">
        <f t="shared" si="22"/>
        <v>0</v>
      </c>
      <c r="I55" s="58">
        <f t="shared" si="22"/>
        <v>0</v>
      </c>
      <c r="J55" s="58">
        <f t="shared" si="22"/>
        <v>0</v>
      </c>
      <c r="K55" s="58">
        <f t="shared" si="22"/>
        <v>0</v>
      </c>
      <c r="L55" s="58">
        <f t="shared" si="22"/>
        <v>0</v>
      </c>
      <c r="M55" s="34">
        <v>2.5000000000000001E-3</v>
      </c>
      <c r="N55" s="58">
        <f t="shared" si="19"/>
        <v>2.5000000000000001E-3</v>
      </c>
      <c r="O55" s="58">
        <f t="shared" si="19"/>
        <v>2.5000000000000001E-3</v>
      </c>
      <c r="P55" s="58">
        <f t="shared" si="19"/>
        <v>2.5000000000000001E-3</v>
      </c>
      <c r="Q55" s="58">
        <f t="shared" si="19"/>
        <v>2.5000000000000001E-3</v>
      </c>
      <c r="R55" s="58">
        <f t="shared" si="19"/>
        <v>2.5000000000000001E-3</v>
      </c>
      <c r="S55" s="58">
        <f t="shared" si="19"/>
        <v>2.5000000000000001E-3</v>
      </c>
      <c r="T55" s="58">
        <f t="shared" si="19"/>
        <v>2.5000000000000001E-3</v>
      </c>
      <c r="U55" s="58">
        <f t="shared" si="19"/>
        <v>2.5000000000000001E-3</v>
      </c>
      <c r="V55" s="58">
        <f t="shared" si="24"/>
        <v>2.5000000000000001E-3</v>
      </c>
      <c r="W55" s="58">
        <f t="shared" si="24"/>
        <v>2.5000000000000001E-3</v>
      </c>
      <c r="X55" s="58">
        <f t="shared" si="24"/>
        <v>2.5000000000000001E-3</v>
      </c>
      <c r="Y55" s="34">
        <v>0</v>
      </c>
      <c r="Z55" s="58">
        <f t="shared" si="24"/>
        <v>0</v>
      </c>
      <c r="AA55" s="58">
        <f t="shared" si="24"/>
        <v>0</v>
      </c>
      <c r="AB55" s="58">
        <f t="shared" si="24"/>
        <v>0</v>
      </c>
      <c r="AC55" s="58">
        <f t="shared" si="24"/>
        <v>0</v>
      </c>
      <c r="AD55" s="58">
        <f t="shared" si="24"/>
        <v>0</v>
      </c>
      <c r="AE55" s="58">
        <f t="shared" si="24"/>
        <v>0</v>
      </c>
      <c r="AF55" s="58">
        <f t="shared" si="24"/>
        <v>0</v>
      </c>
      <c r="AG55" s="58">
        <f t="shared" si="24"/>
        <v>0</v>
      </c>
      <c r="AH55" s="58">
        <f t="shared" si="24"/>
        <v>0</v>
      </c>
      <c r="AI55" s="58">
        <f t="shared" si="24"/>
        <v>0</v>
      </c>
      <c r="AJ55" s="58">
        <f t="shared" si="24"/>
        <v>0</v>
      </c>
      <c r="AK55" s="58">
        <f t="shared" si="24"/>
        <v>0</v>
      </c>
      <c r="AL55" s="58">
        <f t="shared" si="21"/>
        <v>0</v>
      </c>
      <c r="AM55" s="58">
        <f t="shared" si="21"/>
        <v>0</v>
      </c>
      <c r="AN55" t="s">
        <v>64</v>
      </c>
    </row>
    <row r="56" spans="1:40" x14ac:dyDescent="0.25">
      <c r="A56" t="s">
        <v>239</v>
      </c>
      <c r="B56" t="s">
        <v>94</v>
      </c>
      <c r="C56" s="154">
        <f t="shared" si="23"/>
        <v>0</v>
      </c>
      <c r="D56" s="57"/>
      <c r="E56" s="58">
        <f t="shared" si="22"/>
        <v>0</v>
      </c>
      <c r="F56" s="58">
        <f t="shared" si="22"/>
        <v>0</v>
      </c>
      <c r="G56" s="58">
        <f t="shared" si="22"/>
        <v>0</v>
      </c>
      <c r="H56" s="58">
        <f t="shared" si="22"/>
        <v>0</v>
      </c>
      <c r="I56" s="58">
        <f t="shared" si="22"/>
        <v>0</v>
      </c>
      <c r="J56" s="58">
        <f t="shared" si="22"/>
        <v>0</v>
      </c>
      <c r="K56" s="58">
        <f t="shared" si="22"/>
        <v>0</v>
      </c>
      <c r="L56" s="58">
        <f t="shared" si="22"/>
        <v>0</v>
      </c>
      <c r="M56" s="34">
        <f>'[11]NVR-ORO'!$EU$107</f>
        <v>0.17599999999999999</v>
      </c>
      <c r="N56" s="58">
        <f t="shared" si="22"/>
        <v>0.17599999999999999</v>
      </c>
      <c r="O56" s="58">
        <f t="shared" si="22"/>
        <v>0.17599999999999999</v>
      </c>
      <c r="P56" s="58">
        <f t="shared" si="22"/>
        <v>0.17599999999999999</v>
      </c>
      <c r="Q56" s="58">
        <f t="shared" si="22"/>
        <v>0.17599999999999999</v>
      </c>
      <c r="R56" s="58">
        <f t="shared" si="22"/>
        <v>0.17599999999999999</v>
      </c>
      <c r="S56" s="58">
        <f t="shared" si="22"/>
        <v>0.17599999999999999</v>
      </c>
      <c r="T56" s="58">
        <f t="shared" si="22"/>
        <v>0.17599999999999999</v>
      </c>
      <c r="U56" s="58">
        <f t="shared" si="19"/>
        <v>0.17599999999999999</v>
      </c>
      <c r="V56" s="58">
        <f t="shared" si="24"/>
        <v>0.17599999999999999</v>
      </c>
      <c r="W56" s="58">
        <f t="shared" si="24"/>
        <v>0.17599999999999999</v>
      </c>
      <c r="X56" s="58">
        <f t="shared" si="24"/>
        <v>0.17599999999999999</v>
      </c>
      <c r="Y56" s="58">
        <f t="shared" si="24"/>
        <v>0.17599999999999999</v>
      </c>
      <c r="Z56" s="58">
        <f t="shared" si="24"/>
        <v>0.17599999999999999</v>
      </c>
      <c r="AA56" s="58">
        <f t="shared" si="21"/>
        <v>0.17599999999999999</v>
      </c>
      <c r="AB56" s="58">
        <f t="shared" si="21"/>
        <v>0.17599999999999999</v>
      </c>
      <c r="AC56" s="58">
        <f t="shared" si="21"/>
        <v>0.17599999999999999</v>
      </c>
      <c r="AD56" s="58">
        <f t="shared" si="21"/>
        <v>0.17599999999999999</v>
      </c>
      <c r="AE56" s="58">
        <f t="shared" si="21"/>
        <v>0.17599999999999999</v>
      </c>
      <c r="AF56" s="58">
        <f t="shared" si="21"/>
        <v>0.17599999999999999</v>
      </c>
      <c r="AG56" s="58">
        <f t="shared" si="21"/>
        <v>0.17599999999999999</v>
      </c>
      <c r="AH56" s="58">
        <f t="shared" si="21"/>
        <v>0.17599999999999999</v>
      </c>
      <c r="AI56" s="58">
        <f t="shared" si="21"/>
        <v>0.17599999999999999</v>
      </c>
      <c r="AJ56" s="58">
        <f t="shared" si="21"/>
        <v>0.17599999999999999</v>
      </c>
      <c r="AK56" s="58">
        <f t="shared" si="21"/>
        <v>0.17599999999999999</v>
      </c>
      <c r="AL56" s="58">
        <f t="shared" si="21"/>
        <v>0.17599999999999999</v>
      </c>
      <c r="AM56" s="58">
        <f t="shared" si="21"/>
        <v>0.17599999999999999</v>
      </c>
      <c r="AN56" t="s">
        <v>64</v>
      </c>
    </row>
    <row r="57" spans="1:40" x14ac:dyDescent="0.25">
      <c r="A57" t="s">
        <v>241</v>
      </c>
      <c r="B57" t="s">
        <v>94</v>
      </c>
      <c r="C57" s="154">
        <f t="shared" si="23"/>
        <v>0</v>
      </c>
      <c r="D57" s="57"/>
      <c r="E57" s="58">
        <f t="shared" si="22"/>
        <v>0</v>
      </c>
      <c r="F57" s="58">
        <f t="shared" si="22"/>
        <v>0</v>
      </c>
      <c r="G57" s="58">
        <f t="shared" si="22"/>
        <v>0</v>
      </c>
      <c r="H57" s="58">
        <f t="shared" si="22"/>
        <v>0</v>
      </c>
      <c r="I57" s="58">
        <f t="shared" si="22"/>
        <v>0</v>
      </c>
      <c r="J57" s="58">
        <f t="shared" si="22"/>
        <v>0</v>
      </c>
      <c r="K57" s="58">
        <f t="shared" si="22"/>
        <v>0</v>
      </c>
      <c r="L57" s="58">
        <f t="shared" si="22"/>
        <v>0</v>
      </c>
      <c r="M57" s="34">
        <v>0.1195</v>
      </c>
      <c r="N57" s="58">
        <f t="shared" si="22"/>
        <v>0.1195</v>
      </c>
      <c r="O57" s="58">
        <f t="shared" si="22"/>
        <v>0.1195</v>
      </c>
      <c r="P57" s="58">
        <f t="shared" si="22"/>
        <v>0.1195</v>
      </c>
      <c r="Q57" s="58">
        <f t="shared" si="22"/>
        <v>0.1195</v>
      </c>
      <c r="R57" s="58">
        <f t="shared" si="22"/>
        <v>0.1195</v>
      </c>
      <c r="S57" s="58">
        <f t="shared" si="22"/>
        <v>0.1195</v>
      </c>
      <c r="T57" s="58">
        <f t="shared" si="22"/>
        <v>0.1195</v>
      </c>
      <c r="U57" s="58">
        <f t="shared" si="19"/>
        <v>0.1195</v>
      </c>
      <c r="V57" s="58">
        <f t="shared" si="24"/>
        <v>0.1195</v>
      </c>
      <c r="W57" s="58">
        <f t="shared" si="24"/>
        <v>0.1195</v>
      </c>
      <c r="X57" s="58">
        <f t="shared" si="24"/>
        <v>0.1195</v>
      </c>
      <c r="Y57" s="58">
        <f t="shared" si="24"/>
        <v>0.1195</v>
      </c>
      <c r="Z57" s="58">
        <f t="shared" si="24"/>
        <v>0.1195</v>
      </c>
      <c r="AA57" s="58">
        <f t="shared" si="21"/>
        <v>0.1195</v>
      </c>
      <c r="AB57" s="58">
        <f t="shared" si="21"/>
        <v>0.1195</v>
      </c>
      <c r="AC57" s="58">
        <f t="shared" si="21"/>
        <v>0.1195</v>
      </c>
      <c r="AD57" s="58">
        <f t="shared" si="21"/>
        <v>0.1195</v>
      </c>
      <c r="AE57" s="58">
        <f t="shared" si="21"/>
        <v>0.1195</v>
      </c>
      <c r="AF57" s="58">
        <f t="shared" si="21"/>
        <v>0.1195</v>
      </c>
      <c r="AG57" s="58">
        <f t="shared" si="21"/>
        <v>0.1195</v>
      </c>
      <c r="AH57" s="58">
        <f t="shared" si="21"/>
        <v>0.1195</v>
      </c>
      <c r="AI57" s="58">
        <f t="shared" si="21"/>
        <v>0.1195</v>
      </c>
      <c r="AJ57" s="58">
        <f t="shared" si="21"/>
        <v>0.1195</v>
      </c>
      <c r="AK57" s="34">
        <v>0</v>
      </c>
      <c r="AL57" s="58">
        <f t="shared" si="21"/>
        <v>0</v>
      </c>
      <c r="AM57" s="58">
        <f t="shared" si="21"/>
        <v>0</v>
      </c>
      <c r="AN57" t="s">
        <v>64</v>
      </c>
    </row>
    <row r="58" spans="1:40" x14ac:dyDescent="0.25">
      <c r="A58" t="s">
        <v>244</v>
      </c>
      <c r="B58" t="s">
        <v>94</v>
      </c>
      <c r="C58" s="154">
        <f t="shared" ref="C58" si="25">D58</f>
        <v>0</v>
      </c>
      <c r="D58" s="57"/>
      <c r="E58" s="58">
        <f t="shared" ref="E58" si="26">+D58</f>
        <v>0</v>
      </c>
      <c r="F58" s="58">
        <f t="shared" ref="F58" si="27">+E58</f>
        <v>0</v>
      </c>
      <c r="G58" s="58">
        <f t="shared" ref="G58" si="28">+F58</f>
        <v>0</v>
      </c>
      <c r="H58" s="58">
        <f t="shared" ref="H58" si="29">+G58</f>
        <v>0</v>
      </c>
      <c r="I58" s="58">
        <f t="shared" ref="I58" si="30">+H58</f>
        <v>0</v>
      </c>
      <c r="J58" s="58">
        <f t="shared" ref="J58" si="31">+I58</f>
        <v>0</v>
      </c>
      <c r="K58" s="58">
        <f t="shared" ref="K58" si="32">+J58</f>
        <v>0</v>
      </c>
      <c r="L58" s="58">
        <f t="shared" ref="L58" si="33">+K58</f>
        <v>0</v>
      </c>
      <c r="M58" s="34">
        <v>2.2700000000000001E-2</v>
      </c>
      <c r="N58" s="58">
        <f t="shared" ref="N58" si="34">+M58</f>
        <v>2.2700000000000001E-2</v>
      </c>
      <c r="O58" s="58">
        <f t="shared" ref="O58" si="35">+N58</f>
        <v>2.2700000000000001E-2</v>
      </c>
      <c r="P58" s="58">
        <f t="shared" ref="P58" si="36">+O58</f>
        <v>2.2700000000000001E-2</v>
      </c>
      <c r="Q58" s="58">
        <f t="shared" ref="Q58" si="37">+P58</f>
        <v>2.2700000000000001E-2</v>
      </c>
      <c r="R58" s="58">
        <f t="shared" ref="R58" si="38">+Q58</f>
        <v>2.2700000000000001E-2</v>
      </c>
      <c r="S58" s="58">
        <f t="shared" ref="S58" si="39">+R58</f>
        <v>2.2700000000000001E-2</v>
      </c>
      <c r="T58" s="58">
        <f t="shared" ref="T58" si="40">+S58</f>
        <v>2.2700000000000001E-2</v>
      </c>
      <c r="U58" s="58">
        <f t="shared" ref="U58" si="41">+T58</f>
        <v>2.2700000000000001E-2</v>
      </c>
      <c r="V58" s="58">
        <f t="shared" ref="V58" si="42">+U58</f>
        <v>2.2700000000000001E-2</v>
      </c>
      <c r="W58" s="58">
        <f t="shared" ref="W58" si="43">+V58</f>
        <v>2.2700000000000001E-2</v>
      </c>
      <c r="X58" s="58">
        <f t="shared" ref="X58" si="44">+W58</f>
        <v>2.2700000000000001E-2</v>
      </c>
      <c r="Y58" s="34">
        <v>0</v>
      </c>
      <c r="Z58" s="58">
        <f t="shared" ref="Z58" si="45">+Y58</f>
        <v>0</v>
      </c>
      <c r="AA58" s="58">
        <f t="shared" ref="AA58" si="46">+Z58</f>
        <v>0</v>
      </c>
      <c r="AB58" s="58">
        <f t="shared" ref="AB58" si="47">+AA58</f>
        <v>0</v>
      </c>
      <c r="AC58" s="58">
        <f t="shared" ref="AC58" si="48">+AB58</f>
        <v>0</v>
      </c>
      <c r="AD58" s="58">
        <f t="shared" ref="AD58" si="49">+AC58</f>
        <v>0</v>
      </c>
      <c r="AE58" s="58">
        <f t="shared" ref="AE58" si="50">+AD58</f>
        <v>0</v>
      </c>
      <c r="AF58" s="58">
        <f t="shared" ref="AF58" si="51">+AE58</f>
        <v>0</v>
      </c>
      <c r="AG58" s="58">
        <f t="shared" ref="AG58" si="52">+AF58</f>
        <v>0</v>
      </c>
      <c r="AH58" s="58">
        <f t="shared" ref="AH58" si="53">+AG58</f>
        <v>0</v>
      </c>
      <c r="AI58" s="58">
        <f t="shared" ref="AI58" si="54">+AH58</f>
        <v>0</v>
      </c>
      <c r="AJ58" s="58">
        <f t="shared" ref="AJ58" si="55">+AI58</f>
        <v>0</v>
      </c>
      <c r="AK58" s="58">
        <f t="shared" ref="AK58" si="56">+AJ58</f>
        <v>0</v>
      </c>
      <c r="AL58" s="58">
        <f t="shared" ref="AL58" si="57">+AK58</f>
        <v>0</v>
      </c>
      <c r="AM58" s="58">
        <f t="shared" ref="AM58" si="58">+AL58</f>
        <v>0</v>
      </c>
      <c r="AN58" t="s">
        <v>64</v>
      </c>
    </row>
    <row r="59" spans="1:40" x14ac:dyDescent="0.25">
      <c r="A59" t="s">
        <v>95</v>
      </c>
      <c r="B59" t="s">
        <v>94</v>
      </c>
      <c r="C59" s="154">
        <f t="shared" si="23"/>
        <v>0</v>
      </c>
      <c r="D59" s="57"/>
      <c r="E59" s="58">
        <f t="shared" si="22"/>
        <v>0</v>
      </c>
      <c r="F59" s="58">
        <f t="shared" si="22"/>
        <v>0</v>
      </c>
      <c r="G59" s="58">
        <f t="shared" si="22"/>
        <v>0</v>
      </c>
      <c r="H59" s="58">
        <f t="shared" si="22"/>
        <v>0</v>
      </c>
      <c r="I59" s="58">
        <f t="shared" si="22"/>
        <v>0</v>
      </c>
      <c r="J59" s="58">
        <f t="shared" si="22"/>
        <v>0</v>
      </c>
      <c r="K59" s="58">
        <f t="shared" si="22"/>
        <v>0</v>
      </c>
      <c r="L59" s="58">
        <f t="shared" si="22"/>
        <v>0</v>
      </c>
      <c r="M59" s="58">
        <f t="shared" si="22"/>
        <v>0</v>
      </c>
      <c r="N59" s="58">
        <f t="shared" si="22"/>
        <v>0</v>
      </c>
      <c r="O59" s="58">
        <f t="shared" si="22"/>
        <v>0</v>
      </c>
      <c r="P59" s="58">
        <f t="shared" si="22"/>
        <v>0</v>
      </c>
      <c r="Q59" s="58">
        <f t="shared" si="22"/>
        <v>0</v>
      </c>
      <c r="R59" s="58">
        <f t="shared" si="22"/>
        <v>0</v>
      </c>
      <c r="S59" s="58">
        <f t="shared" si="22"/>
        <v>0</v>
      </c>
      <c r="T59" s="58">
        <f t="shared" si="22"/>
        <v>0</v>
      </c>
      <c r="U59" s="58">
        <f t="shared" si="19"/>
        <v>0</v>
      </c>
      <c r="V59" s="58">
        <f t="shared" si="24"/>
        <v>0</v>
      </c>
      <c r="W59" s="58">
        <f t="shared" si="24"/>
        <v>0</v>
      </c>
      <c r="X59" s="58">
        <f t="shared" si="24"/>
        <v>0</v>
      </c>
      <c r="Y59" s="58">
        <f t="shared" si="24"/>
        <v>0</v>
      </c>
      <c r="Z59" s="58">
        <f t="shared" si="24"/>
        <v>0</v>
      </c>
      <c r="AA59" s="58">
        <f t="shared" si="21"/>
        <v>0</v>
      </c>
      <c r="AB59" s="58">
        <f t="shared" si="21"/>
        <v>0</v>
      </c>
      <c r="AC59" s="58">
        <f t="shared" si="21"/>
        <v>0</v>
      </c>
      <c r="AD59" s="58">
        <f t="shared" si="21"/>
        <v>0</v>
      </c>
      <c r="AE59" s="58">
        <f t="shared" si="21"/>
        <v>0</v>
      </c>
      <c r="AF59" s="58">
        <f t="shared" si="21"/>
        <v>0</v>
      </c>
      <c r="AG59" s="58">
        <f t="shared" si="21"/>
        <v>0</v>
      </c>
      <c r="AH59" s="58">
        <f t="shared" si="21"/>
        <v>0</v>
      </c>
      <c r="AI59" s="58">
        <f t="shared" si="21"/>
        <v>0</v>
      </c>
      <c r="AJ59" s="58">
        <f t="shared" si="21"/>
        <v>0</v>
      </c>
      <c r="AK59" s="58">
        <f t="shared" si="21"/>
        <v>0</v>
      </c>
      <c r="AL59" s="58">
        <f t="shared" si="21"/>
        <v>0</v>
      </c>
      <c r="AM59" s="58">
        <f t="shared" si="21"/>
        <v>0</v>
      </c>
      <c r="AN59" t="s">
        <v>64</v>
      </c>
    </row>
    <row r="60" spans="1:40" x14ac:dyDescent="0.25">
      <c r="C60" s="8"/>
      <c r="O60" s="156"/>
      <c r="AN60" t="s">
        <v>64</v>
      </c>
    </row>
    <row r="61" spans="1:40" x14ac:dyDescent="0.25">
      <c r="A61" s="1" t="s">
        <v>28</v>
      </c>
      <c r="O61" s="14"/>
      <c r="P61" s="14"/>
      <c r="Q61" s="14"/>
      <c r="R61" s="14"/>
      <c r="S61" s="14"/>
      <c r="T61" s="14"/>
      <c r="U61" s="14"/>
      <c r="V61" s="14"/>
      <c r="W61" s="14"/>
      <c r="X61" s="14"/>
      <c r="Y61" s="14"/>
      <c r="Z61" s="14"/>
      <c r="AA61" s="14"/>
      <c r="AB61" s="14"/>
      <c r="AC61" s="14"/>
      <c r="AD61" s="14"/>
      <c r="AE61" s="14"/>
      <c r="AF61" s="14"/>
      <c r="AG61" s="14"/>
      <c r="AH61" s="14"/>
      <c r="AI61" s="14"/>
      <c r="AJ61" s="14"/>
      <c r="AK61" s="14"/>
      <c r="AL61" s="14"/>
    </row>
    <row r="62" spans="1:40" x14ac:dyDescent="0.25">
      <c r="A62" s="1" t="s">
        <v>88</v>
      </c>
      <c r="B62" s="1" t="s">
        <v>89</v>
      </c>
      <c r="C62" s="5" t="str">
        <f t="shared" ref="C62:AM62" si="59">+C45</f>
        <v>January 2024</v>
      </c>
      <c r="D62" s="5" t="str">
        <f t="shared" si="59"/>
        <v>January 2024</v>
      </c>
      <c r="E62" s="5" t="str">
        <f t="shared" si="59"/>
        <v>February 2024</v>
      </c>
      <c r="F62" s="5" t="str">
        <f t="shared" si="59"/>
        <v>March 2024</v>
      </c>
      <c r="G62" s="5" t="str">
        <f t="shared" si="59"/>
        <v>April 2024</v>
      </c>
      <c r="H62" s="5" t="str">
        <f t="shared" si="59"/>
        <v>May 2024</v>
      </c>
      <c r="I62" s="5" t="str">
        <f t="shared" si="59"/>
        <v>June 2024</v>
      </c>
      <c r="J62" s="5" t="str">
        <f t="shared" si="59"/>
        <v>July 2024</v>
      </c>
      <c r="K62" s="5" t="str">
        <f t="shared" si="59"/>
        <v>August 2024</v>
      </c>
      <c r="L62" s="5" t="str">
        <f t="shared" si="59"/>
        <v>September 2024</v>
      </c>
      <c r="M62" s="5" t="str">
        <f t="shared" si="59"/>
        <v>October 2024</v>
      </c>
      <c r="N62" s="5" t="str">
        <f t="shared" si="59"/>
        <v>November 2024</v>
      </c>
      <c r="O62" s="5" t="str">
        <f t="shared" si="59"/>
        <v>December 2024</v>
      </c>
      <c r="P62" s="5" t="str">
        <f t="shared" si="59"/>
        <v>January 2025</v>
      </c>
      <c r="Q62" s="5" t="str">
        <f t="shared" si="59"/>
        <v>February 2025</v>
      </c>
      <c r="R62" s="5" t="str">
        <f t="shared" si="59"/>
        <v>March 2025</v>
      </c>
      <c r="S62" s="5" t="str">
        <f t="shared" si="59"/>
        <v>April 2025</v>
      </c>
      <c r="T62" s="5" t="str">
        <f t="shared" si="59"/>
        <v>May 2025</v>
      </c>
      <c r="U62" s="5" t="str">
        <f t="shared" si="59"/>
        <v>June 2025</v>
      </c>
      <c r="V62" s="5" t="str">
        <f t="shared" si="59"/>
        <v>July 2025</v>
      </c>
      <c r="W62" s="5" t="str">
        <f t="shared" si="59"/>
        <v>August 2025</v>
      </c>
      <c r="X62" s="5" t="str">
        <f t="shared" si="59"/>
        <v>September 2025</v>
      </c>
      <c r="Y62" s="5" t="str">
        <f t="shared" si="59"/>
        <v>October 2025</v>
      </c>
      <c r="Z62" s="5" t="str">
        <f t="shared" si="59"/>
        <v>November 2025</v>
      </c>
      <c r="AA62" s="5" t="str">
        <f t="shared" si="59"/>
        <v>December 2025</v>
      </c>
      <c r="AB62" s="5" t="str">
        <f t="shared" si="59"/>
        <v>January 2026</v>
      </c>
      <c r="AC62" s="5" t="str">
        <f t="shared" si="59"/>
        <v>February 2026</v>
      </c>
      <c r="AD62" s="5" t="str">
        <f t="shared" si="59"/>
        <v>March 2026</v>
      </c>
      <c r="AE62" s="5" t="str">
        <f t="shared" si="59"/>
        <v>April 2026</v>
      </c>
      <c r="AF62" s="5" t="str">
        <f t="shared" si="59"/>
        <v>May 2026</v>
      </c>
      <c r="AG62" s="5" t="str">
        <f t="shared" si="59"/>
        <v>June 2026</v>
      </c>
      <c r="AH62" s="5" t="str">
        <f t="shared" si="59"/>
        <v>July 2026</v>
      </c>
      <c r="AI62" s="5" t="str">
        <f t="shared" si="59"/>
        <v>August 2026</v>
      </c>
      <c r="AJ62" s="5" t="str">
        <f t="shared" si="59"/>
        <v>September 2026</v>
      </c>
      <c r="AK62" s="5" t="str">
        <f t="shared" si="59"/>
        <v>October 2026</v>
      </c>
      <c r="AL62" s="5" t="str">
        <f t="shared" si="59"/>
        <v>November 2026</v>
      </c>
      <c r="AM62" s="5" t="str">
        <f t="shared" si="59"/>
        <v>December 2026</v>
      </c>
      <c r="AN62" t="s">
        <v>64</v>
      </c>
    </row>
    <row r="63" spans="1:40" x14ac:dyDescent="0.25">
      <c r="A63" t="s">
        <v>152</v>
      </c>
      <c r="B63" t="s">
        <v>90</v>
      </c>
      <c r="C63" s="95">
        <f>B28*-0.5</f>
        <v>-15.16</v>
      </c>
      <c r="D63" s="95">
        <f t="shared" ref="D63:AM63" si="60">C28*-0.5</f>
        <v>-15.16</v>
      </c>
      <c r="E63" s="95">
        <f t="shared" si="60"/>
        <v>-15.16</v>
      </c>
      <c r="F63" s="95">
        <f t="shared" si="60"/>
        <v>-15.16</v>
      </c>
      <c r="G63" s="95">
        <f t="shared" si="60"/>
        <v>-15.16</v>
      </c>
      <c r="H63" s="95">
        <f t="shared" si="60"/>
        <v>-20.155000000000001</v>
      </c>
      <c r="I63" s="95">
        <f t="shared" si="60"/>
        <v>-20.155000000000001</v>
      </c>
      <c r="J63" s="95">
        <f t="shared" si="60"/>
        <v>-20.155000000000001</v>
      </c>
      <c r="K63" s="95">
        <f t="shared" si="60"/>
        <v>-20.155000000000001</v>
      </c>
      <c r="L63" s="95">
        <f t="shared" si="60"/>
        <v>-20.155000000000001</v>
      </c>
      <c r="M63" s="95">
        <f t="shared" si="60"/>
        <v>-20.155000000000001</v>
      </c>
      <c r="N63" s="95">
        <f t="shared" si="60"/>
        <v>-20.155000000000001</v>
      </c>
      <c r="O63" s="95">
        <f t="shared" si="60"/>
        <v>-20.155000000000001</v>
      </c>
      <c r="P63" s="95">
        <f t="shared" si="60"/>
        <v>-20.454999999999998</v>
      </c>
      <c r="Q63" s="95">
        <f t="shared" si="60"/>
        <v>-20.454999999999998</v>
      </c>
      <c r="R63" s="95">
        <f t="shared" si="60"/>
        <v>-20.454999999999998</v>
      </c>
      <c r="S63" s="95">
        <f t="shared" si="60"/>
        <v>-20.454999999999998</v>
      </c>
      <c r="T63" s="95">
        <f t="shared" si="60"/>
        <v>-20.454999999999998</v>
      </c>
      <c r="U63" s="95">
        <f t="shared" si="60"/>
        <v>-20.454999999999998</v>
      </c>
      <c r="V63" s="95">
        <f t="shared" si="60"/>
        <v>-20.454999999999998</v>
      </c>
      <c r="W63" s="95">
        <f t="shared" si="60"/>
        <v>-20.454999999999998</v>
      </c>
      <c r="X63" s="95">
        <f t="shared" si="60"/>
        <v>-20.454999999999998</v>
      </c>
      <c r="Y63" s="95">
        <f t="shared" si="60"/>
        <v>-20.454999999999998</v>
      </c>
      <c r="Z63" s="95">
        <f t="shared" si="60"/>
        <v>-20.454999999999998</v>
      </c>
      <c r="AA63" s="95">
        <f t="shared" si="60"/>
        <v>-20.454999999999998</v>
      </c>
      <c r="AB63" s="95">
        <f t="shared" si="60"/>
        <v>-21.605</v>
      </c>
      <c r="AC63" s="95">
        <f t="shared" si="60"/>
        <v>-21.605</v>
      </c>
      <c r="AD63" s="95">
        <f t="shared" si="60"/>
        <v>-21.605</v>
      </c>
      <c r="AE63" s="95">
        <f t="shared" si="60"/>
        <v>-21.605</v>
      </c>
      <c r="AF63" s="95">
        <f t="shared" si="60"/>
        <v>-21.605</v>
      </c>
      <c r="AG63" s="95">
        <f t="shared" si="60"/>
        <v>-21.605</v>
      </c>
      <c r="AH63" s="95">
        <f t="shared" si="60"/>
        <v>-21.605</v>
      </c>
      <c r="AI63" s="95">
        <f t="shared" si="60"/>
        <v>-21.605</v>
      </c>
      <c r="AJ63" s="95">
        <f t="shared" si="60"/>
        <v>-21.605</v>
      </c>
      <c r="AK63" s="95">
        <f t="shared" si="60"/>
        <v>-21.605</v>
      </c>
      <c r="AL63" s="95">
        <f t="shared" si="60"/>
        <v>-21.605</v>
      </c>
      <c r="AM63" s="95">
        <f t="shared" si="60"/>
        <v>-21.605</v>
      </c>
      <c r="AN63" t="s">
        <v>64</v>
      </c>
    </row>
    <row r="64" spans="1:40" x14ac:dyDescent="0.25">
      <c r="A64" t="s">
        <v>93</v>
      </c>
      <c r="B64" t="s">
        <v>92</v>
      </c>
      <c r="C64" s="96">
        <f>D64</f>
        <v>0</v>
      </c>
      <c r="D64" s="94">
        <v>0</v>
      </c>
      <c r="E64" s="96">
        <f>D64</f>
        <v>0</v>
      </c>
      <c r="F64" s="96">
        <f t="shared" ref="F64:AM64" si="61">E64</f>
        <v>0</v>
      </c>
      <c r="G64" s="96">
        <f t="shared" si="61"/>
        <v>0</v>
      </c>
      <c r="H64" s="96">
        <f t="shared" si="61"/>
        <v>0</v>
      </c>
      <c r="I64" s="96">
        <f t="shared" si="61"/>
        <v>0</v>
      </c>
      <c r="J64" s="96">
        <f t="shared" si="61"/>
        <v>0</v>
      </c>
      <c r="K64" s="96">
        <f t="shared" si="61"/>
        <v>0</v>
      </c>
      <c r="L64" s="96">
        <f t="shared" si="61"/>
        <v>0</v>
      </c>
      <c r="M64" s="96">
        <f t="shared" si="61"/>
        <v>0</v>
      </c>
      <c r="N64" s="96">
        <f t="shared" si="61"/>
        <v>0</v>
      </c>
      <c r="O64" s="96">
        <f t="shared" si="61"/>
        <v>0</v>
      </c>
      <c r="P64" s="96">
        <f t="shared" si="61"/>
        <v>0</v>
      </c>
      <c r="Q64" s="96">
        <f t="shared" si="61"/>
        <v>0</v>
      </c>
      <c r="R64" s="96">
        <f t="shared" si="61"/>
        <v>0</v>
      </c>
      <c r="S64" s="96">
        <f t="shared" si="61"/>
        <v>0</v>
      </c>
      <c r="T64" s="96">
        <f t="shared" si="61"/>
        <v>0</v>
      </c>
      <c r="U64" s="96">
        <f t="shared" si="61"/>
        <v>0</v>
      </c>
      <c r="V64" s="96">
        <f t="shared" si="61"/>
        <v>0</v>
      </c>
      <c r="W64" s="96">
        <f t="shared" si="61"/>
        <v>0</v>
      </c>
      <c r="X64" s="96">
        <f t="shared" si="61"/>
        <v>0</v>
      </c>
      <c r="Y64" s="96">
        <f t="shared" si="61"/>
        <v>0</v>
      </c>
      <c r="Z64" s="96">
        <f t="shared" si="61"/>
        <v>0</v>
      </c>
      <c r="AA64" s="96">
        <f t="shared" si="61"/>
        <v>0</v>
      </c>
      <c r="AB64" s="96">
        <f t="shared" si="61"/>
        <v>0</v>
      </c>
      <c r="AC64" s="96">
        <f t="shared" si="61"/>
        <v>0</v>
      </c>
      <c r="AD64" s="96">
        <f t="shared" si="61"/>
        <v>0</v>
      </c>
      <c r="AE64" s="96">
        <f t="shared" si="61"/>
        <v>0</v>
      </c>
      <c r="AF64" s="96">
        <f t="shared" si="61"/>
        <v>0</v>
      </c>
      <c r="AG64" s="96">
        <f t="shared" si="61"/>
        <v>0</v>
      </c>
      <c r="AH64" s="96">
        <f t="shared" si="61"/>
        <v>0</v>
      </c>
      <c r="AI64" s="96">
        <f t="shared" si="61"/>
        <v>0</v>
      </c>
      <c r="AJ64" s="96">
        <f t="shared" si="61"/>
        <v>0</v>
      </c>
      <c r="AK64" s="96">
        <f t="shared" si="61"/>
        <v>0</v>
      </c>
      <c r="AL64" s="96">
        <f t="shared" si="61"/>
        <v>0</v>
      </c>
      <c r="AM64" s="96">
        <f t="shared" si="61"/>
        <v>0</v>
      </c>
      <c r="AN64" t="s">
        <v>64</v>
      </c>
    </row>
    <row r="65" spans="1:40" x14ac:dyDescent="0.25">
      <c r="A65" t="str">
        <f t="shared" ref="A65:AM65" si="62">A48</f>
        <v>WRAM/MCBA</v>
      </c>
      <c r="B65" t="str">
        <f t="shared" si="62"/>
        <v>Fixed</v>
      </c>
      <c r="C65" s="154">
        <f t="shared" si="62"/>
        <v>0.2019</v>
      </c>
      <c r="D65" s="154">
        <f t="shared" si="62"/>
        <v>0.2019</v>
      </c>
      <c r="E65" s="154">
        <f t="shared" si="62"/>
        <v>0.2019</v>
      </c>
      <c r="F65" s="154">
        <f t="shared" si="62"/>
        <v>0.2019</v>
      </c>
      <c r="G65" s="34">
        <f t="shared" si="62"/>
        <v>0.2019</v>
      </c>
      <c r="H65" s="154">
        <f t="shared" si="62"/>
        <v>0</v>
      </c>
      <c r="I65" s="154">
        <f t="shared" si="62"/>
        <v>0</v>
      </c>
      <c r="J65" s="154">
        <f t="shared" si="62"/>
        <v>0</v>
      </c>
      <c r="K65" s="154">
        <f t="shared" si="62"/>
        <v>0</v>
      </c>
      <c r="L65" s="154">
        <f t="shared" si="62"/>
        <v>0</v>
      </c>
      <c r="M65" s="154">
        <f t="shared" si="62"/>
        <v>0</v>
      </c>
      <c r="N65" s="154">
        <f t="shared" si="62"/>
        <v>0</v>
      </c>
      <c r="O65" s="154">
        <f t="shared" si="62"/>
        <v>0</v>
      </c>
      <c r="P65" s="154">
        <f t="shared" si="62"/>
        <v>0</v>
      </c>
      <c r="Q65" s="154">
        <f t="shared" si="62"/>
        <v>0</v>
      </c>
      <c r="R65" s="154">
        <f t="shared" si="62"/>
        <v>0</v>
      </c>
      <c r="S65" s="154">
        <f t="shared" si="62"/>
        <v>0</v>
      </c>
      <c r="T65" s="154">
        <f t="shared" si="62"/>
        <v>0</v>
      </c>
      <c r="U65" s="154">
        <f t="shared" si="62"/>
        <v>0</v>
      </c>
      <c r="V65" s="154">
        <f t="shared" si="62"/>
        <v>0</v>
      </c>
      <c r="W65" s="154">
        <f t="shared" si="62"/>
        <v>0</v>
      </c>
      <c r="X65" s="154">
        <f t="shared" si="62"/>
        <v>0</v>
      </c>
      <c r="Y65" s="154">
        <f t="shared" si="62"/>
        <v>0</v>
      </c>
      <c r="Z65" s="154">
        <f t="shared" si="62"/>
        <v>0</v>
      </c>
      <c r="AA65" s="154">
        <f t="shared" si="62"/>
        <v>0</v>
      </c>
      <c r="AB65" s="154">
        <f t="shared" si="62"/>
        <v>0</v>
      </c>
      <c r="AC65" s="154">
        <f t="shared" si="62"/>
        <v>0</v>
      </c>
      <c r="AD65" s="154">
        <f t="shared" si="62"/>
        <v>0</v>
      </c>
      <c r="AE65" s="154">
        <f t="shared" si="62"/>
        <v>0</v>
      </c>
      <c r="AF65" s="154">
        <f t="shared" si="62"/>
        <v>0</v>
      </c>
      <c r="AG65" s="154">
        <f t="shared" si="62"/>
        <v>0</v>
      </c>
      <c r="AH65" s="154">
        <f t="shared" si="62"/>
        <v>0</v>
      </c>
      <c r="AI65" s="154">
        <f t="shared" si="62"/>
        <v>0</v>
      </c>
      <c r="AJ65" s="154">
        <f t="shared" si="62"/>
        <v>0</v>
      </c>
      <c r="AK65" s="154">
        <f t="shared" si="62"/>
        <v>0</v>
      </c>
      <c r="AL65" s="154">
        <f t="shared" si="62"/>
        <v>0</v>
      </c>
      <c r="AM65" s="154">
        <f t="shared" si="62"/>
        <v>0</v>
      </c>
      <c r="AN65" t="s">
        <v>64</v>
      </c>
    </row>
    <row r="66" spans="1:40" x14ac:dyDescent="0.25">
      <c r="A66" t="str">
        <f t="shared" ref="A66:AM66" si="63">A49</f>
        <v>PCBA</v>
      </c>
      <c r="B66" t="str">
        <f t="shared" si="63"/>
        <v>Volumetric</v>
      </c>
      <c r="C66" s="154">
        <f t="shared" si="63"/>
        <v>0.2782</v>
      </c>
      <c r="D66" s="154">
        <f t="shared" si="63"/>
        <v>0.2782</v>
      </c>
      <c r="E66" s="154">
        <f t="shared" si="63"/>
        <v>0.2782</v>
      </c>
      <c r="F66" s="154">
        <f t="shared" si="63"/>
        <v>0.2782</v>
      </c>
      <c r="G66" s="154">
        <f t="shared" si="63"/>
        <v>0.2782</v>
      </c>
      <c r="H66" s="154">
        <f t="shared" si="63"/>
        <v>0.2782</v>
      </c>
      <c r="I66" s="34">
        <f t="shared" si="63"/>
        <v>0.2782</v>
      </c>
      <c r="J66" s="154">
        <f t="shared" si="63"/>
        <v>0.2782</v>
      </c>
      <c r="K66" s="154">
        <f t="shared" si="63"/>
        <v>0</v>
      </c>
      <c r="L66" s="154">
        <f t="shared" si="63"/>
        <v>0</v>
      </c>
      <c r="M66" s="154">
        <f t="shared" si="63"/>
        <v>0</v>
      </c>
      <c r="N66" s="154">
        <f t="shared" si="63"/>
        <v>0</v>
      </c>
      <c r="O66" s="154">
        <f t="shared" si="63"/>
        <v>0</v>
      </c>
      <c r="P66" s="154">
        <f t="shared" si="63"/>
        <v>0</v>
      </c>
      <c r="Q66" s="154">
        <f t="shared" si="63"/>
        <v>0</v>
      </c>
      <c r="R66" s="154">
        <f t="shared" si="63"/>
        <v>0</v>
      </c>
      <c r="S66" s="154">
        <f t="shared" si="63"/>
        <v>0</v>
      </c>
      <c r="T66" s="154">
        <f t="shared" si="63"/>
        <v>0</v>
      </c>
      <c r="U66" s="154">
        <f t="shared" si="63"/>
        <v>0</v>
      </c>
      <c r="V66" s="154">
        <f t="shared" si="63"/>
        <v>0</v>
      </c>
      <c r="W66" s="154">
        <f t="shared" si="63"/>
        <v>0</v>
      </c>
      <c r="X66" s="154">
        <f t="shared" si="63"/>
        <v>0</v>
      </c>
      <c r="Y66" s="154">
        <f t="shared" si="63"/>
        <v>0</v>
      </c>
      <c r="Z66" s="154">
        <f t="shared" si="63"/>
        <v>0</v>
      </c>
      <c r="AA66" s="154">
        <f t="shared" si="63"/>
        <v>0</v>
      </c>
      <c r="AB66" s="154">
        <f t="shared" si="63"/>
        <v>0</v>
      </c>
      <c r="AC66" s="154">
        <f t="shared" si="63"/>
        <v>0</v>
      </c>
      <c r="AD66" s="154">
        <f t="shared" si="63"/>
        <v>0</v>
      </c>
      <c r="AE66" s="154">
        <f t="shared" si="63"/>
        <v>0</v>
      </c>
      <c r="AF66" s="154">
        <f t="shared" si="63"/>
        <v>0</v>
      </c>
      <c r="AG66" s="154">
        <f t="shared" si="63"/>
        <v>0</v>
      </c>
      <c r="AH66" s="154">
        <f t="shared" si="63"/>
        <v>0</v>
      </c>
      <c r="AI66" s="154">
        <f t="shared" si="63"/>
        <v>0</v>
      </c>
      <c r="AJ66" s="154">
        <f t="shared" si="63"/>
        <v>0</v>
      </c>
      <c r="AK66" s="154">
        <f t="shared" si="63"/>
        <v>0</v>
      </c>
      <c r="AL66" s="154">
        <f t="shared" si="63"/>
        <v>0</v>
      </c>
      <c r="AM66" s="154">
        <f t="shared" si="63"/>
        <v>0</v>
      </c>
      <c r="AN66" t="s">
        <v>64</v>
      </c>
    </row>
    <row r="67" spans="1:40" x14ac:dyDescent="0.25">
      <c r="A67" t="str">
        <f t="shared" ref="A67:AM67" si="64">A50</f>
        <v>CEBA</v>
      </c>
      <c r="B67" t="str">
        <f t="shared" si="64"/>
        <v>Fixed</v>
      </c>
      <c r="C67" s="154">
        <f t="shared" si="64"/>
        <v>-1.3</v>
      </c>
      <c r="D67" s="154">
        <f t="shared" si="64"/>
        <v>-1.3</v>
      </c>
      <c r="E67" s="154">
        <f t="shared" si="64"/>
        <v>-1.3</v>
      </c>
      <c r="F67" s="154">
        <f t="shared" si="64"/>
        <v>-1.3</v>
      </c>
      <c r="G67" s="154">
        <f t="shared" si="64"/>
        <v>-1.3</v>
      </c>
      <c r="H67" s="34">
        <f t="shared" si="64"/>
        <v>0</v>
      </c>
      <c r="I67" s="154">
        <f t="shared" si="64"/>
        <v>0</v>
      </c>
      <c r="J67" s="154">
        <f t="shared" si="64"/>
        <v>0</v>
      </c>
      <c r="K67" s="154">
        <f t="shared" si="64"/>
        <v>0</v>
      </c>
      <c r="L67" s="154">
        <f t="shared" si="64"/>
        <v>0</v>
      </c>
      <c r="M67" s="154">
        <f t="shared" si="64"/>
        <v>0</v>
      </c>
      <c r="N67" s="154">
        <f t="shared" si="64"/>
        <v>0</v>
      </c>
      <c r="O67" s="154">
        <f t="shared" si="64"/>
        <v>0</v>
      </c>
      <c r="P67" s="154">
        <f t="shared" si="64"/>
        <v>0</v>
      </c>
      <c r="Q67" s="154">
        <f t="shared" si="64"/>
        <v>0</v>
      </c>
      <c r="R67" s="154">
        <f t="shared" si="64"/>
        <v>0</v>
      </c>
      <c r="S67" s="154">
        <f t="shared" si="64"/>
        <v>0</v>
      </c>
      <c r="T67" s="34">
        <f t="shared" si="64"/>
        <v>0</v>
      </c>
      <c r="U67" s="154">
        <f t="shared" si="64"/>
        <v>0</v>
      </c>
      <c r="V67" s="154">
        <f t="shared" si="64"/>
        <v>0</v>
      </c>
      <c r="W67" s="154">
        <f t="shared" si="64"/>
        <v>0</v>
      </c>
      <c r="X67" s="154">
        <f t="shared" si="64"/>
        <v>0</v>
      </c>
      <c r="Y67" s="154">
        <f t="shared" si="64"/>
        <v>0</v>
      </c>
      <c r="Z67" s="154">
        <f t="shared" si="64"/>
        <v>0</v>
      </c>
      <c r="AA67" s="154">
        <f t="shared" si="64"/>
        <v>0</v>
      </c>
      <c r="AB67" s="154">
        <f t="shared" si="64"/>
        <v>0</v>
      </c>
      <c r="AC67" s="154">
        <f t="shared" si="64"/>
        <v>0</v>
      </c>
      <c r="AD67" s="154">
        <f t="shared" si="64"/>
        <v>0</v>
      </c>
      <c r="AE67" s="154">
        <f t="shared" si="64"/>
        <v>0</v>
      </c>
      <c r="AF67" s="154">
        <f t="shared" si="64"/>
        <v>0</v>
      </c>
      <c r="AG67" s="154">
        <f t="shared" si="64"/>
        <v>0</v>
      </c>
      <c r="AH67" s="154">
        <f t="shared" si="64"/>
        <v>0</v>
      </c>
      <c r="AI67" s="154">
        <f t="shared" si="64"/>
        <v>0</v>
      </c>
      <c r="AJ67" s="154">
        <f t="shared" si="64"/>
        <v>0</v>
      </c>
      <c r="AK67" s="154">
        <f t="shared" si="64"/>
        <v>0</v>
      </c>
      <c r="AL67" s="154">
        <f t="shared" si="64"/>
        <v>0</v>
      </c>
      <c r="AM67" s="154">
        <f t="shared" si="64"/>
        <v>0</v>
      </c>
      <c r="AN67" t="s">
        <v>64</v>
      </c>
    </row>
    <row r="68" spans="1:40" x14ac:dyDescent="0.25">
      <c r="A68" t="str">
        <f t="shared" ref="A68:AM68" si="65">A51</f>
        <v>WRAM/MCBA 2022</v>
      </c>
      <c r="B68" t="str">
        <f t="shared" si="65"/>
        <v>Volumetric</v>
      </c>
      <c r="C68" s="154">
        <f t="shared" si="65"/>
        <v>0</v>
      </c>
      <c r="D68" s="154">
        <f t="shared" si="65"/>
        <v>0</v>
      </c>
      <c r="E68" s="154">
        <f t="shared" si="65"/>
        <v>0</v>
      </c>
      <c r="F68" s="154">
        <f t="shared" si="65"/>
        <v>0</v>
      </c>
      <c r="G68" s="154">
        <f t="shared" si="65"/>
        <v>0</v>
      </c>
      <c r="H68" s="34">
        <f t="shared" si="65"/>
        <v>0.2019</v>
      </c>
      <c r="I68" s="154">
        <f t="shared" si="65"/>
        <v>0.2019</v>
      </c>
      <c r="J68" s="154">
        <f t="shared" si="65"/>
        <v>0.2019</v>
      </c>
      <c r="K68" s="154">
        <f t="shared" si="65"/>
        <v>0.2019</v>
      </c>
      <c r="L68" s="154">
        <f t="shared" si="65"/>
        <v>0.2019</v>
      </c>
      <c r="M68" s="154">
        <f t="shared" si="65"/>
        <v>0.2019</v>
      </c>
      <c r="N68" s="154">
        <f t="shared" si="65"/>
        <v>0.2019</v>
      </c>
      <c r="O68" s="154">
        <f t="shared" si="65"/>
        <v>0.2019</v>
      </c>
      <c r="P68" s="154">
        <f t="shared" si="65"/>
        <v>0.2019</v>
      </c>
      <c r="Q68" s="154">
        <f t="shared" si="65"/>
        <v>0.2019</v>
      </c>
      <c r="R68" s="154">
        <f t="shared" si="65"/>
        <v>0.2019</v>
      </c>
      <c r="S68" s="154">
        <f t="shared" si="65"/>
        <v>0.2019</v>
      </c>
      <c r="T68" s="34">
        <f t="shared" si="65"/>
        <v>0</v>
      </c>
      <c r="U68" s="154">
        <f t="shared" si="65"/>
        <v>0</v>
      </c>
      <c r="V68" s="154">
        <f t="shared" si="65"/>
        <v>0</v>
      </c>
      <c r="W68" s="154">
        <f t="shared" si="65"/>
        <v>0</v>
      </c>
      <c r="X68" s="154">
        <f t="shared" si="65"/>
        <v>0</v>
      </c>
      <c r="Y68" s="154">
        <f t="shared" si="65"/>
        <v>0</v>
      </c>
      <c r="Z68" s="154">
        <f t="shared" si="65"/>
        <v>0</v>
      </c>
      <c r="AA68" s="154">
        <f t="shared" si="65"/>
        <v>0</v>
      </c>
      <c r="AB68" s="154">
        <f t="shared" si="65"/>
        <v>0</v>
      </c>
      <c r="AC68" s="154">
        <f t="shared" si="65"/>
        <v>0</v>
      </c>
      <c r="AD68" s="154">
        <f t="shared" si="65"/>
        <v>0</v>
      </c>
      <c r="AE68" s="154">
        <f t="shared" si="65"/>
        <v>0</v>
      </c>
      <c r="AF68" s="154">
        <f t="shared" si="65"/>
        <v>0</v>
      </c>
      <c r="AG68" s="154">
        <f t="shared" si="65"/>
        <v>0</v>
      </c>
      <c r="AH68" s="154">
        <f t="shared" si="65"/>
        <v>0</v>
      </c>
      <c r="AI68" s="154">
        <f t="shared" si="65"/>
        <v>0</v>
      </c>
      <c r="AJ68" s="154">
        <f t="shared" si="65"/>
        <v>0</v>
      </c>
      <c r="AK68" s="154">
        <f t="shared" si="65"/>
        <v>0</v>
      </c>
      <c r="AL68" s="154">
        <f t="shared" si="65"/>
        <v>0</v>
      </c>
      <c r="AM68" s="154">
        <f t="shared" si="65"/>
        <v>0</v>
      </c>
      <c r="AN68" t="s">
        <v>64</v>
      </c>
    </row>
    <row r="69" spans="1:40" x14ac:dyDescent="0.25">
      <c r="A69" t="str">
        <f t="shared" ref="A69:AM69" si="66">A52</f>
        <v>HCBA</v>
      </c>
      <c r="B69" t="str">
        <f t="shared" si="66"/>
        <v>Fixed</v>
      </c>
      <c r="C69" s="154">
        <f t="shared" si="66"/>
        <v>-5.59</v>
      </c>
      <c r="D69" s="154">
        <f t="shared" si="66"/>
        <v>-5.59</v>
      </c>
      <c r="E69" s="154">
        <f t="shared" si="66"/>
        <v>-5.59</v>
      </c>
      <c r="F69" s="154">
        <f t="shared" si="66"/>
        <v>-5.59</v>
      </c>
      <c r="G69" s="154">
        <f t="shared" si="66"/>
        <v>-5.59</v>
      </c>
      <c r="H69" s="154">
        <f t="shared" si="66"/>
        <v>-5.59</v>
      </c>
      <c r="I69" s="154">
        <f t="shared" si="66"/>
        <v>-5.59</v>
      </c>
      <c r="J69" s="154">
        <f t="shared" si="66"/>
        <v>-5.59</v>
      </c>
      <c r="K69" s="154">
        <f t="shared" si="66"/>
        <v>0</v>
      </c>
      <c r="L69" s="154">
        <f t="shared" si="66"/>
        <v>0</v>
      </c>
      <c r="M69" s="154">
        <f t="shared" si="66"/>
        <v>0</v>
      </c>
      <c r="N69" s="154">
        <f t="shared" si="66"/>
        <v>0</v>
      </c>
      <c r="O69" s="154">
        <f t="shared" si="66"/>
        <v>0</v>
      </c>
      <c r="P69" s="154">
        <f t="shared" si="66"/>
        <v>0</v>
      </c>
      <c r="Q69" s="154">
        <f t="shared" si="66"/>
        <v>0</v>
      </c>
      <c r="R69" s="154">
        <f t="shared" si="66"/>
        <v>0</v>
      </c>
      <c r="S69" s="154">
        <f t="shared" si="66"/>
        <v>0</v>
      </c>
      <c r="T69" s="154">
        <f t="shared" si="66"/>
        <v>0</v>
      </c>
      <c r="U69" s="154">
        <f t="shared" si="66"/>
        <v>0</v>
      </c>
      <c r="V69" s="154">
        <f t="shared" si="66"/>
        <v>0</v>
      </c>
      <c r="W69" s="154">
        <f t="shared" si="66"/>
        <v>0</v>
      </c>
      <c r="X69" s="154">
        <f t="shared" si="66"/>
        <v>0</v>
      </c>
      <c r="Y69" s="154">
        <f t="shared" si="66"/>
        <v>0</v>
      </c>
      <c r="Z69" s="154">
        <f t="shared" si="66"/>
        <v>0</v>
      </c>
      <c r="AA69" s="154">
        <f t="shared" si="66"/>
        <v>0</v>
      </c>
      <c r="AB69" s="154">
        <f t="shared" si="66"/>
        <v>0</v>
      </c>
      <c r="AC69" s="154">
        <f t="shared" si="66"/>
        <v>0</v>
      </c>
      <c r="AD69" s="154">
        <f t="shared" si="66"/>
        <v>0</v>
      </c>
      <c r="AE69" s="154">
        <f t="shared" si="66"/>
        <v>0</v>
      </c>
      <c r="AF69" s="154">
        <f t="shared" si="66"/>
        <v>0</v>
      </c>
      <c r="AG69" s="154">
        <f t="shared" si="66"/>
        <v>0</v>
      </c>
      <c r="AH69" s="154">
        <f t="shared" si="66"/>
        <v>0</v>
      </c>
      <c r="AI69" s="154">
        <f t="shared" si="66"/>
        <v>0</v>
      </c>
      <c r="AJ69" s="154">
        <f t="shared" si="66"/>
        <v>0</v>
      </c>
      <c r="AK69" s="154">
        <f t="shared" si="66"/>
        <v>0</v>
      </c>
      <c r="AL69" s="154">
        <f t="shared" si="66"/>
        <v>0</v>
      </c>
      <c r="AM69" s="154">
        <f t="shared" si="66"/>
        <v>0</v>
      </c>
      <c r="AN69" t="s">
        <v>64</v>
      </c>
    </row>
    <row r="70" spans="1:40" x14ac:dyDescent="0.25">
      <c r="A70" t="str">
        <f t="shared" ref="A70:AM70" si="67">A53</f>
        <v>DRMA</v>
      </c>
      <c r="B70" t="str">
        <f t="shared" si="67"/>
        <v>Volumetric</v>
      </c>
      <c r="C70" s="154">
        <f t="shared" si="67"/>
        <v>0</v>
      </c>
      <c r="D70" s="154">
        <f t="shared" si="67"/>
        <v>0</v>
      </c>
      <c r="E70" s="154">
        <f t="shared" si="67"/>
        <v>0</v>
      </c>
      <c r="F70" s="154">
        <f t="shared" si="67"/>
        <v>0</v>
      </c>
      <c r="G70" s="154">
        <f t="shared" si="67"/>
        <v>0</v>
      </c>
      <c r="H70" s="154">
        <f t="shared" si="67"/>
        <v>0</v>
      </c>
      <c r="I70" s="154">
        <f t="shared" si="67"/>
        <v>0</v>
      </c>
      <c r="J70" s="154">
        <f t="shared" si="67"/>
        <v>0</v>
      </c>
      <c r="K70" s="154">
        <f t="shared" si="67"/>
        <v>0</v>
      </c>
      <c r="L70" s="154">
        <f t="shared" si="67"/>
        <v>0</v>
      </c>
      <c r="M70" s="154">
        <f t="shared" si="67"/>
        <v>0</v>
      </c>
      <c r="N70" s="154">
        <f t="shared" si="67"/>
        <v>0</v>
      </c>
      <c r="O70" s="154">
        <f t="shared" si="67"/>
        <v>0</v>
      </c>
      <c r="P70" s="154">
        <f t="shared" si="67"/>
        <v>0</v>
      </c>
      <c r="Q70" s="154">
        <f t="shared" si="67"/>
        <v>0</v>
      </c>
      <c r="R70" s="154">
        <f t="shared" si="67"/>
        <v>0</v>
      </c>
      <c r="S70" s="154">
        <f t="shared" si="67"/>
        <v>0</v>
      </c>
      <c r="T70" s="154">
        <f t="shared" si="67"/>
        <v>0</v>
      </c>
      <c r="U70" s="154">
        <f t="shared" si="67"/>
        <v>0</v>
      </c>
      <c r="V70" s="154">
        <f t="shared" si="67"/>
        <v>0</v>
      </c>
      <c r="W70" s="154">
        <f t="shared" si="67"/>
        <v>0</v>
      </c>
      <c r="X70" s="154">
        <f t="shared" si="67"/>
        <v>0</v>
      </c>
      <c r="Y70" s="154">
        <f t="shared" si="67"/>
        <v>0</v>
      </c>
      <c r="Z70" s="154">
        <f t="shared" si="67"/>
        <v>0</v>
      </c>
      <c r="AA70" s="154">
        <f t="shared" si="67"/>
        <v>0</v>
      </c>
      <c r="AB70" s="154">
        <f t="shared" si="67"/>
        <v>0</v>
      </c>
      <c r="AC70" s="154">
        <f t="shared" si="67"/>
        <v>0</v>
      </c>
      <c r="AD70" s="154">
        <f t="shared" si="67"/>
        <v>0</v>
      </c>
      <c r="AE70" s="154">
        <f t="shared" si="67"/>
        <v>0</v>
      </c>
      <c r="AF70" s="154">
        <f t="shared" si="67"/>
        <v>0</v>
      </c>
      <c r="AG70" s="154">
        <f t="shared" si="67"/>
        <v>0</v>
      </c>
      <c r="AH70" s="154">
        <f t="shared" si="67"/>
        <v>0</v>
      </c>
      <c r="AI70" s="154">
        <f t="shared" si="67"/>
        <v>0</v>
      </c>
      <c r="AJ70" s="154">
        <f t="shared" si="67"/>
        <v>0</v>
      </c>
      <c r="AK70" s="154">
        <f t="shared" si="67"/>
        <v>0</v>
      </c>
      <c r="AL70" s="154">
        <f t="shared" si="67"/>
        <v>0</v>
      </c>
      <c r="AM70" s="154">
        <f t="shared" si="67"/>
        <v>0</v>
      </c>
      <c r="AN70" t="s">
        <v>64</v>
      </c>
    </row>
    <row r="71" spans="1:40" x14ac:dyDescent="0.25">
      <c r="A71" t="str">
        <f t="shared" ref="A71:AM71" si="68">A54</f>
        <v>General Balancing Account</v>
      </c>
      <c r="B71" t="str">
        <f t="shared" si="68"/>
        <v>Volumetric</v>
      </c>
      <c r="C71" s="154">
        <f t="shared" si="68"/>
        <v>0</v>
      </c>
      <c r="D71" s="154">
        <f t="shared" si="68"/>
        <v>0</v>
      </c>
      <c r="E71" s="154">
        <f t="shared" si="68"/>
        <v>0</v>
      </c>
      <c r="F71" s="154">
        <f t="shared" si="68"/>
        <v>0</v>
      </c>
      <c r="G71" s="154">
        <f t="shared" si="68"/>
        <v>0</v>
      </c>
      <c r="H71" s="154">
        <f t="shared" si="68"/>
        <v>0</v>
      </c>
      <c r="I71" s="154">
        <f t="shared" si="68"/>
        <v>0</v>
      </c>
      <c r="J71" s="154">
        <f t="shared" si="68"/>
        <v>0</v>
      </c>
      <c r="K71" s="154">
        <f t="shared" si="68"/>
        <v>0</v>
      </c>
      <c r="L71" s="154">
        <f t="shared" si="68"/>
        <v>0</v>
      </c>
      <c r="M71" s="34">
        <f t="shared" si="68"/>
        <v>2.0999999999999999E-3</v>
      </c>
      <c r="N71" s="154">
        <f t="shared" si="68"/>
        <v>2.0999999999999999E-3</v>
      </c>
      <c r="O71" s="154">
        <f t="shared" si="68"/>
        <v>2.0999999999999999E-3</v>
      </c>
      <c r="P71" s="154">
        <f t="shared" si="68"/>
        <v>2.0999999999999999E-3</v>
      </c>
      <c r="Q71" s="154">
        <f t="shared" si="68"/>
        <v>2.0999999999999999E-3</v>
      </c>
      <c r="R71" s="154">
        <f t="shared" si="68"/>
        <v>2.0999999999999999E-3</v>
      </c>
      <c r="S71" s="154">
        <f t="shared" si="68"/>
        <v>2.0999999999999999E-3</v>
      </c>
      <c r="T71" s="154">
        <f t="shared" si="68"/>
        <v>2.0999999999999999E-3</v>
      </c>
      <c r="U71" s="154">
        <f t="shared" si="68"/>
        <v>2.0999999999999999E-3</v>
      </c>
      <c r="V71" s="154">
        <f t="shared" si="68"/>
        <v>2.0999999999999999E-3</v>
      </c>
      <c r="W71" s="154">
        <f t="shared" si="68"/>
        <v>2.0999999999999999E-3</v>
      </c>
      <c r="X71" s="154">
        <f t="shared" si="68"/>
        <v>2.0999999999999999E-3</v>
      </c>
      <c r="Y71" s="34">
        <f t="shared" si="68"/>
        <v>0</v>
      </c>
      <c r="Z71" s="154">
        <f t="shared" si="68"/>
        <v>0</v>
      </c>
      <c r="AA71" s="154">
        <f t="shared" si="68"/>
        <v>0</v>
      </c>
      <c r="AB71" s="154">
        <f t="shared" si="68"/>
        <v>0</v>
      </c>
      <c r="AC71" s="154">
        <f t="shared" si="68"/>
        <v>0</v>
      </c>
      <c r="AD71" s="154">
        <f t="shared" si="68"/>
        <v>0</v>
      </c>
      <c r="AE71" s="154">
        <f t="shared" si="68"/>
        <v>0</v>
      </c>
      <c r="AF71" s="154">
        <f t="shared" si="68"/>
        <v>0</v>
      </c>
      <c r="AG71" s="154">
        <f t="shared" si="68"/>
        <v>0</v>
      </c>
      <c r="AH71" s="154">
        <f t="shared" si="68"/>
        <v>0</v>
      </c>
      <c r="AI71" s="154">
        <f t="shared" si="68"/>
        <v>0</v>
      </c>
      <c r="AJ71" s="154">
        <f t="shared" si="68"/>
        <v>0</v>
      </c>
      <c r="AK71" s="154">
        <f t="shared" si="68"/>
        <v>0</v>
      </c>
      <c r="AL71" s="154">
        <f t="shared" si="68"/>
        <v>0</v>
      </c>
      <c r="AM71" s="154">
        <f t="shared" si="68"/>
        <v>0</v>
      </c>
      <c r="AN71" t="s">
        <v>64</v>
      </c>
    </row>
    <row r="72" spans="1:40" x14ac:dyDescent="0.25">
      <c r="A72" t="str">
        <f t="shared" ref="A72:AM72" si="69">A55</f>
        <v>Lead Service Line Account</v>
      </c>
      <c r="B72" t="str">
        <f t="shared" si="69"/>
        <v>Volumetric</v>
      </c>
      <c r="C72" s="154">
        <f t="shared" si="69"/>
        <v>0</v>
      </c>
      <c r="D72" s="154">
        <f t="shared" si="69"/>
        <v>0</v>
      </c>
      <c r="E72" s="154">
        <f t="shared" si="69"/>
        <v>0</v>
      </c>
      <c r="F72" s="154">
        <f t="shared" si="69"/>
        <v>0</v>
      </c>
      <c r="G72" s="154">
        <f t="shared" si="69"/>
        <v>0</v>
      </c>
      <c r="H72" s="154">
        <f t="shared" si="69"/>
        <v>0</v>
      </c>
      <c r="I72" s="154">
        <f t="shared" si="69"/>
        <v>0</v>
      </c>
      <c r="J72" s="154">
        <f t="shared" si="69"/>
        <v>0</v>
      </c>
      <c r="K72" s="154">
        <f t="shared" si="69"/>
        <v>0</v>
      </c>
      <c r="L72" s="154">
        <f t="shared" si="69"/>
        <v>0</v>
      </c>
      <c r="M72" s="34">
        <f t="shared" si="69"/>
        <v>2.5000000000000001E-3</v>
      </c>
      <c r="N72" s="154">
        <f t="shared" si="69"/>
        <v>2.5000000000000001E-3</v>
      </c>
      <c r="O72" s="154">
        <f t="shared" si="69"/>
        <v>2.5000000000000001E-3</v>
      </c>
      <c r="P72" s="154">
        <f t="shared" si="69"/>
        <v>2.5000000000000001E-3</v>
      </c>
      <c r="Q72" s="154">
        <f t="shared" si="69"/>
        <v>2.5000000000000001E-3</v>
      </c>
      <c r="R72" s="154">
        <f t="shared" si="69"/>
        <v>2.5000000000000001E-3</v>
      </c>
      <c r="S72" s="154">
        <f t="shared" si="69"/>
        <v>2.5000000000000001E-3</v>
      </c>
      <c r="T72" s="154">
        <f t="shared" si="69"/>
        <v>2.5000000000000001E-3</v>
      </c>
      <c r="U72" s="154">
        <f t="shared" si="69"/>
        <v>2.5000000000000001E-3</v>
      </c>
      <c r="V72" s="154">
        <f t="shared" si="69"/>
        <v>2.5000000000000001E-3</v>
      </c>
      <c r="W72" s="154">
        <f t="shared" si="69"/>
        <v>2.5000000000000001E-3</v>
      </c>
      <c r="X72" s="154">
        <f t="shared" si="69"/>
        <v>2.5000000000000001E-3</v>
      </c>
      <c r="Y72" s="34">
        <f t="shared" si="69"/>
        <v>0</v>
      </c>
      <c r="Z72" s="154">
        <f t="shared" si="69"/>
        <v>0</v>
      </c>
      <c r="AA72" s="154">
        <f t="shared" si="69"/>
        <v>0</v>
      </c>
      <c r="AB72" s="154">
        <f t="shared" si="69"/>
        <v>0</v>
      </c>
      <c r="AC72" s="154">
        <f t="shared" si="69"/>
        <v>0</v>
      </c>
      <c r="AD72" s="154">
        <f t="shared" si="69"/>
        <v>0</v>
      </c>
      <c r="AE72" s="154">
        <f t="shared" si="69"/>
        <v>0</v>
      </c>
      <c r="AF72" s="154">
        <f t="shared" si="69"/>
        <v>0</v>
      </c>
      <c r="AG72" s="154">
        <f t="shared" si="69"/>
        <v>0</v>
      </c>
      <c r="AH72" s="154">
        <f t="shared" si="69"/>
        <v>0</v>
      </c>
      <c r="AI72" s="154">
        <f t="shared" si="69"/>
        <v>0</v>
      </c>
      <c r="AJ72" s="154">
        <f t="shared" si="69"/>
        <v>0</v>
      </c>
      <c r="AK72" s="154">
        <f t="shared" si="69"/>
        <v>0</v>
      </c>
      <c r="AL72" s="154">
        <f t="shared" si="69"/>
        <v>0</v>
      </c>
      <c r="AM72" s="154">
        <f t="shared" si="69"/>
        <v>0</v>
      </c>
      <c r="AN72" t="s">
        <v>64</v>
      </c>
    </row>
    <row r="73" spans="1:40" x14ac:dyDescent="0.25">
      <c r="A73" t="str">
        <f>A56</f>
        <v>IRMA</v>
      </c>
      <c r="B73" t="s">
        <v>94</v>
      </c>
      <c r="C73" s="154">
        <f t="shared" ref="C73:M73" si="70">C56</f>
        <v>0</v>
      </c>
      <c r="D73" s="154">
        <f t="shared" si="70"/>
        <v>0</v>
      </c>
      <c r="E73" s="154">
        <f t="shared" si="70"/>
        <v>0</v>
      </c>
      <c r="F73" s="154">
        <f t="shared" si="70"/>
        <v>0</v>
      </c>
      <c r="G73" s="154">
        <f t="shared" si="70"/>
        <v>0</v>
      </c>
      <c r="H73" s="154">
        <f t="shared" si="70"/>
        <v>0</v>
      </c>
      <c r="I73" s="154">
        <f t="shared" si="70"/>
        <v>0</v>
      </c>
      <c r="J73" s="154">
        <f t="shared" si="70"/>
        <v>0</v>
      </c>
      <c r="K73" s="154">
        <f t="shared" si="70"/>
        <v>0</v>
      </c>
      <c r="L73" s="154">
        <f t="shared" si="70"/>
        <v>0</v>
      </c>
      <c r="M73" s="34">
        <f t="shared" si="70"/>
        <v>0.17599999999999999</v>
      </c>
      <c r="N73" s="154">
        <f>M73</f>
        <v>0.17599999999999999</v>
      </c>
      <c r="O73" s="154">
        <f t="shared" ref="O73:X73" si="71">N73</f>
        <v>0.17599999999999999</v>
      </c>
      <c r="P73" s="154">
        <f t="shared" si="71"/>
        <v>0.17599999999999999</v>
      </c>
      <c r="Q73" s="154">
        <f t="shared" si="71"/>
        <v>0.17599999999999999</v>
      </c>
      <c r="R73" s="154">
        <f t="shared" si="71"/>
        <v>0.17599999999999999</v>
      </c>
      <c r="S73" s="154">
        <f t="shared" si="71"/>
        <v>0.17599999999999999</v>
      </c>
      <c r="T73" s="154">
        <f t="shared" si="71"/>
        <v>0.17599999999999999</v>
      </c>
      <c r="U73" s="154">
        <f t="shared" si="71"/>
        <v>0.17599999999999999</v>
      </c>
      <c r="V73" s="154">
        <f t="shared" si="71"/>
        <v>0.17599999999999999</v>
      </c>
      <c r="W73" s="154">
        <f t="shared" si="71"/>
        <v>0.17599999999999999</v>
      </c>
      <c r="X73" s="154">
        <f t="shared" si="71"/>
        <v>0.17599999999999999</v>
      </c>
      <c r="Y73" s="154">
        <f>X73</f>
        <v>0.17599999999999999</v>
      </c>
      <c r="Z73" s="154">
        <f>Y73</f>
        <v>0.17599999999999999</v>
      </c>
      <c r="AA73" s="154">
        <f t="shared" ref="AA73:AM73" si="72">Z73</f>
        <v>0.17599999999999999</v>
      </c>
      <c r="AB73" s="154">
        <f t="shared" si="72"/>
        <v>0.17599999999999999</v>
      </c>
      <c r="AC73" s="154">
        <f t="shared" si="72"/>
        <v>0.17599999999999999</v>
      </c>
      <c r="AD73" s="154">
        <f t="shared" si="72"/>
        <v>0.17599999999999999</v>
      </c>
      <c r="AE73" s="154">
        <f t="shared" si="72"/>
        <v>0.17599999999999999</v>
      </c>
      <c r="AF73" s="154">
        <f t="shared" si="72"/>
        <v>0.17599999999999999</v>
      </c>
      <c r="AG73" s="154">
        <f t="shared" si="72"/>
        <v>0.17599999999999999</v>
      </c>
      <c r="AH73" s="154">
        <f t="shared" si="72"/>
        <v>0.17599999999999999</v>
      </c>
      <c r="AI73" s="154">
        <f t="shared" si="72"/>
        <v>0.17599999999999999</v>
      </c>
      <c r="AJ73" s="154">
        <f t="shared" si="72"/>
        <v>0.17599999999999999</v>
      </c>
      <c r="AK73" s="154">
        <f t="shared" si="72"/>
        <v>0.17599999999999999</v>
      </c>
      <c r="AL73" s="154">
        <f t="shared" si="72"/>
        <v>0.17599999999999999</v>
      </c>
      <c r="AM73" s="154">
        <f t="shared" si="72"/>
        <v>0.17599999999999999</v>
      </c>
      <c r="AN73" t="s">
        <v>64</v>
      </c>
    </row>
    <row r="74" spans="1:40" x14ac:dyDescent="0.25">
      <c r="A74" t="str">
        <f>A57</f>
        <v>M-WRAM</v>
      </c>
      <c r="B74" t="str">
        <f>B57</f>
        <v>Volumetric</v>
      </c>
      <c r="C74" s="154">
        <f t="shared" ref="C74:M74" si="73">C57</f>
        <v>0</v>
      </c>
      <c r="D74" s="154">
        <f t="shared" si="73"/>
        <v>0</v>
      </c>
      <c r="E74" s="154">
        <f t="shared" si="73"/>
        <v>0</v>
      </c>
      <c r="F74" s="154">
        <f t="shared" si="73"/>
        <v>0</v>
      </c>
      <c r="G74" s="154">
        <f t="shared" si="73"/>
        <v>0</v>
      </c>
      <c r="H74" s="154">
        <f t="shared" si="73"/>
        <v>0</v>
      </c>
      <c r="I74" s="154">
        <f t="shared" si="73"/>
        <v>0</v>
      </c>
      <c r="J74" s="154">
        <f t="shared" si="73"/>
        <v>0</v>
      </c>
      <c r="K74" s="154">
        <f t="shared" si="73"/>
        <v>0</v>
      </c>
      <c r="L74" s="154">
        <f t="shared" si="73"/>
        <v>0</v>
      </c>
      <c r="M74" s="34">
        <f t="shared" si="73"/>
        <v>0.1195</v>
      </c>
      <c r="N74" s="154">
        <f t="shared" ref="N74:AJ74" si="74">N57</f>
        <v>0.1195</v>
      </c>
      <c r="O74" s="154">
        <f t="shared" si="74"/>
        <v>0.1195</v>
      </c>
      <c r="P74" s="154">
        <f t="shared" si="74"/>
        <v>0.1195</v>
      </c>
      <c r="Q74" s="154">
        <f t="shared" si="74"/>
        <v>0.1195</v>
      </c>
      <c r="R74" s="154">
        <f t="shared" si="74"/>
        <v>0.1195</v>
      </c>
      <c r="S74" s="154">
        <f t="shared" si="74"/>
        <v>0.1195</v>
      </c>
      <c r="T74" s="154">
        <f t="shared" si="74"/>
        <v>0.1195</v>
      </c>
      <c r="U74" s="154">
        <f t="shared" si="74"/>
        <v>0.1195</v>
      </c>
      <c r="V74" s="154">
        <f t="shared" si="74"/>
        <v>0.1195</v>
      </c>
      <c r="W74" s="154">
        <f t="shared" si="74"/>
        <v>0.1195</v>
      </c>
      <c r="X74" s="154">
        <f t="shared" si="74"/>
        <v>0.1195</v>
      </c>
      <c r="Y74" s="154">
        <f t="shared" si="74"/>
        <v>0.1195</v>
      </c>
      <c r="Z74" s="154">
        <f t="shared" si="74"/>
        <v>0.1195</v>
      </c>
      <c r="AA74" s="154">
        <f t="shared" si="74"/>
        <v>0.1195</v>
      </c>
      <c r="AB74" s="154">
        <f t="shared" si="74"/>
        <v>0.1195</v>
      </c>
      <c r="AC74" s="154">
        <f t="shared" si="74"/>
        <v>0.1195</v>
      </c>
      <c r="AD74" s="154">
        <f t="shared" si="74"/>
        <v>0.1195</v>
      </c>
      <c r="AE74" s="154">
        <f t="shared" si="74"/>
        <v>0.1195</v>
      </c>
      <c r="AF74" s="154">
        <f t="shared" si="74"/>
        <v>0.1195</v>
      </c>
      <c r="AG74" s="154">
        <f t="shared" si="74"/>
        <v>0.1195</v>
      </c>
      <c r="AH74" s="154">
        <f t="shared" si="74"/>
        <v>0.1195</v>
      </c>
      <c r="AI74" s="154">
        <f t="shared" si="74"/>
        <v>0.1195</v>
      </c>
      <c r="AJ74" s="154">
        <f t="shared" si="74"/>
        <v>0.1195</v>
      </c>
      <c r="AK74" s="34">
        <v>0</v>
      </c>
      <c r="AL74" s="154">
        <f>AL57</f>
        <v>0</v>
      </c>
      <c r="AM74" s="154">
        <f>AM57</f>
        <v>0</v>
      </c>
      <c r="AN74" t="s">
        <v>64</v>
      </c>
    </row>
    <row r="75" spans="1:40" x14ac:dyDescent="0.25">
      <c r="A75" t="str">
        <f t="shared" ref="A75:P76" si="75">A58</f>
        <v>ICBA</v>
      </c>
      <c r="B75" t="str">
        <f t="shared" si="75"/>
        <v>Volumetric</v>
      </c>
      <c r="C75" s="154">
        <f t="shared" si="75"/>
        <v>0</v>
      </c>
      <c r="D75" s="154">
        <f t="shared" si="75"/>
        <v>0</v>
      </c>
      <c r="E75" s="154">
        <f t="shared" si="75"/>
        <v>0</v>
      </c>
      <c r="F75" s="154">
        <f t="shared" si="75"/>
        <v>0</v>
      </c>
      <c r="G75" s="154">
        <f t="shared" si="75"/>
        <v>0</v>
      </c>
      <c r="H75" s="154">
        <f t="shared" si="75"/>
        <v>0</v>
      </c>
      <c r="I75" s="154">
        <f t="shared" si="75"/>
        <v>0</v>
      </c>
      <c r="J75" s="154">
        <f t="shared" si="75"/>
        <v>0</v>
      </c>
      <c r="K75" s="154">
        <f t="shared" si="75"/>
        <v>0</v>
      </c>
      <c r="L75" s="154">
        <f t="shared" si="75"/>
        <v>0</v>
      </c>
      <c r="M75" s="34">
        <f t="shared" si="75"/>
        <v>2.2700000000000001E-2</v>
      </c>
      <c r="N75" s="154">
        <f t="shared" si="75"/>
        <v>2.2700000000000001E-2</v>
      </c>
      <c r="O75" s="154">
        <f t="shared" si="75"/>
        <v>2.2700000000000001E-2</v>
      </c>
      <c r="P75" s="154">
        <f t="shared" si="75"/>
        <v>2.2700000000000001E-2</v>
      </c>
      <c r="Q75" s="154">
        <f t="shared" ref="Q75:AM75" si="76">Q58</f>
        <v>2.2700000000000001E-2</v>
      </c>
      <c r="R75" s="154">
        <f t="shared" si="76"/>
        <v>2.2700000000000001E-2</v>
      </c>
      <c r="S75" s="154">
        <f t="shared" si="76"/>
        <v>2.2700000000000001E-2</v>
      </c>
      <c r="T75" s="154">
        <f t="shared" si="76"/>
        <v>2.2700000000000001E-2</v>
      </c>
      <c r="U75" s="154">
        <f t="shared" si="76"/>
        <v>2.2700000000000001E-2</v>
      </c>
      <c r="V75" s="154">
        <f t="shared" si="76"/>
        <v>2.2700000000000001E-2</v>
      </c>
      <c r="W75" s="154">
        <f t="shared" si="76"/>
        <v>2.2700000000000001E-2</v>
      </c>
      <c r="X75" s="154">
        <f t="shared" si="76"/>
        <v>2.2700000000000001E-2</v>
      </c>
      <c r="Y75" s="34">
        <v>0</v>
      </c>
      <c r="Z75" s="154">
        <f t="shared" si="76"/>
        <v>0</v>
      </c>
      <c r="AA75" s="154">
        <f t="shared" si="76"/>
        <v>0</v>
      </c>
      <c r="AB75" s="154">
        <f t="shared" si="76"/>
        <v>0</v>
      </c>
      <c r="AC75" s="154">
        <f t="shared" si="76"/>
        <v>0</v>
      </c>
      <c r="AD75" s="154">
        <f t="shared" si="76"/>
        <v>0</v>
      </c>
      <c r="AE75" s="154">
        <f t="shared" si="76"/>
        <v>0</v>
      </c>
      <c r="AF75" s="154">
        <f t="shared" si="76"/>
        <v>0</v>
      </c>
      <c r="AG75" s="154">
        <f t="shared" si="76"/>
        <v>0</v>
      </c>
      <c r="AH75" s="154">
        <f t="shared" si="76"/>
        <v>0</v>
      </c>
      <c r="AI75" s="154">
        <f t="shared" si="76"/>
        <v>0</v>
      </c>
      <c r="AJ75" s="154">
        <f t="shared" si="76"/>
        <v>0</v>
      </c>
      <c r="AK75" s="154">
        <f t="shared" si="76"/>
        <v>0</v>
      </c>
      <c r="AL75" s="154">
        <f t="shared" si="76"/>
        <v>0</v>
      </c>
      <c r="AM75" s="154">
        <f t="shared" si="76"/>
        <v>0</v>
      </c>
      <c r="AN75" t="s">
        <v>64</v>
      </c>
    </row>
    <row r="76" spans="1:40" x14ac:dyDescent="0.25">
      <c r="A76" t="s">
        <v>240</v>
      </c>
      <c r="B76" t="s">
        <v>90</v>
      </c>
      <c r="C76" s="154">
        <f t="shared" si="75"/>
        <v>0</v>
      </c>
      <c r="D76" s="154">
        <f t="shared" si="75"/>
        <v>0</v>
      </c>
      <c r="E76" s="154">
        <f t="shared" si="75"/>
        <v>0</v>
      </c>
      <c r="F76" s="154">
        <f t="shared" si="75"/>
        <v>0</v>
      </c>
      <c r="G76" s="154">
        <f t="shared" si="75"/>
        <v>0</v>
      </c>
      <c r="H76" s="154">
        <f t="shared" si="75"/>
        <v>0</v>
      </c>
      <c r="I76" s="154">
        <f t="shared" si="75"/>
        <v>0</v>
      </c>
      <c r="J76" s="154">
        <f t="shared" si="75"/>
        <v>0</v>
      </c>
      <c r="K76" s="154">
        <f t="shared" si="75"/>
        <v>0</v>
      </c>
      <c r="L76" s="154">
        <f t="shared" si="75"/>
        <v>0</v>
      </c>
      <c r="M76" s="34">
        <f>'[11]NVR-ORO'!$EU$41</f>
        <v>-7.04</v>
      </c>
      <c r="N76" s="154">
        <f>M76</f>
        <v>-7.04</v>
      </c>
      <c r="O76" s="154">
        <f t="shared" ref="O76" si="77">N76</f>
        <v>-7.04</v>
      </c>
      <c r="P76" s="154">
        <f t="shared" ref="P76" si="78">O76</f>
        <v>-7.04</v>
      </c>
      <c r="Q76" s="154">
        <f t="shared" ref="Q76" si="79">P76</f>
        <v>-7.04</v>
      </c>
      <c r="R76" s="154">
        <f t="shared" ref="R76" si="80">Q76</f>
        <v>-7.04</v>
      </c>
      <c r="S76" s="154">
        <f t="shared" ref="S76" si="81">R76</f>
        <v>-7.04</v>
      </c>
      <c r="T76" s="154">
        <f t="shared" ref="T76" si="82">S76</f>
        <v>-7.04</v>
      </c>
      <c r="U76" s="154">
        <f t="shared" ref="U76" si="83">T76</f>
        <v>-7.04</v>
      </c>
      <c r="V76" s="154">
        <f t="shared" ref="V76" si="84">U76</f>
        <v>-7.04</v>
      </c>
      <c r="W76" s="154">
        <f t="shared" ref="W76" si="85">V76</f>
        <v>-7.04</v>
      </c>
      <c r="X76" s="154">
        <f t="shared" ref="X76" si="86">W76</f>
        <v>-7.04</v>
      </c>
      <c r="Y76" s="34">
        <v>0</v>
      </c>
      <c r="Z76" s="154">
        <f>Y76</f>
        <v>0</v>
      </c>
      <c r="AA76" s="154">
        <f t="shared" ref="AA76" si="87">Z76</f>
        <v>0</v>
      </c>
      <c r="AB76" s="154">
        <f t="shared" ref="AB76" si="88">AA76</f>
        <v>0</v>
      </c>
      <c r="AC76" s="154">
        <f t="shared" ref="AC76" si="89">AB76</f>
        <v>0</v>
      </c>
      <c r="AD76" s="154">
        <f t="shared" ref="AD76" si="90">AC76</f>
        <v>0</v>
      </c>
      <c r="AE76" s="154">
        <f t="shared" ref="AE76" si="91">AD76</f>
        <v>0</v>
      </c>
      <c r="AF76" s="154">
        <f t="shared" ref="AF76" si="92">AE76</f>
        <v>0</v>
      </c>
      <c r="AG76" s="154">
        <f t="shared" ref="AG76" si="93">AF76</f>
        <v>0</v>
      </c>
      <c r="AH76" s="154">
        <f t="shared" ref="AH76" si="94">AG76</f>
        <v>0</v>
      </c>
      <c r="AI76" s="154">
        <f t="shared" ref="AI76" si="95">AH76</f>
        <v>0</v>
      </c>
      <c r="AJ76" s="154">
        <f t="shared" ref="AJ76" si="96">AI76</f>
        <v>0</v>
      </c>
      <c r="AK76" s="154">
        <f t="shared" ref="AK76" si="97">AJ76</f>
        <v>0</v>
      </c>
      <c r="AL76" s="154">
        <f t="shared" ref="AL76" si="98">AK76</f>
        <v>0</v>
      </c>
      <c r="AM76" s="154">
        <f t="shared" ref="AM76" si="99">AL76</f>
        <v>0</v>
      </c>
      <c r="AN76" t="s">
        <v>64</v>
      </c>
    </row>
    <row r="77" spans="1:40" x14ac:dyDescent="0.25">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7"/>
      <c r="AE77" s="157"/>
      <c r="AF77" s="157"/>
      <c r="AG77" s="157"/>
      <c r="AH77" s="157"/>
      <c r="AI77" s="157"/>
      <c r="AJ77" s="157"/>
      <c r="AK77" s="157"/>
      <c r="AL77" s="157"/>
      <c r="AM77" s="157"/>
    </row>
    <row r="78" spans="1:40" x14ac:dyDescent="0.25">
      <c r="A78" s="1" t="s">
        <v>96</v>
      </c>
      <c r="B78" s="5" t="str">
        <f t="shared" ref="B78:AL78" si="100">C45</f>
        <v>January 2024</v>
      </c>
      <c r="C78" s="158" t="str">
        <f t="shared" si="100"/>
        <v>January 2024</v>
      </c>
      <c r="D78" s="158" t="str">
        <f t="shared" si="100"/>
        <v>February 2024</v>
      </c>
      <c r="E78" s="158" t="str">
        <f t="shared" si="100"/>
        <v>March 2024</v>
      </c>
      <c r="F78" s="158" t="str">
        <f t="shared" si="100"/>
        <v>April 2024</v>
      </c>
      <c r="G78" s="158" t="str">
        <f t="shared" si="100"/>
        <v>May 2024</v>
      </c>
      <c r="H78" s="158" t="str">
        <f t="shared" si="100"/>
        <v>June 2024</v>
      </c>
      <c r="I78" s="158" t="str">
        <f t="shared" si="100"/>
        <v>July 2024</v>
      </c>
      <c r="J78" s="158" t="str">
        <f t="shared" si="100"/>
        <v>August 2024</v>
      </c>
      <c r="K78" s="158" t="str">
        <f t="shared" si="100"/>
        <v>September 2024</v>
      </c>
      <c r="L78" s="158" t="str">
        <f t="shared" si="100"/>
        <v>October 2024</v>
      </c>
      <c r="M78" s="158" t="str">
        <f t="shared" si="100"/>
        <v>November 2024</v>
      </c>
      <c r="N78" s="158" t="str">
        <f t="shared" si="100"/>
        <v>December 2024</v>
      </c>
      <c r="O78" s="158" t="str">
        <f t="shared" si="100"/>
        <v>January 2025</v>
      </c>
      <c r="P78" s="158" t="str">
        <f t="shared" si="100"/>
        <v>February 2025</v>
      </c>
      <c r="Q78" s="158" t="str">
        <f t="shared" si="100"/>
        <v>March 2025</v>
      </c>
      <c r="R78" s="158" t="str">
        <f t="shared" si="100"/>
        <v>April 2025</v>
      </c>
      <c r="S78" s="158" t="str">
        <f t="shared" si="100"/>
        <v>May 2025</v>
      </c>
      <c r="T78" s="158" t="str">
        <f t="shared" si="100"/>
        <v>June 2025</v>
      </c>
      <c r="U78" s="158" t="str">
        <f t="shared" si="100"/>
        <v>July 2025</v>
      </c>
      <c r="V78" s="158" t="str">
        <f t="shared" si="100"/>
        <v>August 2025</v>
      </c>
      <c r="W78" s="158" t="str">
        <f t="shared" si="100"/>
        <v>September 2025</v>
      </c>
      <c r="X78" s="158" t="str">
        <f t="shared" si="100"/>
        <v>October 2025</v>
      </c>
      <c r="Y78" s="158" t="str">
        <f t="shared" si="100"/>
        <v>November 2025</v>
      </c>
      <c r="Z78" s="158" t="str">
        <f t="shared" si="100"/>
        <v>December 2025</v>
      </c>
      <c r="AA78" s="158" t="str">
        <f t="shared" si="100"/>
        <v>January 2026</v>
      </c>
      <c r="AB78" s="158" t="str">
        <f t="shared" si="100"/>
        <v>February 2026</v>
      </c>
      <c r="AC78" s="158" t="str">
        <f t="shared" si="100"/>
        <v>March 2026</v>
      </c>
      <c r="AD78" s="158" t="str">
        <f t="shared" si="100"/>
        <v>April 2026</v>
      </c>
      <c r="AE78" s="158" t="str">
        <f t="shared" si="100"/>
        <v>May 2026</v>
      </c>
      <c r="AF78" s="158" t="str">
        <f t="shared" si="100"/>
        <v>June 2026</v>
      </c>
      <c r="AG78" s="158" t="str">
        <f t="shared" si="100"/>
        <v>July 2026</v>
      </c>
      <c r="AH78" s="158" t="str">
        <f t="shared" si="100"/>
        <v>August 2026</v>
      </c>
      <c r="AI78" s="158" t="str">
        <f t="shared" si="100"/>
        <v>September 2026</v>
      </c>
      <c r="AJ78" s="158" t="str">
        <f t="shared" si="100"/>
        <v>October 2026</v>
      </c>
      <c r="AK78" s="158" t="str">
        <f t="shared" si="100"/>
        <v>November 2026</v>
      </c>
      <c r="AL78" s="158" t="str">
        <f t="shared" si="100"/>
        <v>December 2026</v>
      </c>
    </row>
    <row r="79" spans="1:40" x14ac:dyDescent="0.25">
      <c r="A79" t="s">
        <v>97</v>
      </c>
      <c r="B79" s="159">
        <f>C79</f>
        <v>7.0000000000000001E-3</v>
      </c>
      <c r="C79" s="37">
        <v>7.0000000000000001E-3</v>
      </c>
      <c r="D79" s="159">
        <f t="shared" ref="D79:AL79" si="101">C79</f>
        <v>7.0000000000000001E-3</v>
      </c>
      <c r="E79" s="159">
        <f t="shared" si="101"/>
        <v>7.0000000000000001E-3</v>
      </c>
      <c r="F79" s="159">
        <f t="shared" si="101"/>
        <v>7.0000000000000001E-3</v>
      </c>
      <c r="G79" s="159">
        <f t="shared" si="101"/>
        <v>7.0000000000000001E-3</v>
      </c>
      <c r="H79" s="159">
        <f t="shared" si="101"/>
        <v>7.0000000000000001E-3</v>
      </c>
      <c r="I79" s="159">
        <f t="shared" si="101"/>
        <v>7.0000000000000001E-3</v>
      </c>
      <c r="J79" s="159">
        <f t="shared" si="101"/>
        <v>7.0000000000000001E-3</v>
      </c>
      <c r="K79" s="159">
        <f t="shared" si="101"/>
        <v>7.0000000000000001E-3</v>
      </c>
      <c r="L79" s="159">
        <f t="shared" si="101"/>
        <v>7.0000000000000001E-3</v>
      </c>
      <c r="M79" s="159">
        <f t="shared" si="101"/>
        <v>7.0000000000000001E-3</v>
      </c>
      <c r="N79" s="159">
        <f t="shared" si="101"/>
        <v>7.0000000000000001E-3</v>
      </c>
      <c r="O79" s="159">
        <f t="shared" si="101"/>
        <v>7.0000000000000001E-3</v>
      </c>
      <c r="P79" s="159">
        <f t="shared" si="101"/>
        <v>7.0000000000000001E-3</v>
      </c>
      <c r="Q79" s="159">
        <f t="shared" si="101"/>
        <v>7.0000000000000001E-3</v>
      </c>
      <c r="R79" s="159">
        <f t="shared" si="101"/>
        <v>7.0000000000000001E-3</v>
      </c>
      <c r="S79" s="159">
        <f t="shared" si="101"/>
        <v>7.0000000000000001E-3</v>
      </c>
      <c r="T79" s="159">
        <f t="shared" si="101"/>
        <v>7.0000000000000001E-3</v>
      </c>
      <c r="U79" s="159">
        <f t="shared" si="101"/>
        <v>7.0000000000000001E-3</v>
      </c>
      <c r="V79" s="159">
        <f t="shared" si="101"/>
        <v>7.0000000000000001E-3</v>
      </c>
      <c r="W79" s="159">
        <f t="shared" si="101"/>
        <v>7.0000000000000001E-3</v>
      </c>
      <c r="X79" s="159">
        <f t="shared" si="101"/>
        <v>7.0000000000000001E-3</v>
      </c>
      <c r="Y79" s="159">
        <f t="shared" si="101"/>
        <v>7.0000000000000001E-3</v>
      </c>
      <c r="Z79" s="159">
        <f t="shared" si="101"/>
        <v>7.0000000000000001E-3</v>
      </c>
      <c r="AA79" s="159">
        <f t="shared" si="101"/>
        <v>7.0000000000000001E-3</v>
      </c>
      <c r="AB79" s="159">
        <f t="shared" si="101"/>
        <v>7.0000000000000001E-3</v>
      </c>
      <c r="AC79" s="159">
        <f t="shared" si="101"/>
        <v>7.0000000000000001E-3</v>
      </c>
      <c r="AD79" s="159">
        <f t="shared" si="101"/>
        <v>7.0000000000000001E-3</v>
      </c>
      <c r="AE79" s="159">
        <f t="shared" si="101"/>
        <v>7.0000000000000001E-3</v>
      </c>
      <c r="AF79" s="159">
        <f t="shared" si="101"/>
        <v>7.0000000000000001E-3</v>
      </c>
      <c r="AG79" s="159">
        <f t="shared" si="101"/>
        <v>7.0000000000000001E-3</v>
      </c>
      <c r="AH79" s="159">
        <f t="shared" si="101"/>
        <v>7.0000000000000001E-3</v>
      </c>
      <c r="AI79" s="159">
        <f t="shared" si="101"/>
        <v>7.0000000000000001E-3</v>
      </c>
      <c r="AJ79" s="159">
        <f t="shared" si="101"/>
        <v>7.0000000000000001E-3</v>
      </c>
      <c r="AK79" s="159">
        <f t="shared" si="101"/>
        <v>7.0000000000000001E-3</v>
      </c>
      <c r="AL79" s="159">
        <f t="shared" si="101"/>
        <v>7.0000000000000001E-3</v>
      </c>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A83" t="s">
        <v>95</v>
      </c>
      <c r="C83" s="13"/>
      <c r="AM83" t="s">
        <v>64</v>
      </c>
    </row>
    <row r="84" spans="1:39" x14ac:dyDescent="0.25">
      <c r="A84" t="s">
        <v>95</v>
      </c>
      <c r="C84" s="13"/>
      <c r="AM84" t="s">
        <v>64</v>
      </c>
    </row>
    <row r="85" spans="1:39" x14ac:dyDescent="0.25">
      <c r="C85" s="8"/>
      <c r="AJ85" t="s">
        <v>64</v>
      </c>
    </row>
    <row r="86" spans="1:39" x14ac:dyDescent="0.25">
      <c r="A86" s="181" t="s">
        <v>98</v>
      </c>
      <c r="B86" s="181"/>
      <c r="C86" s="181"/>
      <c r="D86" s="181"/>
      <c r="E86" s="181"/>
      <c r="F86" s="181"/>
      <c r="G86" s="181"/>
      <c r="H86" s="181"/>
      <c r="I86" s="181"/>
      <c r="J86" s="181"/>
      <c r="K86" s="181"/>
      <c r="L86" s="181"/>
      <c r="M86" s="181"/>
      <c r="AJ86" t="s">
        <v>64</v>
      </c>
    </row>
    <row r="87" spans="1:39" x14ac:dyDescent="0.25">
      <c r="A87" s="1" t="s">
        <v>99</v>
      </c>
      <c r="F87" s="3" t="str">
        <f>IF(F93&gt;0,"Tier 5",IF(F92&gt;0,"Tier 4"," "))</f>
        <v xml:space="preserve"> </v>
      </c>
      <c r="G87" s="3" t="str">
        <f t="shared" ref="G87:Q87" si="102">IF(G93&gt;0,"Tier 5",IF(G92&gt;0,"Tier 4"," "))</f>
        <v xml:space="preserve"> </v>
      </c>
      <c r="H87" s="3" t="str">
        <f t="shared" si="102"/>
        <v xml:space="preserve"> </v>
      </c>
      <c r="I87" s="3" t="str">
        <f t="shared" si="102"/>
        <v xml:space="preserve"> </v>
      </c>
      <c r="J87" s="3" t="str">
        <f t="shared" si="102"/>
        <v>Tier 4</v>
      </c>
      <c r="K87" s="3" t="str">
        <f t="shared" si="102"/>
        <v>Tier 4</v>
      </c>
      <c r="L87" s="3" t="str">
        <f t="shared" si="102"/>
        <v>Tier 4</v>
      </c>
      <c r="M87" s="3" t="str">
        <f t="shared" si="102"/>
        <v>Tier 4</v>
      </c>
      <c r="N87" s="3" t="str">
        <f t="shared" si="102"/>
        <v>Tier 4</v>
      </c>
      <c r="O87" s="3" t="str">
        <f t="shared" si="102"/>
        <v>Tier 4</v>
      </c>
      <c r="P87" s="3" t="str">
        <f t="shared" si="102"/>
        <v>Tier 4</v>
      </c>
      <c r="Q87" s="3" t="str">
        <f t="shared" si="102"/>
        <v>Tier 4</v>
      </c>
      <c r="AJ87" t="s">
        <v>64</v>
      </c>
    </row>
    <row r="88" spans="1:39" x14ac:dyDescent="0.25">
      <c r="A88" s="16" t="s">
        <v>214</v>
      </c>
      <c r="B88" s="16" t="s">
        <v>29</v>
      </c>
      <c r="C88" t="s">
        <v>100</v>
      </c>
      <c r="F88" s="3" t="str">
        <f>CONCATENATE("January"," ",$B$9)</f>
        <v>January 2024</v>
      </c>
      <c r="G88" s="3" t="str">
        <f>CONCATENATE("February"," ",$B$9)</f>
        <v>February 2024</v>
      </c>
      <c r="H88" s="3" t="str">
        <f>CONCATENATE("March"," ",$B$9)</f>
        <v>March 2024</v>
      </c>
      <c r="I88" s="3" t="str">
        <f>CONCATENATE("April"," ",$B$9)</f>
        <v>April 2024</v>
      </c>
      <c r="J88" s="3" t="str">
        <f>CONCATENATE("May"," ",$B$9)</f>
        <v>May 2024</v>
      </c>
      <c r="K88" s="3" t="str">
        <f>CONCATENATE("June"," ",$B$9)</f>
        <v>June 2024</v>
      </c>
      <c r="L88" s="3" t="str">
        <f>CONCATENATE("July"," ",$B$9)</f>
        <v>July 2024</v>
      </c>
      <c r="M88" s="3" t="str">
        <f>CONCATENATE("August"," ",$B$9)</f>
        <v>August 2024</v>
      </c>
      <c r="N88" s="3" t="str">
        <f>CONCATENATE("September"," ",$B$9)</f>
        <v>September 2024</v>
      </c>
      <c r="O88" s="3" t="str">
        <f>CONCATENATE("October"," ",$B$9)</f>
        <v>October 2024</v>
      </c>
      <c r="P88" s="3" t="str">
        <f>CONCATENATE("November"," ",$B$9)</f>
        <v>November 2024</v>
      </c>
      <c r="Q88" s="3" t="str">
        <f>CONCATENATE("December"," ",$B$9)</f>
        <v>December 2024</v>
      </c>
      <c r="AJ88" t="s">
        <v>64</v>
      </c>
    </row>
    <row r="89" spans="1:39" x14ac:dyDescent="0.25">
      <c r="A89" s="16"/>
      <c r="B89" s="16"/>
      <c r="C89" t="s">
        <v>101</v>
      </c>
      <c r="E89" t="str">
        <f>A14</f>
        <v>Tier 1</v>
      </c>
      <c r="F89" s="3">
        <f t="shared" ref="F89:Q93" si="103">INDEX($C$14:$AL$18,MATCH($E89,$A$14:$A$18,0),MATCH(F$88,$C$13:$AL$13,0))</f>
        <v>7</v>
      </c>
      <c r="G89" s="3">
        <f t="shared" si="103"/>
        <v>7</v>
      </c>
      <c r="H89" s="3">
        <f t="shared" si="103"/>
        <v>7</v>
      </c>
      <c r="I89" s="3">
        <f t="shared" si="103"/>
        <v>7</v>
      </c>
      <c r="J89" s="3">
        <f t="shared" si="103"/>
        <v>6</v>
      </c>
      <c r="K89" s="3">
        <f t="shared" si="103"/>
        <v>6</v>
      </c>
      <c r="L89" s="3">
        <f t="shared" si="103"/>
        <v>6</v>
      </c>
      <c r="M89" s="3">
        <f t="shared" si="103"/>
        <v>6</v>
      </c>
      <c r="N89" s="3">
        <f t="shared" si="103"/>
        <v>6</v>
      </c>
      <c r="O89" s="3">
        <f t="shared" si="103"/>
        <v>6</v>
      </c>
      <c r="P89" s="3">
        <f t="shared" si="103"/>
        <v>6</v>
      </c>
      <c r="Q89" s="3">
        <f t="shared" si="103"/>
        <v>6</v>
      </c>
      <c r="R89" t="s">
        <v>102</v>
      </c>
      <c r="AJ89" t="s">
        <v>64</v>
      </c>
    </row>
    <row r="90" spans="1:39" x14ac:dyDescent="0.25">
      <c r="A90" s="16"/>
      <c r="B90" s="16"/>
      <c r="E90" t="str">
        <f>A15</f>
        <v>Tier 2</v>
      </c>
      <c r="F90" s="3">
        <f t="shared" si="103"/>
        <v>7</v>
      </c>
      <c r="G90" s="3">
        <f t="shared" si="103"/>
        <v>7</v>
      </c>
      <c r="H90" s="3">
        <f t="shared" si="103"/>
        <v>7</v>
      </c>
      <c r="I90" s="3">
        <f t="shared" si="103"/>
        <v>7</v>
      </c>
      <c r="J90" s="3">
        <f t="shared" si="103"/>
        <v>12</v>
      </c>
      <c r="K90" s="3">
        <f t="shared" si="103"/>
        <v>12</v>
      </c>
      <c r="L90" s="3">
        <f t="shared" si="103"/>
        <v>12</v>
      </c>
      <c r="M90" s="3">
        <f t="shared" si="103"/>
        <v>12</v>
      </c>
      <c r="N90" s="3">
        <f t="shared" si="103"/>
        <v>12</v>
      </c>
      <c r="O90" s="3">
        <f t="shared" si="103"/>
        <v>12</v>
      </c>
      <c r="P90" s="3">
        <f t="shared" si="103"/>
        <v>12</v>
      </c>
      <c r="Q90" s="3">
        <f t="shared" si="103"/>
        <v>12</v>
      </c>
      <c r="R90" t="s">
        <v>103</v>
      </c>
      <c r="AJ90" t="s">
        <v>64</v>
      </c>
    </row>
    <row r="91" spans="1:39" x14ac:dyDescent="0.25">
      <c r="A91" s="16"/>
      <c r="B91" s="16"/>
      <c r="E91" t="str">
        <f>A16</f>
        <v>Tier 3</v>
      </c>
      <c r="F91" s="3">
        <f t="shared" si="103"/>
        <v>14</v>
      </c>
      <c r="G91" s="3">
        <f t="shared" si="103"/>
        <v>14</v>
      </c>
      <c r="H91" s="3">
        <f t="shared" si="103"/>
        <v>14</v>
      </c>
      <c r="I91" s="3">
        <f t="shared" si="103"/>
        <v>14</v>
      </c>
      <c r="J91" s="3">
        <f t="shared" si="103"/>
        <v>11</v>
      </c>
      <c r="K91" s="3">
        <f t="shared" si="103"/>
        <v>11</v>
      </c>
      <c r="L91" s="3">
        <f t="shared" si="103"/>
        <v>11</v>
      </c>
      <c r="M91" s="3">
        <f t="shared" si="103"/>
        <v>11</v>
      </c>
      <c r="N91" s="3">
        <f t="shared" si="103"/>
        <v>11</v>
      </c>
      <c r="O91" s="3">
        <f t="shared" si="103"/>
        <v>11</v>
      </c>
      <c r="P91" s="3">
        <f t="shared" si="103"/>
        <v>11</v>
      </c>
      <c r="Q91" s="3">
        <f t="shared" si="103"/>
        <v>11</v>
      </c>
      <c r="R91" t="s">
        <v>104</v>
      </c>
      <c r="AJ91" t="s">
        <v>64</v>
      </c>
    </row>
    <row r="92" spans="1:39" x14ac:dyDescent="0.25">
      <c r="A92" s="16"/>
      <c r="B92" s="16"/>
      <c r="C92" t="s">
        <v>105</v>
      </c>
      <c r="E92" t="str">
        <f>A17</f>
        <v>Tier 4</v>
      </c>
      <c r="F92" s="3">
        <f t="shared" si="103"/>
        <v>0</v>
      </c>
      <c r="G92" s="3">
        <f t="shared" si="103"/>
        <v>0</v>
      </c>
      <c r="H92" s="3">
        <f t="shared" si="103"/>
        <v>0</v>
      </c>
      <c r="I92" s="3">
        <f t="shared" si="103"/>
        <v>0</v>
      </c>
      <c r="J92" s="3">
        <f t="shared" si="103"/>
        <v>29</v>
      </c>
      <c r="K92" s="3">
        <f t="shared" si="103"/>
        <v>29</v>
      </c>
      <c r="L92" s="3">
        <f t="shared" si="103"/>
        <v>29</v>
      </c>
      <c r="M92" s="3">
        <f t="shared" si="103"/>
        <v>29</v>
      </c>
      <c r="N92" s="3">
        <f t="shared" si="103"/>
        <v>29</v>
      </c>
      <c r="O92" s="3">
        <f t="shared" si="103"/>
        <v>29</v>
      </c>
      <c r="P92" s="3">
        <f t="shared" si="103"/>
        <v>29</v>
      </c>
      <c r="Q92" s="3">
        <f t="shared" si="103"/>
        <v>29</v>
      </c>
      <c r="R92" t="s">
        <v>106</v>
      </c>
      <c r="AJ92" t="s">
        <v>64</v>
      </c>
    </row>
    <row r="93" spans="1:39" x14ac:dyDescent="0.25">
      <c r="A93" s="16"/>
      <c r="B93" s="16"/>
      <c r="C93" t="s">
        <v>107</v>
      </c>
      <c r="E93" t="str">
        <f>A18</f>
        <v>Tier 5</v>
      </c>
      <c r="F93" s="3">
        <f t="shared" si="103"/>
        <v>0</v>
      </c>
      <c r="G93" s="3">
        <f t="shared" si="103"/>
        <v>0</v>
      </c>
      <c r="H93" s="3">
        <f t="shared" si="103"/>
        <v>0</v>
      </c>
      <c r="I93" s="3">
        <f t="shared" si="103"/>
        <v>0</v>
      </c>
      <c r="J93" s="3">
        <f t="shared" si="103"/>
        <v>0</v>
      </c>
      <c r="K93" s="3">
        <f t="shared" si="103"/>
        <v>0</v>
      </c>
      <c r="L93" s="3">
        <f t="shared" si="103"/>
        <v>0</v>
      </c>
      <c r="M93" s="3">
        <f t="shared" si="103"/>
        <v>0</v>
      </c>
      <c r="N93" s="3">
        <f t="shared" si="103"/>
        <v>0</v>
      </c>
      <c r="O93" s="3">
        <f t="shared" si="103"/>
        <v>0</v>
      </c>
      <c r="P93" s="3">
        <f t="shared" si="103"/>
        <v>0</v>
      </c>
      <c r="Q93" s="3">
        <f t="shared" si="103"/>
        <v>0</v>
      </c>
      <c r="R93" t="s">
        <v>108</v>
      </c>
    </row>
    <row r="94" spans="1:39" x14ac:dyDescent="0.25">
      <c r="A94" s="16"/>
      <c r="B94" s="16"/>
      <c r="F94" s="3" t="str">
        <f>IF(F100&gt;0,"Tier 5",IF(F99&gt;0,"Tier 4"," "))</f>
        <v>Tier 4</v>
      </c>
      <c r="G94" s="3" t="str">
        <f t="shared" ref="G94:Q94" si="104">IF(G100&gt;0,"Tier 5",IF(G99&gt;0,"Tier 4"," "))</f>
        <v>Tier 4</v>
      </c>
      <c r="H94" s="3" t="str">
        <f t="shared" si="104"/>
        <v>Tier 4</v>
      </c>
      <c r="I94" s="3" t="str">
        <f t="shared" si="104"/>
        <v>Tier 4</v>
      </c>
      <c r="J94" s="3" t="str">
        <f t="shared" si="104"/>
        <v>Tier 4</v>
      </c>
      <c r="K94" s="3" t="str">
        <f t="shared" si="104"/>
        <v>Tier 4</v>
      </c>
      <c r="L94" s="3" t="str">
        <f t="shared" si="104"/>
        <v>Tier 4</v>
      </c>
      <c r="M94" s="3" t="str">
        <f t="shared" si="104"/>
        <v>Tier 4</v>
      </c>
      <c r="N94" s="3" t="str">
        <f t="shared" si="104"/>
        <v>Tier 4</v>
      </c>
      <c r="O94" s="3" t="str">
        <f t="shared" si="104"/>
        <v>Tier 4</v>
      </c>
      <c r="P94" s="3" t="str">
        <f t="shared" si="104"/>
        <v>Tier 4</v>
      </c>
      <c r="Q94" s="3" t="str">
        <f t="shared" si="104"/>
        <v>Tier 4</v>
      </c>
      <c r="R94" t="s">
        <v>109</v>
      </c>
      <c r="S94" t="s">
        <v>110</v>
      </c>
    </row>
    <row r="95" spans="1:39" x14ac:dyDescent="0.25">
      <c r="A95" s="16"/>
      <c r="B95" s="16"/>
      <c r="C95" t="s">
        <v>92</v>
      </c>
      <c r="F95" s="3" t="str">
        <f>CONCATENATE("January"," ",$B$10)</f>
        <v>January 2025</v>
      </c>
      <c r="G95" s="3" t="str">
        <f>CONCATENATE("February"," ",$B$10)</f>
        <v>February 2025</v>
      </c>
      <c r="H95" s="3" t="str">
        <f>CONCATENATE("March"," ",$B$10)</f>
        <v>March 2025</v>
      </c>
      <c r="I95" s="3" t="str">
        <f>CONCATENATE("April"," ",$B$10)</f>
        <v>April 2025</v>
      </c>
      <c r="J95" s="3" t="str">
        <f>CONCATENATE("May"," ",$B$10)</f>
        <v>May 2025</v>
      </c>
      <c r="K95" s="3" t="str">
        <f>CONCATENATE("June"," ",$B$10)</f>
        <v>June 2025</v>
      </c>
      <c r="L95" s="3" t="str">
        <f>CONCATENATE("July"," ",$B$10)</f>
        <v>July 2025</v>
      </c>
      <c r="M95" s="3" t="str">
        <f>CONCATENATE("August"," ",$B$10)</f>
        <v>August 2025</v>
      </c>
      <c r="N95" s="3" t="str">
        <f>CONCATENATE("September"," ",$B$10)</f>
        <v>September 2025</v>
      </c>
      <c r="O95" s="3" t="str">
        <f>CONCATENATE("October"," ",$B$10)</f>
        <v>October 2025</v>
      </c>
      <c r="P95" s="3" t="str">
        <f>CONCATENATE("November"," ",$B$10)</f>
        <v>November 2025</v>
      </c>
      <c r="Q95" s="3" t="str">
        <f>CONCATENATE("December"," ",$B$10)</f>
        <v>December 2025</v>
      </c>
    </row>
    <row r="96" spans="1:39" x14ac:dyDescent="0.25">
      <c r="A96" s="16"/>
      <c r="B96" s="16"/>
      <c r="C96" t="s">
        <v>94</v>
      </c>
      <c r="E96" t="str">
        <f>E89</f>
        <v>Tier 1</v>
      </c>
      <c r="F96" s="3">
        <f t="shared" ref="F96:Q100" si="105">INDEX($C$14:$AL$18,MATCH($E96,$A$14:$A$18,0),MATCH(F$95,$C$13:$AL$13,0))</f>
        <v>6</v>
      </c>
      <c r="G96" s="3">
        <f t="shared" si="105"/>
        <v>6</v>
      </c>
      <c r="H96" s="3">
        <f t="shared" si="105"/>
        <v>6</v>
      </c>
      <c r="I96" s="3">
        <f t="shared" si="105"/>
        <v>6</v>
      </c>
      <c r="J96" s="3">
        <f t="shared" si="105"/>
        <v>6</v>
      </c>
      <c r="K96" s="3">
        <f t="shared" si="105"/>
        <v>6</v>
      </c>
      <c r="L96" s="3">
        <f t="shared" si="105"/>
        <v>6</v>
      </c>
      <c r="M96" s="3">
        <f t="shared" si="105"/>
        <v>6</v>
      </c>
      <c r="N96" s="3">
        <f t="shared" si="105"/>
        <v>6</v>
      </c>
      <c r="O96" s="3">
        <f t="shared" si="105"/>
        <v>6</v>
      </c>
      <c r="P96" s="3">
        <f t="shared" si="105"/>
        <v>6</v>
      </c>
      <c r="Q96" s="3">
        <f t="shared" si="105"/>
        <v>6</v>
      </c>
      <c r="R96" t="s">
        <v>111</v>
      </c>
      <c r="S96" t="s">
        <v>102</v>
      </c>
    </row>
    <row r="97" spans="1:19" x14ac:dyDescent="0.25">
      <c r="A97" s="16"/>
      <c r="B97" s="16"/>
      <c r="C97" t="s">
        <v>90</v>
      </c>
      <c r="E97" t="str">
        <f t="shared" ref="E97:E100" si="106">E90</f>
        <v>Tier 2</v>
      </c>
      <c r="F97" s="3">
        <f t="shared" si="105"/>
        <v>12</v>
      </c>
      <c r="G97" s="3">
        <f t="shared" si="105"/>
        <v>12</v>
      </c>
      <c r="H97" s="3">
        <f t="shared" si="105"/>
        <v>12</v>
      </c>
      <c r="I97" s="3">
        <f t="shared" si="105"/>
        <v>12</v>
      </c>
      <c r="J97" s="3">
        <f t="shared" si="105"/>
        <v>12</v>
      </c>
      <c r="K97" s="3">
        <f t="shared" si="105"/>
        <v>12</v>
      </c>
      <c r="L97" s="3">
        <f t="shared" si="105"/>
        <v>12</v>
      </c>
      <c r="M97" s="3">
        <f t="shared" si="105"/>
        <v>12</v>
      </c>
      <c r="N97" s="3">
        <f t="shared" si="105"/>
        <v>12</v>
      </c>
      <c r="O97" s="3">
        <f t="shared" si="105"/>
        <v>12</v>
      </c>
      <c r="P97" s="3">
        <f t="shared" si="105"/>
        <v>12</v>
      </c>
      <c r="Q97" s="3">
        <f t="shared" si="105"/>
        <v>12</v>
      </c>
      <c r="R97" t="s">
        <v>112</v>
      </c>
      <c r="S97" t="s">
        <v>103</v>
      </c>
    </row>
    <row r="98" spans="1:19" x14ac:dyDescent="0.25">
      <c r="A98" s="16"/>
      <c r="B98" s="16"/>
      <c r="E98" t="str">
        <f t="shared" si="106"/>
        <v>Tier 3</v>
      </c>
      <c r="F98" s="3">
        <f t="shared" si="105"/>
        <v>11</v>
      </c>
      <c r="G98" s="3">
        <f t="shared" si="105"/>
        <v>11</v>
      </c>
      <c r="H98" s="3">
        <f t="shared" si="105"/>
        <v>11</v>
      </c>
      <c r="I98" s="3">
        <f t="shared" si="105"/>
        <v>11</v>
      </c>
      <c r="J98" s="3">
        <f t="shared" si="105"/>
        <v>11</v>
      </c>
      <c r="K98" s="3">
        <f t="shared" si="105"/>
        <v>11</v>
      </c>
      <c r="L98" s="3">
        <f t="shared" si="105"/>
        <v>11</v>
      </c>
      <c r="M98" s="3">
        <f t="shared" si="105"/>
        <v>11</v>
      </c>
      <c r="N98" s="3">
        <f t="shared" si="105"/>
        <v>11</v>
      </c>
      <c r="O98" s="3">
        <f t="shared" si="105"/>
        <v>11</v>
      </c>
      <c r="P98" s="3">
        <f t="shared" si="105"/>
        <v>11</v>
      </c>
      <c r="Q98" s="3">
        <f t="shared" si="105"/>
        <v>11</v>
      </c>
      <c r="R98" t="s">
        <v>113</v>
      </c>
      <c r="S98" t="s">
        <v>104</v>
      </c>
    </row>
    <row r="99" spans="1:19" x14ac:dyDescent="0.25">
      <c r="A99" s="16"/>
      <c r="B99" s="16"/>
      <c r="C99" t="s">
        <v>153</v>
      </c>
      <c r="E99" t="str">
        <f t="shared" si="106"/>
        <v>Tier 4</v>
      </c>
      <c r="F99" s="3">
        <f t="shared" si="105"/>
        <v>29</v>
      </c>
      <c r="G99" s="3">
        <f t="shared" si="105"/>
        <v>29</v>
      </c>
      <c r="H99" s="3">
        <f t="shared" si="105"/>
        <v>29</v>
      </c>
      <c r="I99" s="3">
        <f t="shared" si="105"/>
        <v>29</v>
      </c>
      <c r="J99" s="3">
        <f t="shared" si="105"/>
        <v>29</v>
      </c>
      <c r="K99" s="3">
        <f t="shared" si="105"/>
        <v>29</v>
      </c>
      <c r="L99" s="3">
        <f t="shared" si="105"/>
        <v>29</v>
      </c>
      <c r="M99" s="3">
        <f t="shared" si="105"/>
        <v>29</v>
      </c>
      <c r="N99" s="3">
        <f t="shared" si="105"/>
        <v>29</v>
      </c>
      <c r="O99" s="3">
        <f t="shared" si="105"/>
        <v>29</v>
      </c>
      <c r="P99" s="3">
        <f t="shared" si="105"/>
        <v>29</v>
      </c>
      <c r="Q99" s="3">
        <f t="shared" si="105"/>
        <v>29</v>
      </c>
      <c r="R99" t="s">
        <v>114</v>
      </c>
      <c r="S99" t="s">
        <v>106</v>
      </c>
    </row>
    <row r="100" spans="1:19" x14ac:dyDescent="0.25">
      <c r="C100" t="s">
        <v>154</v>
      </c>
      <c r="E100" t="str">
        <f t="shared" si="106"/>
        <v>Tier 5</v>
      </c>
      <c r="F100" s="3">
        <f t="shared" si="105"/>
        <v>0</v>
      </c>
      <c r="G100" s="3">
        <f t="shared" si="105"/>
        <v>0</v>
      </c>
      <c r="H100" s="3">
        <f t="shared" si="105"/>
        <v>0</v>
      </c>
      <c r="I100" s="3">
        <f t="shared" si="105"/>
        <v>0</v>
      </c>
      <c r="J100" s="3">
        <f t="shared" si="105"/>
        <v>0</v>
      </c>
      <c r="K100" s="3">
        <f t="shared" si="105"/>
        <v>0</v>
      </c>
      <c r="L100" s="3">
        <f t="shared" si="105"/>
        <v>0</v>
      </c>
      <c r="M100" s="3">
        <f t="shared" si="105"/>
        <v>0</v>
      </c>
      <c r="N100" s="3">
        <f t="shared" si="105"/>
        <v>0</v>
      </c>
      <c r="O100" s="3">
        <f t="shared" si="105"/>
        <v>0</v>
      </c>
      <c r="P100" s="3">
        <f t="shared" si="105"/>
        <v>0</v>
      </c>
      <c r="Q100" s="3">
        <f t="shared" si="105"/>
        <v>0</v>
      </c>
      <c r="R100" t="s">
        <v>115</v>
      </c>
      <c r="S100" t="s">
        <v>108</v>
      </c>
    </row>
    <row r="101" spans="1:19" x14ac:dyDescent="0.25">
      <c r="C101" t="s">
        <v>155</v>
      </c>
      <c r="F101" s="3" t="str">
        <f>IF(F107&gt;0,"Tier 5",IF(F106&gt;0,"Tier 4"," "))</f>
        <v>Tier 4</v>
      </c>
      <c r="G101" s="3" t="str">
        <f t="shared" ref="G101:Q101" si="107">IF(G107&gt;0,"Tier 5",IF(G106&gt;0,"Tier 4"," "))</f>
        <v>Tier 4</v>
      </c>
      <c r="H101" s="3" t="str">
        <f t="shared" si="107"/>
        <v>Tier 4</v>
      </c>
      <c r="I101" s="3" t="str">
        <f t="shared" si="107"/>
        <v>Tier 4</v>
      </c>
      <c r="J101" s="3" t="str">
        <f t="shared" si="107"/>
        <v>Tier 4</v>
      </c>
      <c r="K101" s="3" t="str">
        <f t="shared" si="107"/>
        <v>Tier 4</v>
      </c>
      <c r="L101" s="3" t="str">
        <f t="shared" si="107"/>
        <v>Tier 4</v>
      </c>
      <c r="M101" s="3" t="str">
        <f t="shared" si="107"/>
        <v>Tier 4</v>
      </c>
      <c r="N101" s="3" t="str">
        <f t="shared" si="107"/>
        <v>Tier 4</v>
      </c>
      <c r="O101" s="3" t="str">
        <f t="shared" si="107"/>
        <v>Tier 4</v>
      </c>
      <c r="P101" s="3" t="str">
        <f t="shared" si="107"/>
        <v>Tier 4</v>
      </c>
      <c r="Q101" s="3" t="str">
        <f t="shared" si="107"/>
        <v>Tier 4</v>
      </c>
      <c r="R101" t="s">
        <v>116</v>
      </c>
      <c r="S101" t="s">
        <v>110</v>
      </c>
    </row>
    <row r="102" spans="1:19" x14ac:dyDescent="0.25">
      <c r="C102" t="s">
        <v>48</v>
      </c>
      <c r="F102" s="3" t="str">
        <f>CONCATENATE("January"," ",$B$11)</f>
        <v>January 2026</v>
      </c>
      <c r="G102" s="3" t="str">
        <f>CONCATENATE("February"," ",$B$11)</f>
        <v>February 2026</v>
      </c>
      <c r="H102" s="3" t="str">
        <f>CONCATENATE("March"," ",$B$11)</f>
        <v>March 2026</v>
      </c>
      <c r="I102" s="3" t="str">
        <f>CONCATENATE("April"," ",$B$11)</f>
        <v>April 2026</v>
      </c>
      <c r="J102" s="3" t="str">
        <f>CONCATENATE("May"," ",$B$11)</f>
        <v>May 2026</v>
      </c>
      <c r="K102" s="3" t="str">
        <f>CONCATENATE("June"," ",$B$11)</f>
        <v>June 2026</v>
      </c>
      <c r="L102" s="3" t="str">
        <f>CONCATENATE("July"," ",$B$11)</f>
        <v>July 2026</v>
      </c>
      <c r="M102" s="3" t="str">
        <f>CONCATENATE("August"," ",$B$11)</f>
        <v>August 2026</v>
      </c>
      <c r="N102" s="3" t="str">
        <f>CONCATENATE("September"," ",$B$11)</f>
        <v>September 2026</v>
      </c>
      <c r="O102" s="3" t="str">
        <f>CONCATENATE("October"," ",$B$11)</f>
        <v>October 2026</v>
      </c>
      <c r="P102" s="3" t="str">
        <f>CONCATENATE("November"," ",$B$11)</f>
        <v>November 2026</v>
      </c>
      <c r="Q102" s="3" t="str">
        <f>CONCATENATE("December"," ",$B$11)</f>
        <v>December 2026</v>
      </c>
    </row>
    <row r="103" spans="1:19" x14ac:dyDescent="0.25">
      <c r="C103" t="s">
        <v>156</v>
      </c>
      <c r="E103" t="str">
        <f>E96</f>
        <v>Tier 1</v>
      </c>
      <c r="F103" s="3">
        <f t="shared" ref="F103:Q107" si="108">INDEX($C$14:$AL$18,MATCH($E103,$A$14:$A$18,0),MATCH(F$102,$C$13:$AL$13,0))</f>
        <v>6</v>
      </c>
      <c r="G103" s="3">
        <f t="shared" si="108"/>
        <v>6</v>
      </c>
      <c r="H103" s="3">
        <f t="shared" si="108"/>
        <v>6</v>
      </c>
      <c r="I103" s="3">
        <f t="shared" si="108"/>
        <v>6</v>
      </c>
      <c r="J103" s="3">
        <f t="shared" si="108"/>
        <v>6</v>
      </c>
      <c r="K103" s="3">
        <f t="shared" si="108"/>
        <v>6</v>
      </c>
      <c r="L103" s="3">
        <f t="shared" si="108"/>
        <v>6</v>
      </c>
      <c r="M103" s="3">
        <f t="shared" si="108"/>
        <v>6</v>
      </c>
      <c r="N103" s="3">
        <f t="shared" si="108"/>
        <v>6</v>
      </c>
      <c r="O103" s="3">
        <f t="shared" si="108"/>
        <v>6</v>
      </c>
      <c r="P103" s="3">
        <f t="shared" si="108"/>
        <v>6</v>
      </c>
      <c r="Q103" s="3">
        <f t="shared" si="108"/>
        <v>6</v>
      </c>
      <c r="R103" t="s">
        <v>117</v>
      </c>
      <c r="S103" t="s">
        <v>102</v>
      </c>
    </row>
    <row r="104" spans="1:19" x14ac:dyDescent="0.25">
      <c r="C104" t="s">
        <v>157</v>
      </c>
      <c r="E104" t="str">
        <f t="shared" ref="E104:E107" si="109">E97</f>
        <v>Tier 2</v>
      </c>
      <c r="F104" s="3">
        <f t="shared" si="108"/>
        <v>13</v>
      </c>
      <c r="G104" s="3">
        <f t="shared" si="108"/>
        <v>13</v>
      </c>
      <c r="H104" s="3">
        <f t="shared" si="108"/>
        <v>13</v>
      </c>
      <c r="I104" s="3">
        <f t="shared" si="108"/>
        <v>13</v>
      </c>
      <c r="J104" s="3">
        <f t="shared" si="108"/>
        <v>13</v>
      </c>
      <c r="K104" s="3">
        <f t="shared" si="108"/>
        <v>13</v>
      </c>
      <c r="L104" s="3">
        <f t="shared" si="108"/>
        <v>13</v>
      </c>
      <c r="M104" s="3">
        <f t="shared" si="108"/>
        <v>13</v>
      </c>
      <c r="N104" s="3">
        <f t="shared" si="108"/>
        <v>13</v>
      </c>
      <c r="O104" s="3">
        <f t="shared" si="108"/>
        <v>13</v>
      </c>
      <c r="P104" s="3">
        <f t="shared" si="108"/>
        <v>13</v>
      </c>
      <c r="Q104" s="3">
        <f t="shared" si="108"/>
        <v>13</v>
      </c>
      <c r="R104" t="s">
        <v>118</v>
      </c>
      <c r="S104" t="s">
        <v>103</v>
      </c>
    </row>
    <row r="105" spans="1:19" x14ac:dyDescent="0.25">
      <c r="E105" t="str">
        <f t="shared" si="109"/>
        <v>Tier 3</v>
      </c>
      <c r="F105" s="3">
        <f t="shared" si="108"/>
        <v>24</v>
      </c>
      <c r="G105" s="3">
        <f t="shared" si="108"/>
        <v>24</v>
      </c>
      <c r="H105" s="3">
        <f t="shared" si="108"/>
        <v>24</v>
      </c>
      <c r="I105" s="3">
        <f t="shared" si="108"/>
        <v>24</v>
      </c>
      <c r="J105" s="3">
        <f t="shared" si="108"/>
        <v>24</v>
      </c>
      <c r="K105" s="3">
        <f t="shared" si="108"/>
        <v>24</v>
      </c>
      <c r="L105" s="3">
        <f t="shared" si="108"/>
        <v>24</v>
      </c>
      <c r="M105" s="3">
        <f t="shared" si="108"/>
        <v>24</v>
      </c>
      <c r="N105" s="3">
        <f t="shared" si="108"/>
        <v>24</v>
      </c>
      <c r="O105" s="3">
        <f t="shared" si="108"/>
        <v>24</v>
      </c>
      <c r="P105" s="3">
        <f t="shared" si="108"/>
        <v>24</v>
      </c>
      <c r="Q105" s="3">
        <f t="shared" si="108"/>
        <v>24</v>
      </c>
      <c r="R105" t="s">
        <v>119</v>
      </c>
      <c r="S105" t="s">
        <v>104</v>
      </c>
    </row>
    <row r="106" spans="1:19" x14ac:dyDescent="0.25">
      <c r="C106" t="s">
        <v>120</v>
      </c>
      <c r="E106" t="str">
        <f t="shared" si="109"/>
        <v>Tier 4</v>
      </c>
      <c r="F106" s="3">
        <f t="shared" si="108"/>
        <v>43</v>
      </c>
      <c r="G106" s="3">
        <f t="shared" si="108"/>
        <v>43</v>
      </c>
      <c r="H106" s="3">
        <f t="shared" si="108"/>
        <v>43</v>
      </c>
      <c r="I106" s="3">
        <f t="shared" si="108"/>
        <v>43</v>
      </c>
      <c r="J106" s="3">
        <f t="shared" si="108"/>
        <v>43</v>
      </c>
      <c r="K106" s="3">
        <f t="shared" si="108"/>
        <v>43</v>
      </c>
      <c r="L106" s="3">
        <f t="shared" si="108"/>
        <v>43</v>
      </c>
      <c r="M106" s="3">
        <f t="shared" si="108"/>
        <v>43</v>
      </c>
      <c r="N106" s="3">
        <f t="shared" si="108"/>
        <v>43</v>
      </c>
      <c r="O106" s="3">
        <f t="shared" si="108"/>
        <v>43</v>
      </c>
      <c r="P106" s="3">
        <f t="shared" si="108"/>
        <v>43</v>
      </c>
      <c r="Q106" s="3">
        <f t="shared" si="108"/>
        <v>43</v>
      </c>
      <c r="R106" t="s">
        <v>121</v>
      </c>
      <c r="S106" t="s">
        <v>106</v>
      </c>
    </row>
    <row r="107" spans="1:19" x14ac:dyDescent="0.25">
      <c r="C107" t="s">
        <v>27</v>
      </c>
      <c r="E107" t="str">
        <f t="shared" si="109"/>
        <v>Tier 5</v>
      </c>
      <c r="F107" s="3">
        <f t="shared" si="108"/>
        <v>0</v>
      </c>
      <c r="G107" s="3">
        <f t="shared" si="108"/>
        <v>0</v>
      </c>
      <c r="H107" s="3">
        <f t="shared" si="108"/>
        <v>0</v>
      </c>
      <c r="I107" s="3">
        <f t="shared" si="108"/>
        <v>0</v>
      </c>
      <c r="J107" s="3">
        <f t="shared" si="108"/>
        <v>0</v>
      </c>
      <c r="K107" s="3">
        <f t="shared" si="108"/>
        <v>0</v>
      </c>
      <c r="L107" s="3">
        <f t="shared" si="108"/>
        <v>0</v>
      </c>
      <c r="M107" s="3">
        <f t="shared" si="108"/>
        <v>0</v>
      </c>
      <c r="N107" s="3">
        <f t="shared" si="108"/>
        <v>0</v>
      </c>
      <c r="O107" s="3">
        <f t="shared" si="108"/>
        <v>0</v>
      </c>
      <c r="P107" s="3">
        <f t="shared" si="108"/>
        <v>0</v>
      </c>
      <c r="Q107" s="3">
        <f t="shared" si="108"/>
        <v>0</v>
      </c>
      <c r="R107" t="s">
        <v>122</v>
      </c>
      <c r="S107" t="s">
        <v>108</v>
      </c>
    </row>
    <row r="108" spans="1:19" x14ac:dyDescent="0.25">
      <c r="F108" s="3" t="str">
        <f>IF(F114&gt;0,"Tier 5",IF(F113&gt;0,"Tier 4"," "))</f>
        <v xml:space="preserve"> </v>
      </c>
      <c r="R108" t="s">
        <v>123</v>
      </c>
      <c r="S108" t="s">
        <v>110</v>
      </c>
    </row>
    <row r="109" spans="1:19" x14ac:dyDescent="0.25">
      <c r="B109" t="s">
        <v>124</v>
      </c>
      <c r="C109" t="s">
        <v>28</v>
      </c>
      <c r="F109" s="3" t="str">
        <f>B13</f>
        <v>January 2024</v>
      </c>
    </row>
    <row r="110" spans="1:19" x14ac:dyDescent="0.25">
      <c r="B110" t="str">
        <f>CONCATENATE("Average"," ","(",C5," ","CCFS)")</f>
        <v>Average (6 CCFS)</v>
      </c>
      <c r="C110" t="str">
        <f>CONCATENATE("Average"," ","(",D9," ","CCFS)")</f>
        <v>Average (7 CCFS)</v>
      </c>
      <c r="E110" t="str">
        <f>E103</f>
        <v>Tier 1</v>
      </c>
      <c r="F110" s="3">
        <f>INDEX($B$14:$AL$18,MATCH($E110,$A$14:$A$18,0),MATCH(F$109,$B$13:$AL$13,0))</f>
        <v>7</v>
      </c>
      <c r="R110" t="s">
        <v>125</v>
      </c>
      <c r="S110" t="s">
        <v>102</v>
      </c>
    </row>
    <row r="111" spans="1:19" x14ac:dyDescent="0.25">
      <c r="B111" t="s">
        <v>158</v>
      </c>
      <c r="C111" t="s">
        <v>158</v>
      </c>
      <c r="E111" t="str">
        <f t="shared" ref="E111:E114" si="110">E104</f>
        <v>Tier 2</v>
      </c>
      <c r="F111" s="3">
        <f>INDEX($B$14:$AL$18,MATCH($E111,$A$14:$A$18,0),MATCH(F$109,$B$13:$AL$13,0))</f>
        <v>7</v>
      </c>
      <c r="R111" t="s">
        <v>126</v>
      </c>
      <c r="S111" t="s">
        <v>103</v>
      </c>
    </row>
    <row r="112" spans="1:19" x14ac:dyDescent="0.25">
      <c r="E112" t="str">
        <f t="shared" si="110"/>
        <v>Tier 3</v>
      </c>
      <c r="F112" s="3">
        <f>INDEX($B$14:$AL$18,MATCH($E112,$A$14:$A$18,0),MATCH(F$109,$B$13:$AL$13,0))</f>
        <v>14</v>
      </c>
      <c r="R112" t="s">
        <v>127</v>
      </c>
      <c r="S112" t="s">
        <v>104</v>
      </c>
    </row>
    <row r="113" spans="3:19" x14ac:dyDescent="0.25">
      <c r="E113" t="str">
        <f t="shared" si="110"/>
        <v>Tier 4</v>
      </c>
      <c r="F113" s="3">
        <f>INDEX($B$14:$AL$18,MATCH($E113,$A$14:$A$18,0),MATCH(F$109,$B$13:$AL$13,0))</f>
        <v>0</v>
      </c>
      <c r="R113" t="s">
        <v>128</v>
      </c>
      <c r="S113" t="s">
        <v>106</v>
      </c>
    </row>
    <row r="114" spans="3:19" x14ac:dyDescent="0.25">
      <c r="E114" t="str">
        <f t="shared" si="110"/>
        <v>Tier 5</v>
      </c>
      <c r="F114" s="3">
        <f>INDEX($B$14:$AL$18,MATCH($E114,$A$14:$A$18,0),MATCH(F$109,$B$13:$AL$13,0))</f>
        <v>0</v>
      </c>
      <c r="R114" t="s">
        <v>129</v>
      </c>
      <c r="S114" t="s">
        <v>108</v>
      </c>
    </row>
    <row r="118" spans="3:19" x14ac:dyDescent="0.25">
      <c r="C118" t="s">
        <v>49</v>
      </c>
    </row>
    <row r="119" spans="3:19" x14ac:dyDescent="0.25">
      <c r="C119" t="s">
        <v>130</v>
      </c>
    </row>
    <row r="120" spans="3:19" x14ac:dyDescent="0.25">
      <c r="C120" t="s">
        <v>47</v>
      </c>
    </row>
  </sheetData>
  <mergeCells count="1">
    <mergeCell ref="A86:M86"/>
  </mergeCells>
  <conditionalFormatting sqref="C46:D46">
    <cfRule type="expression" dxfId="118" priority="5">
      <formula>OR($B46="Volumetric",$B46="Fixed")</formula>
    </cfRule>
    <cfRule type="expression" dxfId="117" priority="6">
      <formula>$B46="Percentage"</formula>
    </cfRule>
  </conditionalFormatting>
  <conditionalFormatting sqref="D46:D47">
    <cfRule type="expression" dxfId="116" priority="3">
      <formula>OR($B46="Volumetric",$B46="Fixed")</formula>
    </cfRule>
    <cfRule type="expression" dxfId="115" priority="4">
      <formula>$B46="Percentage"</formula>
    </cfRule>
  </conditionalFormatting>
  <conditionalFormatting sqref="D47">
    <cfRule type="expression" dxfId="114" priority="1">
      <formula>OR($B47="Volumetric",$B47="Fixed")</formula>
    </cfRule>
    <cfRule type="expression" dxfId="113" priority="2">
      <formula>$B47="Percentage"</formula>
    </cfRule>
  </conditionalFormatting>
  <conditionalFormatting sqref="D51 D53:D59">
    <cfRule type="expression" dxfId="112" priority="22">
      <formula>OR($B51="Volumetric",$B51="Fixed")</formula>
    </cfRule>
    <cfRule type="expression" dxfId="111" priority="23">
      <formula>$B51="Percentage"</formula>
    </cfRule>
  </conditionalFormatting>
  <conditionalFormatting sqref="E65:F65 H65:AC65 E66:AC66 E67:H67 J67:AC67 E68:AC70 N71:X72 Z71:AC72 E71:L76 N73:AM73 N74:AC74 Z75:AC75 N75:X76 Z76:AM76">
    <cfRule type="expression" dxfId="110" priority="15">
      <formula>$B65="Percentage"</formula>
    </cfRule>
  </conditionalFormatting>
  <conditionalFormatting sqref="E49:J49">
    <cfRule type="expression" dxfId="109" priority="7">
      <formula>OR($B49="Volumetric",$B49="Fixed")</formula>
    </cfRule>
    <cfRule type="expression" dxfId="108" priority="8">
      <formula>$B49="Percentage"</formula>
    </cfRule>
  </conditionalFormatting>
  <conditionalFormatting sqref="E46:AC47 E48:G48 I48:AC48 L49:AC49 E50:G51">
    <cfRule type="expression" dxfId="107" priority="19">
      <formula>$B46="Percentage"</formula>
    </cfRule>
  </conditionalFormatting>
  <conditionalFormatting sqref="E46:AC47 I48:AC48 L49:AC49 E48:G48 E50:G51">
    <cfRule type="expression" dxfId="106" priority="18">
      <formula>OR($B46="Volumetric",$B46="Fixed")</formula>
    </cfRule>
  </conditionalFormatting>
  <conditionalFormatting sqref="E63:AM63 P65:AM70 Z71:AM72 P73:AM73 P74:AJ74 AL74:AM74 Z75:AM76 P71:X72 P75:X76">
    <cfRule type="expression" dxfId="105" priority="10">
      <formula>$B63="Percentage"</formula>
    </cfRule>
  </conditionalFormatting>
  <conditionalFormatting sqref="E63:AM63 AC65:AM73 AC74:AJ74 AL74:AM74 AC75:AM76">
    <cfRule type="expression" dxfId="104" priority="9">
      <formula>OR($B63="Volumetric",$B63="Fixed")</formula>
    </cfRule>
  </conditionalFormatting>
  <conditionalFormatting sqref="H65:AC65 E66:AC66 J67:AC67 E68:AC70 E65:F65 E67:H67">
    <cfRule type="expression" dxfId="103" priority="14">
      <formula>OR($B65="Volumetric",$B65="Fixed")</formula>
    </cfRule>
  </conditionalFormatting>
  <conditionalFormatting sqref="P46:P52 P54:P59">
    <cfRule type="expression" dxfId="102" priority="20">
      <formula>OR($B46="Volumetric",$B46="Fixed")</formula>
    </cfRule>
    <cfRule type="expression" dxfId="101" priority="21">
      <formula>$B46="Percentage"</formula>
    </cfRule>
  </conditionalFormatting>
  <conditionalFormatting sqref="P65:AA70 N71:X72 Z71:AC72 N73:AM73 N74:AC74 Z75:AC75 N75:X76 Z76:AM76 E71:L76">
    <cfRule type="expression" dxfId="100" priority="13">
      <formula>OR($B65="Volumetric",$B65="Fixed")</formula>
    </cfRule>
  </conditionalFormatting>
  <conditionalFormatting sqref="Q46:AA49 T50 I50:S51 U50:AC51 E52:J52 L52:AC52 E53:AC53 N54:X55 Z54:AC55 E54:L58 N56:AC57 N58:X58 Z58:AC58 E59:AC59">
    <cfRule type="expression" dxfId="99" priority="17">
      <formula>$B46="Percentage"</formula>
    </cfRule>
  </conditionalFormatting>
  <conditionalFormatting sqref="U50:AC51 L52:AC52 E53:AC53 Z54:AC55 N56:AC57 Z58:AC58 E59:AC59 Q46:AA49 T50 I50:S51 E52:J52 N54:X55 E54:L58 N58:X58">
    <cfRule type="expression" dxfId="98" priority="16">
      <formula>OR($B46="Volumetric",$B46="Fixed")</formula>
    </cfRule>
  </conditionalFormatting>
  <conditionalFormatting sqref="AB46:AM52 AC53:AM53 AB54:AM56 AB57:AJ57 AL57:AM57 AB58:AM59">
    <cfRule type="expression" dxfId="97" priority="12">
      <formula>$B46="Percentage"</formula>
    </cfRule>
  </conditionalFormatting>
  <conditionalFormatting sqref="AC46:AM56 AC57:AJ57 AL57:AM57 AC58:AM59">
    <cfRule type="expression" dxfId="96" priority="11">
      <formula>OR($B46="Volumetric",$B46="Fixed")</formula>
    </cfRule>
  </conditionalFormatting>
  <dataValidations count="2">
    <dataValidation type="list" allowBlank="1" showInputMessage="1" showErrorMessage="1" sqref="B46:B59 B63:B76" xr:uid="{2141710D-91D8-4F8A-89BC-E2B92D9386BE}">
      <formula1>$C$95:$C$97</formula1>
    </dataValidation>
    <dataValidation type="list" allowBlank="1" showInputMessage="1" showErrorMessage="1" sqref="B77" xr:uid="{631FFC63-10DA-4290-BE30-19FD90D443DA}">
      <formula1>$C$109:$C$111</formula1>
    </dataValidation>
  </dataValidations>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1601C-DEBD-4B44-9DC6-2ECB4A1AAD5A}">
  <sheetPr>
    <tabColor theme="1"/>
  </sheetPr>
  <dimension ref="A1"/>
  <sheetViews>
    <sheetView workbookViewId="0">
      <selection activeCell="C35" sqref="C35"/>
    </sheetView>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40"/>
  <sheetViews>
    <sheetView zoomScale="85" zoomScaleNormal="85" workbookViewId="0">
      <pane xSplit="1" ySplit="6" topLeftCell="C7" activePane="bottomRight" state="frozen"/>
      <selection activeCell="A6" sqref="A6"/>
      <selection pane="topRight" activeCell="A6" sqref="A6"/>
      <selection pane="bottomLeft" activeCell="A6" sqref="A6"/>
      <selection pane="bottomRight" activeCell="C8" sqref="C8"/>
    </sheetView>
  </sheetViews>
  <sheetFormatPr defaultColWidth="8.7109375" defaultRowHeight="15" outlineLevelRow="1" x14ac:dyDescent="0.25"/>
  <cols>
    <col min="1" max="1" width="25.7109375" customWidth="1"/>
    <col min="2" max="3" width="12.7109375" customWidth="1"/>
    <col min="4" max="4" width="11.7109375" customWidth="1"/>
    <col min="5" max="6" width="12.7109375" customWidth="1"/>
    <col min="7" max="18" width="11.7109375" customWidth="1"/>
  </cols>
  <sheetData>
    <row r="1" spans="1:34" x14ac:dyDescent="0.25">
      <c r="A1" s="1" t="str">
        <f>'CH Input'!A1</f>
        <v>CALIFORNIA WATER SERVICE COMPANY</v>
      </c>
      <c r="B1" s="1"/>
    </row>
    <row r="2" spans="1:34" x14ac:dyDescent="0.25">
      <c r="A2" s="1" t="str">
        <f>'CH Input'!A86</f>
        <v>Chico</v>
      </c>
      <c r="B2" s="1"/>
    </row>
    <row r="3" spans="1:34" x14ac:dyDescent="0.25">
      <c r="A3" s="1"/>
      <c r="B3" s="1"/>
    </row>
    <row r="4" spans="1:34" ht="30" x14ac:dyDescent="0.25">
      <c r="A4" s="97"/>
      <c r="B4" s="98" t="str">
        <f>CONCATENATE("Average"," ","(",'CH Input'!$C$5," ","CCFS)")</f>
        <v>Average (8 CCFS)</v>
      </c>
      <c r="C4" s="98" t="str">
        <f>CONCATENATE("Average"," ","(",'CH Input'!$C$5," ","CCFS)")</f>
        <v>Average (8 CCFS)</v>
      </c>
      <c r="D4" s="98" t="str">
        <f>CONCATENATE("Average"," ","(",'CH Input'!$C$5," ","CCFS)")</f>
        <v>Average (8 CCFS)</v>
      </c>
      <c r="E4" s="98" t="str">
        <f>CONCATENATE("Average"," ","(",'CH Input'!$C$5," ","CCFS)")</f>
        <v>Average (8 CCFS)</v>
      </c>
      <c r="F4" s="98" t="str">
        <f>CONCATENATE("Average"," ","(",'CH Input'!$C$5," ","CCFS)")</f>
        <v>Average (8 CCFS)</v>
      </c>
      <c r="G4" s="98" t="str">
        <f>CONCATENATE("Average"," ","(",'CH Input'!$C$5," ","CCFS)")</f>
        <v>Average (8 CCFS)</v>
      </c>
      <c r="H4" s="98" t="str">
        <f>CONCATENATE("Average"," ","(",'CH Input'!$C$5," ","CCFS)")</f>
        <v>Average (8 CCFS)</v>
      </c>
      <c r="I4" s="98" t="str">
        <f>CONCATENATE("Average"," ","(",'CH Input'!$C$5," ","CCFS)")</f>
        <v>Average (8 CCFS)</v>
      </c>
      <c r="J4" s="98" t="str">
        <f>CONCATENATE("Average"," ","(",'CH Input'!$D$5," ","CCFS)")</f>
        <v>Average (8 CCFS)</v>
      </c>
      <c r="K4" s="98" t="str">
        <f>CONCATENATE("Average"," ","(",'CH Input'!$D$5," ","CCFS)")</f>
        <v>Average (8 CCFS)</v>
      </c>
      <c r="L4" s="98" t="str">
        <f>CONCATENATE("Average"," ","(",'CH Input'!$D$5," ","CCFS)")</f>
        <v>Average (8 CCFS)</v>
      </c>
      <c r="M4" s="98" t="str">
        <f>CONCATENATE("Average"," ","(",'CH Input'!$D$5," ","CCFS)")</f>
        <v>Average (8 CCFS)</v>
      </c>
      <c r="N4" s="98" t="str">
        <f>CONCATENATE("Average"," ","(",'CH Input'!$D$5," ","CCFS)")</f>
        <v>Average (8 CCFS)</v>
      </c>
      <c r="O4" s="98" t="str">
        <f>CONCATENATE("Average"," ","(",'CH Input'!$D$5," ","CCFS)")</f>
        <v>Average (8 CCFS)</v>
      </c>
      <c r="P4" s="98" t="str">
        <f>CONCATENATE("Average"," ","(",'CH Input'!$D$5," ","CCFS)")</f>
        <v>Average (8 CCFS)</v>
      </c>
      <c r="Q4" s="98" t="str">
        <f>CONCATENATE("Average"," ","(",'CH Input'!$D$5," ","CCFS)")</f>
        <v>Average (8 CCFS)</v>
      </c>
      <c r="R4" s="98" t="s">
        <v>158</v>
      </c>
      <c r="S4" s="99" t="s">
        <v>158</v>
      </c>
      <c r="T4" s="99" t="s">
        <v>158</v>
      </c>
      <c r="U4" s="100" t="s">
        <v>158</v>
      </c>
      <c r="V4" s="98" t="s">
        <v>158</v>
      </c>
      <c r="W4" s="99" t="s">
        <v>158</v>
      </c>
      <c r="X4" s="99" t="s">
        <v>158</v>
      </c>
      <c r="Y4" s="100" t="s">
        <v>158</v>
      </c>
      <c r="Z4" s="98" t="s">
        <v>158</v>
      </c>
      <c r="AA4" s="99" t="s">
        <v>158</v>
      </c>
      <c r="AB4" s="99" t="s">
        <v>158</v>
      </c>
      <c r="AC4" s="100" t="s">
        <v>158</v>
      </c>
      <c r="AD4" s="98" t="s">
        <v>158</v>
      </c>
      <c r="AE4" s="99" t="s">
        <v>158</v>
      </c>
      <c r="AF4" s="99" t="s">
        <v>158</v>
      </c>
      <c r="AG4" s="100" t="s">
        <v>158</v>
      </c>
      <c r="AH4" s="15"/>
    </row>
    <row r="5" spans="1:34" x14ac:dyDescent="0.25">
      <c r="A5" s="101"/>
      <c r="B5" s="102" t="s">
        <v>120</v>
      </c>
      <c r="C5" s="103" t="s">
        <v>120</v>
      </c>
      <c r="D5" s="103" t="s">
        <v>120</v>
      </c>
      <c r="E5" s="104" t="s">
        <v>120</v>
      </c>
      <c r="F5" s="102" t="s">
        <v>27</v>
      </c>
      <c r="G5" s="103" t="s">
        <v>27</v>
      </c>
      <c r="H5" s="103" t="s">
        <v>27</v>
      </c>
      <c r="I5" s="104" t="s">
        <v>27</v>
      </c>
      <c r="J5" s="102" t="s">
        <v>120</v>
      </c>
      <c r="K5" s="103" t="s">
        <v>120</v>
      </c>
      <c r="L5" s="103" t="s">
        <v>120</v>
      </c>
      <c r="M5" s="104" t="s">
        <v>120</v>
      </c>
      <c r="N5" s="102" t="s">
        <v>27</v>
      </c>
      <c r="O5" s="103" t="s">
        <v>27</v>
      </c>
      <c r="P5" s="103" t="s">
        <v>27</v>
      </c>
      <c r="Q5" s="104" t="s">
        <v>27</v>
      </c>
      <c r="R5" s="102" t="s">
        <v>120</v>
      </c>
      <c r="S5" s="103" t="s">
        <v>120</v>
      </c>
      <c r="T5" s="103" t="s">
        <v>120</v>
      </c>
      <c r="U5" s="104" t="s">
        <v>120</v>
      </c>
      <c r="V5" s="102" t="s">
        <v>27</v>
      </c>
      <c r="W5" s="103" t="s">
        <v>27</v>
      </c>
      <c r="X5" s="103" t="s">
        <v>27</v>
      </c>
      <c r="Y5" s="104" t="s">
        <v>27</v>
      </c>
      <c r="Z5" s="102" t="s">
        <v>120</v>
      </c>
      <c r="AA5" s="103" t="s">
        <v>120</v>
      </c>
      <c r="AB5" s="103" t="s">
        <v>120</v>
      </c>
      <c r="AC5" s="104" t="s">
        <v>120</v>
      </c>
      <c r="AD5" s="102" t="s">
        <v>27</v>
      </c>
      <c r="AE5" s="103" t="s">
        <v>27</v>
      </c>
      <c r="AF5" s="103" t="s">
        <v>27</v>
      </c>
      <c r="AG5" s="104" t="s">
        <v>27</v>
      </c>
      <c r="AH5" s="15"/>
    </row>
    <row r="6" spans="1:34" ht="30" x14ac:dyDescent="0.25">
      <c r="A6" s="101"/>
      <c r="B6" s="102" t="s">
        <v>124</v>
      </c>
      <c r="C6" s="103" t="s">
        <v>124</v>
      </c>
      <c r="D6" s="103" t="s">
        <v>124</v>
      </c>
      <c r="E6" s="104" t="s">
        <v>124</v>
      </c>
      <c r="F6" s="102" t="s">
        <v>124</v>
      </c>
      <c r="G6" s="103" t="s">
        <v>124</v>
      </c>
      <c r="H6" s="103" t="s">
        <v>124</v>
      </c>
      <c r="I6" s="104" t="s">
        <v>124</v>
      </c>
      <c r="J6" s="102" t="s">
        <v>28</v>
      </c>
      <c r="K6" s="103" t="s">
        <v>28</v>
      </c>
      <c r="L6" s="103" t="s">
        <v>28</v>
      </c>
      <c r="M6" s="104" t="s">
        <v>28</v>
      </c>
      <c r="N6" s="102" t="s">
        <v>28</v>
      </c>
      <c r="O6" s="103" t="s">
        <v>28</v>
      </c>
      <c r="P6" s="103" t="s">
        <v>28</v>
      </c>
      <c r="Q6" s="104" t="s">
        <v>28</v>
      </c>
      <c r="R6" s="102" t="s">
        <v>124</v>
      </c>
      <c r="S6" s="103" t="s">
        <v>124</v>
      </c>
      <c r="T6" s="103" t="s">
        <v>124</v>
      </c>
      <c r="U6" s="104" t="s">
        <v>124</v>
      </c>
      <c r="V6" s="102" t="s">
        <v>124</v>
      </c>
      <c r="W6" s="103" t="s">
        <v>124</v>
      </c>
      <c r="X6" s="103" t="s">
        <v>124</v>
      </c>
      <c r="Y6" s="104" t="s">
        <v>124</v>
      </c>
      <c r="Z6" s="102" t="s">
        <v>28</v>
      </c>
      <c r="AA6" s="103" t="s">
        <v>28</v>
      </c>
      <c r="AB6" s="103" t="s">
        <v>28</v>
      </c>
      <c r="AC6" s="104" t="s">
        <v>28</v>
      </c>
      <c r="AD6" s="102" t="s">
        <v>28</v>
      </c>
      <c r="AE6" s="103" t="s">
        <v>28</v>
      </c>
      <c r="AF6" s="103" t="s">
        <v>28</v>
      </c>
      <c r="AG6" s="104" t="s">
        <v>28</v>
      </c>
      <c r="AH6" s="15"/>
    </row>
    <row r="7" spans="1:34" x14ac:dyDescent="0.25">
      <c r="A7" s="105" t="s">
        <v>159</v>
      </c>
      <c r="B7" s="106" t="s">
        <v>160</v>
      </c>
      <c r="C7" s="12">
        <f>'CH Input'!$B$9</f>
        <v>2024</v>
      </c>
      <c r="D7" s="12">
        <f>'CH Input'!$B$10</f>
        <v>2025</v>
      </c>
      <c r="E7" s="107">
        <f>'CH Input'!$B$11</f>
        <v>2026</v>
      </c>
      <c r="F7" s="106" t="s">
        <v>160</v>
      </c>
      <c r="G7" s="12">
        <f>'CH Input'!$B$9</f>
        <v>2024</v>
      </c>
      <c r="H7" s="12">
        <f>'CH Input'!$B$10</f>
        <v>2025</v>
      </c>
      <c r="I7" s="107">
        <f>'CH Input'!$B$11</f>
        <v>2026</v>
      </c>
      <c r="J7" s="106" t="s">
        <v>160</v>
      </c>
      <c r="K7" s="12">
        <f>'CH Input'!$B$9</f>
        <v>2024</v>
      </c>
      <c r="L7" s="12">
        <f>'CH Input'!$B$10</f>
        <v>2025</v>
      </c>
      <c r="M7" s="107">
        <f>'CH Input'!$B$11</f>
        <v>2026</v>
      </c>
      <c r="N7" s="106" t="s">
        <v>160</v>
      </c>
      <c r="O7" s="12">
        <f>'CH Input'!$B$9</f>
        <v>2024</v>
      </c>
      <c r="P7" s="12">
        <f>'CH Input'!$B$10</f>
        <v>2025</v>
      </c>
      <c r="Q7" s="107">
        <f>'CH Input'!$B$11</f>
        <v>2026</v>
      </c>
      <c r="R7" s="106" t="s">
        <v>160</v>
      </c>
      <c r="S7" s="12">
        <f>'CH Input'!$B$9</f>
        <v>2024</v>
      </c>
      <c r="T7" s="12">
        <f>'CH Input'!$B$10</f>
        <v>2025</v>
      </c>
      <c r="U7" s="107">
        <f>'CH Input'!$B$11</f>
        <v>2026</v>
      </c>
      <c r="V7" s="106" t="s">
        <v>160</v>
      </c>
      <c r="W7" s="12">
        <f>'CH Input'!$B$9</f>
        <v>2024</v>
      </c>
      <c r="X7" s="12">
        <f>'CH Input'!$B$10</f>
        <v>2025</v>
      </c>
      <c r="Y7" s="107">
        <f>'CH Input'!$B$11</f>
        <v>2026</v>
      </c>
      <c r="Z7" s="106" t="s">
        <v>160</v>
      </c>
      <c r="AA7" s="12">
        <f>'CH Input'!$B$9</f>
        <v>2024</v>
      </c>
      <c r="AB7" s="12">
        <f>'CH Input'!$B$10</f>
        <v>2025</v>
      </c>
      <c r="AC7" s="107">
        <f>'CH Input'!$B$11</f>
        <v>2026</v>
      </c>
      <c r="AD7" s="106" t="s">
        <v>160</v>
      </c>
      <c r="AE7" s="12">
        <f>'CH Input'!$B$9</f>
        <v>2024</v>
      </c>
      <c r="AF7" s="12">
        <f>'CH Input'!$B$10</f>
        <v>2025</v>
      </c>
      <c r="AG7" s="107">
        <f>'CH Input'!$B$11</f>
        <v>2026</v>
      </c>
    </row>
    <row r="8" spans="1:34" outlineLevel="1" x14ac:dyDescent="0.25">
      <c r="A8" s="108" t="s">
        <v>161</v>
      </c>
      <c r="B8" s="109"/>
      <c r="C8" s="7">
        <f>'Residential Bills_Yr 1_avg_CH'!$D$22</f>
        <v>30.019999999999996</v>
      </c>
      <c r="D8" s="7">
        <f>'Residential Bills_Yr 2_avg_CH'!$D$22</f>
        <v>33.340000000000003</v>
      </c>
      <c r="E8" s="110">
        <f>'Residential Bills_Yr 3_avg_CH'!$D$22</f>
        <v>36.31</v>
      </c>
      <c r="F8" s="109"/>
      <c r="G8" s="7">
        <f>'Residential Bills_Yr 1_avg_CH'!$D$49</f>
        <v>31.499999999999996</v>
      </c>
      <c r="H8" s="7">
        <f>'Residential Bills_Yr 2_avg_CH'!$D$49</f>
        <v>37.291510000000009</v>
      </c>
      <c r="I8" s="110">
        <f>'Residential Bills_Yr 3_avg_CH'!$D$49</f>
        <v>40.160000000000004</v>
      </c>
      <c r="J8" s="109"/>
      <c r="K8" s="7">
        <f>'Residential Bills_Yr 1_avg_CH'!$D$70</f>
        <v>30.019999999999996</v>
      </c>
      <c r="L8" s="7">
        <f>'Residential Bills_Yr 2_avg_CH'!$D$70</f>
        <v>33.340000000000003</v>
      </c>
      <c r="M8" s="110">
        <f>'Residential Bills_Yr 3_avg_CH'!$D$70</f>
        <v>36.31</v>
      </c>
      <c r="N8" s="109"/>
      <c r="O8" s="7">
        <f>'Residential Bills_Yr 1_avg_CH'!$D$97</f>
        <v>22.049999999999997</v>
      </c>
      <c r="P8" s="7">
        <f>'Residential Bills_Yr 2_avg_CH'!$D$97</f>
        <v>16.989090000000004</v>
      </c>
      <c r="Q8" s="110">
        <f>'Residential Bills_Yr 3_avg_CH'!$D$97</f>
        <v>25.12</v>
      </c>
      <c r="R8" s="109"/>
      <c r="S8" s="7">
        <f>'Residential Bills_Yr 1_6_CH'!$D$22</f>
        <v>26.74</v>
      </c>
      <c r="T8" s="7">
        <f>'Residential Bills_Yr 2_6_CH'!$D$22</f>
        <v>29.57</v>
      </c>
      <c r="U8" s="110">
        <f>'Residential Bills_Yr 3_6_CH'!$D$22</f>
        <v>31.36</v>
      </c>
      <c r="V8" s="109"/>
      <c r="W8" s="7">
        <f>'Residential Bills_Yr 1_6_CH'!$D$49</f>
        <v>27.369999999999997</v>
      </c>
      <c r="X8" s="7">
        <f>'Residential Bills_Yr 2_6_CH'!$D$49</f>
        <v>32.72</v>
      </c>
      <c r="Y8" s="110">
        <f>'Residential Bills_Yr 3_6_CH'!$D$49</f>
        <v>34.4</v>
      </c>
      <c r="Z8" s="109"/>
      <c r="AA8" s="7">
        <f>'Residential Bills_Yr 1_6_CH'!$D$70</f>
        <v>26.74</v>
      </c>
      <c r="AB8" s="7">
        <f>'Residential Bills_Yr 2_6_CH'!$D$70</f>
        <v>29.57</v>
      </c>
      <c r="AC8" s="110">
        <f>'Residential Bills_Yr 3_6_CH'!$D$70</f>
        <v>31.36</v>
      </c>
      <c r="AD8" s="109"/>
      <c r="AE8" s="7">
        <f>'Residential Bills_Yr 1_6_CH'!$D$97</f>
        <v>18.03</v>
      </c>
      <c r="AF8" s="7">
        <f>'Residential Bills_Yr 2_6_CH'!$D$97</f>
        <v>12.55</v>
      </c>
      <c r="AG8" s="110">
        <f>'Residential Bills_Yr 3_6_CH'!$D$97</f>
        <v>19.540000000000003</v>
      </c>
    </row>
    <row r="9" spans="1:34" outlineLevel="1" x14ac:dyDescent="0.25">
      <c r="A9" s="108" t="s">
        <v>162</v>
      </c>
      <c r="B9" s="109"/>
      <c r="C9" s="7">
        <f>'Residential Bills_Yr 1_avg_CH'!$H$22</f>
        <v>30.019999999999996</v>
      </c>
      <c r="D9" s="7">
        <f>'Residential Bills_Yr 2_avg_CH'!$H$22</f>
        <v>33.340000000000003</v>
      </c>
      <c r="E9" s="110">
        <f>'Residential Bills_Yr 3_avg_CH'!$H$22</f>
        <v>36.31</v>
      </c>
      <c r="F9" s="109"/>
      <c r="G9" s="7">
        <f>'Residential Bills_Yr 1_avg_CH'!$H$49</f>
        <v>31.499999999999996</v>
      </c>
      <c r="H9" s="7">
        <f>'Residential Bills_Yr 2_avg_CH'!$H$49</f>
        <v>37.291510000000009</v>
      </c>
      <c r="I9" s="110">
        <f>'Residential Bills_Yr 3_avg_CH'!$H$49</f>
        <v>40.160000000000004</v>
      </c>
      <c r="J9" s="109"/>
      <c r="K9" s="7">
        <f>'Residential Bills_Yr 1_avg_CH'!$H$70</f>
        <v>30.019999999999996</v>
      </c>
      <c r="L9" s="7">
        <f>'Residential Bills_Yr 2_avg_CH'!$H$70</f>
        <v>33.340000000000003</v>
      </c>
      <c r="M9" s="110">
        <f>'Residential Bills_Yr 3_avg_CH'!$H$70</f>
        <v>36.31</v>
      </c>
      <c r="N9" s="109"/>
      <c r="O9" s="7">
        <f>'Residential Bills_Yr 1_avg_CH'!$H$97</f>
        <v>22.049999999999997</v>
      </c>
      <c r="P9" s="7">
        <f>'Residential Bills_Yr 2_avg_CH'!$H$97</f>
        <v>16.989090000000004</v>
      </c>
      <c r="Q9" s="110">
        <f>'Residential Bills_Yr 3_avg_CH'!$H$97</f>
        <v>25.12</v>
      </c>
      <c r="R9" s="109"/>
      <c r="S9" s="7">
        <f>'Residential Bills_Yr 1_6_CH'!$H$22</f>
        <v>26.74</v>
      </c>
      <c r="T9" s="7">
        <f>'Residential Bills_Yr 2_6_CH'!$H$22</f>
        <v>29.57</v>
      </c>
      <c r="U9" s="110">
        <f>'Residential Bills_Yr 3_6_CH'!$H$22</f>
        <v>31.36</v>
      </c>
      <c r="V9" s="109"/>
      <c r="W9" s="7">
        <f>'Residential Bills_Yr 1_6_CH'!$H$49</f>
        <v>27.369999999999997</v>
      </c>
      <c r="X9" s="7">
        <f>'Residential Bills_Yr 2_6_CH'!$H$49</f>
        <v>32.72</v>
      </c>
      <c r="Y9" s="110">
        <f>'Residential Bills_Yr 3_6_CH'!$H$49</f>
        <v>34.4</v>
      </c>
      <c r="Z9" s="109"/>
      <c r="AA9" s="7">
        <f>'Residential Bills_Yr 1_6_CH'!$H$70</f>
        <v>26.74</v>
      </c>
      <c r="AB9" s="7">
        <f>'Residential Bills_Yr 2_6_CH'!$H$70</f>
        <v>29.57</v>
      </c>
      <c r="AC9" s="110">
        <f>'Residential Bills_Yr 3_6_CH'!$H$70</f>
        <v>31.36</v>
      </c>
      <c r="AD9" s="109"/>
      <c r="AE9" s="7">
        <f>'Residential Bills_Yr 1_6_CH'!$H$97</f>
        <v>18.03</v>
      </c>
      <c r="AF9" s="7">
        <f>'Residential Bills_Yr 2_6_CH'!$H$97</f>
        <v>12.55</v>
      </c>
      <c r="AG9" s="110">
        <f>'Residential Bills_Yr 3_6_CH'!$H$97</f>
        <v>19.540000000000003</v>
      </c>
    </row>
    <row r="10" spans="1:34" outlineLevel="1" x14ac:dyDescent="0.25">
      <c r="A10" s="108" t="s">
        <v>163</v>
      </c>
      <c r="B10" s="109"/>
      <c r="C10" s="7">
        <f>'Residential Bills_Yr 1_avg_CH'!$L$22</f>
        <v>30.019999999999996</v>
      </c>
      <c r="D10" s="7">
        <f>'Residential Bills_Yr 2_avg_CH'!$L$22</f>
        <v>33.340000000000003</v>
      </c>
      <c r="E10" s="110">
        <f>'Residential Bills_Yr 3_avg_CH'!$L$22</f>
        <v>36.31</v>
      </c>
      <c r="F10" s="109"/>
      <c r="G10" s="7">
        <f>'Residential Bills_Yr 1_avg_CH'!$L$49</f>
        <v>31.499999999999996</v>
      </c>
      <c r="H10" s="7">
        <f>'Residential Bills_Yr 2_avg_CH'!$L$49</f>
        <v>37.291510000000009</v>
      </c>
      <c r="I10" s="110">
        <f>'Residential Bills_Yr 3_avg_CH'!$L$49</f>
        <v>40.160000000000004</v>
      </c>
      <c r="J10" s="109"/>
      <c r="K10" s="7">
        <f>'Residential Bills_Yr 1_avg_CH'!$L$70</f>
        <v>30.019999999999996</v>
      </c>
      <c r="L10" s="7">
        <f>'Residential Bills_Yr 2_avg_CH'!$L$70</f>
        <v>33.340000000000003</v>
      </c>
      <c r="M10" s="110">
        <f>'Residential Bills_Yr 3_avg_CH'!$L$70</f>
        <v>36.31</v>
      </c>
      <c r="N10" s="109"/>
      <c r="O10" s="7">
        <f>'Residential Bills_Yr 1_avg_CH'!$L$97</f>
        <v>22.049999999999997</v>
      </c>
      <c r="P10" s="7">
        <f>'Residential Bills_Yr 2_avg_CH'!$L$97</f>
        <v>16.989090000000004</v>
      </c>
      <c r="Q10" s="110">
        <f>'Residential Bills_Yr 3_avg_CH'!$L$97</f>
        <v>25.12</v>
      </c>
      <c r="R10" s="109"/>
      <c r="S10" s="7">
        <f>'Residential Bills_Yr 1_6_CH'!$L$22</f>
        <v>26.74</v>
      </c>
      <c r="T10" s="7">
        <f>'Residential Bills_Yr 2_6_CH'!$L$22</f>
        <v>29.57</v>
      </c>
      <c r="U10" s="110">
        <f>'Residential Bills_Yr 3_6_CH'!$L$22</f>
        <v>31.36</v>
      </c>
      <c r="V10" s="109"/>
      <c r="W10" s="7">
        <f>'Residential Bills_Yr 1_6_CH'!$L$49</f>
        <v>27.369999999999997</v>
      </c>
      <c r="X10" s="7">
        <f>'Residential Bills_Yr 2_6_CH'!$L$49</f>
        <v>32.72</v>
      </c>
      <c r="Y10" s="110">
        <f>'Residential Bills_Yr 3_6_CH'!$L$49</f>
        <v>34.4</v>
      </c>
      <c r="Z10" s="109"/>
      <c r="AA10" s="7">
        <f>'Residential Bills_Yr 1_6_CH'!$L$70</f>
        <v>26.74</v>
      </c>
      <c r="AB10" s="7">
        <f>'Residential Bills_Yr 2_6_CH'!$L$70</f>
        <v>29.57</v>
      </c>
      <c r="AC10" s="110">
        <f>'Residential Bills_Yr 3_6_CH'!$L$70</f>
        <v>31.36</v>
      </c>
      <c r="AD10" s="109"/>
      <c r="AE10" s="7">
        <f>'Residential Bills_Yr 1_6_CH'!$L$97</f>
        <v>18.03</v>
      </c>
      <c r="AF10" s="7">
        <f>'Residential Bills_Yr 2_6_CH'!$L$97</f>
        <v>12.55</v>
      </c>
      <c r="AG10" s="110">
        <f>'Residential Bills_Yr 3_6_CH'!$L$97</f>
        <v>19.540000000000003</v>
      </c>
    </row>
    <row r="11" spans="1:34" outlineLevel="1" x14ac:dyDescent="0.25">
      <c r="A11" s="108" t="s">
        <v>164</v>
      </c>
      <c r="B11" s="109"/>
      <c r="C11" s="7">
        <f>'Residential Bills_Yr 1_avg_CH'!$P$22</f>
        <v>30.019999999999996</v>
      </c>
      <c r="D11" s="7">
        <f>'Residential Bills_Yr 2_avg_CH'!$P$22</f>
        <v>33.340000000000003</v>
      </c>
      <c r="E11" s="110">
        <f>'Residential Bills_Yr 3_avg_CH'!$P$22</f>
        <v>36.31</v>
      </c>
      <c r="F11" s="109"/>
      <c r="G11" s="7">
        <f>'Residential Bills_Yr 1_avg_CH'!$P$49</f>
        <v>31.499999999999996</v>
      </c>
      <c r="H11" s="7">
        <f>'Residential Bills_Yr 2_avg_CH'!$P$49</f>
        <v>37.291510000000009</v>
      </c>
      <c r="I11" s="110">
        <f>'Residential Bills_Yr 3_avg_CH'!$P$49</f>
        <v>40.160000000000004</v>
      </c>
      <c r="J11" s="109"/>
      <c r="K11" s="7">
        <f>'Residential Bills_Yr 1_avg_CH'!$P$70</f>
        <v>30.019999999999996</v>
      </c>
      <c r="L11" s="7">
        <f>'Residential Bills_Yr 2_avg_CH'!$P$70</f>
        <v>33.340000000000003</v>
      </c>
      <c r="M11" s="110">
        <f>'Residential Bills_Yr 3_avg_CH'!$P$70</f>
        <v>36.31</v>
      </c>
      <c r="N11" s="109"/>
      <c r="O11" s="7">
        <f>'Residential Bills_Yr 1_avg_CH'!$P$97</f>
        <v>22.049999999999997</v>
      </c>
      <c r="P11" s="7">
        <f>'Residential Bills_Yr 2_avg_CH'!$P$97</f>
        <v>16.989090000000004</v>
      </c>
      <c r="Q11" s="110">
        <f>'Residential Bills_Yr 3_avg_CH'!$P$97</f>
        <v>25.12</v>
      </c>
      <c r="R11" s="109"/>
      <c r="S11" s="7">
        <f>'Residential Bills_Yr 1_6_CH'!$P$22</f>
        <v>26.74</v>
      </c>
      <c r="T11" s="7">
        <f>'Residential Bills_Yr 2_6_CH'!$P$22</f>
        <v>29.57</v>
      </c>
      <c r="U11" s="110">
        <f>'Residential Bills_Yr 3_6_CH'!$P$22</f>
        <v>31.36</v>
      </c>
      <c r="V11" s="109"/>
      <c r="W11" s="7">
        <f>'Residential Bills_Yr 1_6_CH'!$P$49</f>
        <v>27.369999999999997</v>
      </c>
      <c r="X11" s="7">
        <f>'Residential Bills_Yr 2_6_CH'!$P$49</f>
        <v>32.72</v>
      </c>
      <c r="Y11" s="110">
        <f>'Residential Bills_Yr 3_6_CH'!$P$49</f>
        <v>34.4</v>
      </c>
      <c r="Z11" s="109"/>
      <c r="AA11" s="7">
        <f>'Residential Bills_Yr 1_6_CH'!$P$70</f>
        <v>26.74</v>
      </c>
      <c r="AB11" s="7">
        <f>'Residential Bills_Yr 2_6_CH'!$P$70</f>
        <v>29.57</v>
      </c>
      <c r="AC11" s="110">
        <f>'Residential Bills_Yr 3_6_CH'!$P$70</f>
        <v>31.36</v>
      </c>
      <c r="AD11" s="109"/>
      <c r="AE11" s="7">
        <f>'Residential Bills_Yr 1_6_CH'!$P$97</f>
        <v>18.03</v>
      </c>
      <c r="AF11" s="7">
        <f>'Residential Bills_Yr 2_6_CH'!$P$97</f>
        <v>12.55</v>
      </c>
      <c r="AG11" s="110">
        <f>'Residential Bills_Yr 3_6_CH'!$P$97</f>
        <v>19.540000000000003</v>
      </c>
    </row>
    <row r="12" spans="1:34" outlineLevel="1" x14ac:dyDescent="0.25">
      <c r="A12" s="108" t="s">
        <v>165</v>
      </c>
      <c r="B12" s="109"/>
      <c r="C12" s="7">
        <f>'Residential Bills_Yr 1_avg_CH'!$T$22</f>
        <v>32.17</v>
      </c>
      <c r="D12" s="7">
        <f>'Residential Bills_Yr 2_avg_CH'!$T$22</f>
        <v>33.340000000000003</v>
      </c>
      <c r="E12" s="110">
        <f>'Residential Bills_Yr 3_avg_CH'!$T$22</f>
        <v>36.31</v>
      </c>
      <c r="F12" s="109"/>
      <c r="G12" s="7">
        <f>'Residential Bills_Yr 1_avg_CH'!$T$49</f>
        <v>33.74</v>
      </c>
      <c r="H12" s="7">
        <f>'Residential Bills_Yr 2_avg_CH'!$T$49</f>
        <v>37.291510000000009</v>
      </c>
      <c r="I12" s="110">
        <f>'Residential Bills_Yr 3_avg_CH'!$T$49</f>
        <v>40.160000000000004</v>
      </c>
      <c r="J12" s="109"/>
      <c r="K12" s="7">
        <f>'Residential Bills_Yr 1_avg_CH'!$T$70</f>
        <v>32.17</v>
      </c>
      <c r="L12" s="7">
        <f>'Residential Bills_Yr 2_avg_CH'!$T$70</f>
        <v>33.340000000000003</v>
      </c>
      <c r="M12" s="110">
        <f>'Residential Bills_Yr 3_avg_CH'!$T$70</f>
        <v>36.31</v>
      </c>
      <c r="N12" s="109"/>
      <c r="O12" s="7">
        <f>'Residential Bills_Yr 1_avg_CH'!$T$97</f>
        <v>19.850000000000001</v>
      </c>
      <c r="P12" s="7">
        <f>'Residential Bills_Yr 2_avg_CH'!$T$97</f>
        <v>16.989090000000004</v>
      </c>
      <c r="Q12" s="110">
        <f>'Residential Bills_Yr 3_avg_CH'!$T$97</f>
        <v>25.12</v>
      </c>
      <c r="R12" s="109"/>
      <c r="S12" s="7">
        <f>'Residential Bills_Yr 1_6_CH'!$T$22</f>
        <v>28.16</v>
      </c>
      <c r="T12" s="7">
        <f>'Residential Bills_Yr 2_6_CH'!$T$22</f>
        <v>29.57</v>
      </c>
      <c r="U12" s="110">
        <f>'Residential Bills_Yr 3_6_CH'!$T$22</f>
        <v>31.36</v>
      </c>
      <c r="V12" s="109"/>
      <c r="W12" s="7">
        <f>'Residential Bills_Yr 1_6_CH'!$T$49</f>
        <v>28.85</v>
      </c>
      <c r="X12" s="7">
        <f>'Residential Bills_Yr 2_6_CH'!$T$49</f>
        <v>32.72</v>
      </c>
      <c r="Y12" s="110">
        <f>'Residential Bills_Yr 3_6_CH'!$T$49</f>
        <v>34.4</v>
      </c>
      <c r="Z12" s="109"/>
      <c r="AA12" s="7">
        <f>'Residential Bills_Yr 1_6_CH'!$T$70</f>
        <v>28.16</v>
      </c>
      <c r="AB12" s="7">
        <f>'Residential Bills_Yr 2_6_CH'!$T$70</f>
        <v>29.57</v>
      </c>
      <c r="AC12" s="110">
        <f>'Residential Bills_Yr 3_6_CH'!$T$70</f>
        <v>31.36</v>
      </c>
      <c r="AD12" s="109"/>
      <c r="AE12" s="7">
        <f>'Residential Bills_Yr 1_6_CH'!$T$97</f>
        <v>15.089999999999998</v>
      </c>
      <c r="AF12" s="7">
        <f>'Residential Bills_Yr 2_6_CH'!$T$97</f>
        <v>12.55</v>
      </c>
      <c r="AG12" s="110">
        <f>'Residential Bills_Yr 3_6_CH'!$T$97</f>
        <v>19.540000000000003</v>
      </c>
    </row>
    <row r="13" spans="1:34" outlineLevel="1" x14ac:dyDescent="0.25">
      <c r="A13" s="108" t="s">
        <v>166</v>
      </c>
      <c r="B13" s="109"/>
      <c r="C13" s="7">
        <f>'Residential Bills_Yr 1_avg_CH'!$X$22</f>
        <v>32.17</v>
      </c>
      <c r="D13" s="7">
        <f>'Residential Bills_Yr 2_avg_CH'!$X$22</f>
        <v>33.340000000000003</v>
      </c>
      <c r="E13" s="110">
        <f>'Residential Bills_Yr 3_avg_CH'!$X$22</f>
        <v>36.31</v>
      </c>
      <c r="F13" s="109"/>
      <c r="G13" s="7">
        <f>'Residential Bills_Yr 1_avg_CH'!$X$49</f>
        <v>31.880000000000003</v>
      </c>
      <c r="H13" s="7">
        <f>'Residential Bills_Yr 2_avg_CH'!$X$49</f>
        <v>37.291510000000009</v>
      </c>
      <c r="I13" s="110">
        <f>'Residential Bills_Yr 3_avg_CH'!$X$49</f>
        <v>40.160000000000004</v>
      </c>
      <c r="J13" s="109"/>
      <c r="K13" s="7">
        <f>'Residential Bills_Yr 1_avg_CH'!$X$70</f>
        <v>32.17</v>
      </c>
      <c r="L13" s="7">
        <f>'Residential Bills_Yr 2_avg_CH'!$X$70</f>
        <v>33.340000000000003</v>
      </c>
      <c r="M13" s="110">
        <f>'Residential Bills_Yr 3_avg_CH'!$X$70</f>
        <v>36.31</v>
      </c>
      <c r="N13" s="109"/>
      <c r="O13" s="7">
        <f>'Residential Bills_Yr 1_avg_CH'!$X$97</f>
        <v>17.990000000000002</v>
      </c>
      <c r="P13" s="7">
        <f>'Residential Bills_Yr 2_avg_CH'!$X$97</f>
        <v>16.989090000000004</v>
      </c>
      <c r="Q13" s="110">
        <f>'Residential Bills_Yr 3_avg_CH'!$X$97</f>
        <v>25.12</v>
      </c>
      <c r="R13" s="109"/>
      <c r="S13" s="7">
        <f>'Residential Bills_Yr 1_6_CH'!$X$22</f>
        <v>28.16</v>
      </c>
      <c r="T13" s="7">
        <f>'Residential Bills_Yr 2_6_CH'!$X$22</f>
        <v>29.57</v>
      </c>
      <c r="U13" s="110">
        <f>'Residential Bills_Yr 3_6_CH'!$X$22</f>
        <v>31.36</v>
      </c>
      <c r="V13" s="109"/>
      <c r="W13" s="7">
        <f>'Residential Bills_Yr 1_6_CH'!$X$49</f>
        <v>27.46</v>
      </c>
      <c r="X13" s="7">
        <f>'Residential Bills_Yr 2_6_CH'!$X$49</f>
        <v>32.72</v>
      </c>
      <c r="Y13" s="110">
        <f>'Residential Bills_Yr 3_6_CH'!$X$49</f>
        <v>34.4</v>
      </c>
      <c r="Z13" s="109"/>
      <c r="AA13" s="7">
        <f>'Residential Bills_Yr 1_6_CH'!$X$70</f>
        <v>28.16</v>
      </c>
      <c r="AB13" s="7">
        <f>'Residential Bills_Yr 2_6_CH'!$X$70</f>
        <v>29.57</v>
      </c>
      <c r="AC13" s="110">
        <f>'Residential Bills_Yr 3_6_CH'!$X$70</f>
        <v>31.36</v>
      </c>
      <c r="AD13" s="109"/>
      <c r="AE13" s="7">
        <f>'Residential Bills_Yr 1_6_CH'!$X$97</f>
        <v>13.7</v>
      </c>
      <c r="AF13" s="7">
        <f>'Residential Bills_Yr 2_6_CH'!$X$97</f>
        <v>12.55</v>
      </c>
      <c r="AG13" s="110">
        <f>'Residential Bills_Yr 3_6_CH'!$X$97</f>
        <v>19.540000000000003</v>
      </c>
    </row>
    <row r="14" spans="1:34" outlineLevel="1" x14ac:dyDescent="0.25">
      <c r="A14" s="108" t="s">
        <v>167</v>
      </c>
      <c r="B14" s="111"/>
      <c r="C14" s="7">
        <f>'Residential Bills_Yr 1_avg_CH'!$AB$22</f>
        <v>32.17</v>
      </c>
      <c r="D14" s="7">
        <f>'Residential Bills_Yr 2_avg_CH'!$AB$22</f>
        <v>33.340000000000003</v>
      </c>
      <c r="E14" s="110">
        <f>'Residential Bills_Yr 3_avg_CH'!$AB$22</f>
        <v>36.31</v>
      </c>
      <c r="F14" s="112"/>
      <c r="G14" s="7">
        <f>'Residential Bills_Yr 1_avg_CH'!$AB$49</f>
        <v>31.880000000000003</v>
      </c>
      <c r="H14" s="7">
        <f>'Residential Bills_Yr 2_avg_CH'!$AB$49</f>
        <v>37.291510000000009</v>
      </c>
      <c r="I14" s="110">
        <f>'Residential Bills_Yr 3_avg_CH'!$AB$49</f>
        <v>40.160000000000004</v>
      </c>
      <c r="J14" s="109"/>
      <c r="K14" s="7">
        <f>'Residential Bills_Yr 1_avg_CH'!$AB$70</f>
        <v>32.17</v>
      </c>
      <c r="L14" s="7">
        <f>'Residential Bills_Yr 2_avg_CH'!$AB$70</f>
        <v>33.340000000000003</v>
      </c>
      <c r="M14" s="110">
        <f>'Residential Bills_Yr 3_avg_CH'!$AB$70</f>
        <v>36.31</v>
      </c>
      <c r="N14" s="109"/>
      <c r="O14" s="7">
        <f>'Residential Bills_Yr 1_avg_CH'!$AB$97</f>
        <v>17.990000000000002</v>
      </c>
      <c r="P14" s="7">
        <f>'Residential Bills_Yr 2_avg_CH'!$AB$97</f>
        <v>16.989090000000004</v>
      </c>
      <c r="Q14" s="110">
        <f>'Residential Bills_Yr 3_avg_CH'!$AB$97</f>
        <v>25.12</v>
      </c>
      <c r="R14" s="109"/>
      <c r="S14" s="7">
        <f>'Residential Bills_Yr 1_6_CH'!$AB$22</f>
        <v>28.16</v>
      </c>
      <c r="T14" s="7">
        <f>'Residential Bills_Yr 2_6_CH'!$AB$22</f>
        <v>29.57</v>
      </c>
      <c r="U14" s="110">
        <f>'Residential Bills_Yr 3_6_CH'!$AB$22</f>
        <v>31.36</v>
      </c>
      <c r="V14" s="109"/>
      <c r="W14" s="7">
        <f>'Residential Bills_Yr 1_6_CH'!$AB$49</f>
        <v>27.46</v>
      </c>
      <c r="X14" s="7">
        <f>'Residential Bills_Yr 2_6_CH'!$AB$49</f>
        <v>32.72</v>
      </c>
      <c r="Y14" s="110">
        <f>'Residential Bills_Yr 3_6_CH'!$AB$49</f>
        <v>34.4</v>
      </c>
      <c r="Z14" s="109"/>
      <c r="AA14" s="7">
        <f>'Residential Bills_Yr 1_6_CH'!$AB$70</f>
        <v>28.16</v>
      </c>
      <c r="AB14" s="7">
        <f>'Residential Bills_Yr 2_6_CH'!$AB$70</f>
        <v>29.57</v>
      </c>
      <c r="AC14" s="110">
        <f>'Residential Bills_Yr 3_6_CH'!$AB$70</f>
        <v>31.36</v>
      </c>
      <c r="AD14" s="109"/>
      <c r="AE14" s="7">
        <f>'Residential Bills_Yr 1_6_CH'!$AB$97</f>
        <v>13.7</v>
      </c>
      <c r="AF14" s="7">
        <f>'Residential Bills_Yr 2_6_CH'!$AB$97</f>
        <v>12.55</v>
      </c>
      <c r="AG14" s="110">
        <f>'Residential Bills_Yr 3_6_CH'!$AB$97</f>
        <v>19.540000000000003</v>
      </c>
    </row>
    <row r="15" spans="1:34" outlineLevel="1" x14ac:dyDescent="0.25">
      <c r="A15" s="108" t="s">
        <v>168</v>
      </c>
      <c r="B15" s="109"/>
      <c r="C15" s="7">
        <f>'Residential Bills_Yr 1_avg_CH'!$AF$22</f>
        <v>32.17</v>
      </c>
      <c r="D15" s="7">
        <f>'Residential Bills_Yr 2_avg_CH'!$AF$22</f>
        <v>33.340000000000003</v>
      </c>
      <c r="E15" s="110">
        <f>'Residential Bills_Yr 3_avg_CH'!$AF$22</f>
        <v>36.31</v>
      </c>
      <c r="F15" s="112"/>
      <c r="G15" s="7">
        <f>'Residential Bills_Yr 1_avg_CH'!$AF$49</f>
        <v>33.47</v>
      </c>
      <c r="H15" s="7">
        <f>'Residential Bills_Yr 2_avg_CH'!$AF$49</f>
        <v>37.291510000000009</v>
      </c>
      <c r="I15" s="110">
        <f>'Residential Bills_Yr 3_avg_CH'!$AF$49</f>
        <v>40.160000000000004</v>
      </c>
      <c r="J15" s="109"/>
      <c r="K15" s="7">
        <f>'Residential Bills_Yr 1_avg_CH'!$AF$70</f>
        <v>32.17</v>
      </c>
      <c r="L15" s="7">
        <f>'Residential Bills_Yr 2_avg_CH'!$AF$70</f>
        <v>33.340000000000003</v>
      </c>
      <c r="M15" s="110">
        <f>'Residential Bills_Yr 3_avg_CH'!$AF$70</f>
        <v>36.31</v>
      </c>
      <c r="N15" s="109"/>
      <c r="O15" s="7">
        <f>'Residential Bills_Yr 1_avg_CH'!$AF$97</f>
        <v>19.580000000000002</v>
      </c>
      <c r="P15" s="7">
        <f>'Residential Bills_Yr 2_avg_CH'!$AF$97</f>
        <v>16.989090000000004</v>
      </c>
      <c r="Q15" s="110">
        <f>'Residential Bills_Yr 3_avg_CH'!$AF$97</f>
        <v>25.12</v>
      </c>
      <c r="R15" s="109"/>
      <c r="S15" s="7">
        <f>'Residential Bills_Yr 1_6_CH'!$AF$22</f>
        <v>28.16</v>
      </c>
      <c r="T15" s="7">
        <f>'Residential Bills_Yr 2_6_CH'!$AF$22</f>
        <v>29.57</v>
      </c>
      <c r="U15" s="110">
        <f>'Residential Bills_Yr 3_6_CH'!$AF$22</f>
        <v>31.36</v>
      </c>
      <c r="V15" s="109"/>
      <c r="W15" s="7">
        <f>'Residential Bills_Yr 1_6_CH'!$AF$49</f>
        <v>29.3</v>
      </c>
      <c r="X15" s="7">
        <f>'Residential Bills_Yr 2_6_CH'!$AF$49</f>
        <v>32.72</v>
      </c>
      <c r="Y15" s="110">
        <f>'Residential Bills_Yr 3_6_CH'!$AF$49</f>
        <v>34.4</v>
      </c>
      <c r="Z15" s="109"/>
      <c r="AA15" s="7">
        <f>'Residential Bills_Yr 1_6_CH'!$AF$70</f>
        <v>28.16</v>
      </c>
      <c r="AB15" s="7">
        <f>'Residential Bills_Yr 2_6_CH'!$AF$70</f>
        <v>29.57</v>
      </c>
      <c r="AC15" s="110">
        <f>'Residential Bills_Yr 3_6_CH'!$AF$70</f>
        <v>31.36</v>
      </c>
      <c r="AD15" s="109"/>
      <c r="AE15" s="7">
        <f>'Residential Bills_Yr 1_6_CH'!$AF$97</f>
        <v>15.54</v>
      </c>
      <c r="AF15" s="7">
        <f>'Residential Bills_Yr 2_6_CH'!$AF$97</f>
        <v>12.55</v>
      </c>
      <c r="AG15" s="110">
        <f>'Residential Bills_Yr 3_6_CH'!$AF$97</f>
        <v>19.540000000000003</v>
      </c>
    </row>
    <row r="16" spans="1:34" outlineLevel="1" x14ac:dyDescent="0.25">
      <c r="A16" s="108" t="s">
        <v>169</v>
      </c>
      <c r="B16" s="109"/>
      <c r="C16" s="7">
        <f>'Residential Bills_Yr 1_avg_CH'!$AJ$22</f>
        <v>32.17</v>
      </c>
      <c r="D16" s="7">
        <f>'Residential Bills_Yr 2_avg_CH'!$AJ$22</f>
        <v>33.340000000000003</v>
      </c>
      <c r="E16" s="110">
        <f>'Residential Bills_Yr 3_avg_CH'!$AJ$22</f>
        <v>36.31</v>
      </c>
      <c r="F16" s="112"/>
      <c r="G16" s="7">
        <f>'Residential Bills_Yr 1_avg_CH'!$AJ$49</f>
        <v>33.47</v>
      </c>
      <c r="H16" s="7">
        <f>'Residential Bills_Yr 2_avg_CH'!$AJ$49</f>
        <v>37.291510000000009</v>
      </c>
      <c r="I16" s="110">
        <f>'Residential Bills_Yr 3_avg_CH'!$AJ$49</f>
        <v>40.160000000000004</v>
      </c>
      <c r="J16" s="109"/>
      <c r="K16" s="7">
        <f>'Residential Bills_Yr 1_avg_CH'!$AJ$70</f>
        <v>32.17</v>
      </c>
      <c r="L16" s="7">
        <f>'Residential Bills_Yr 2_avg_CH'!$AJ$70</f>
        <v>33.340000000000003</v>
      </c>
      <c r="M16" s="110">
        <f>'Residential Bills_Yr 3_avg_CH'!$AJ$70</f>
        <v>36.31</v>
      </c>
      <c r="N16" s="109"/>
      <c r="O16" s="7">
        <f>'Residential Bills_Yr 1_avg_CH'!$AJ$97</f>
        <v>19.580000000000002</v>
      </c>
      <c r="P16" s="7">
        <f>'Residential Bills_Yr 2_avg_CH'!$AJ$97</f>
        <v>16.989090000000004</v>
      </c>
      <c r="Q16" s="110">
        <f>'Residential Bills_Yr 3_avg_CH'!$AJ$97</f>
        <v>25.12</v>
      </c>
      <c r="R16" s="109"/>
      <c r="S16" s="7">
        <f>'Residential Bills_Yr 1_6_CH'!$AJ$22</f>
        <v>28.16</v>
      </c>
      <c r="T16" s="7">
        <f>'Residential Bills_Yr 2_6_CH'!$AJ$22</f>
        <v>29.57</v>
      </c>
      <c r="U16" s="110">
        <f>'Residential Bills_Yr 3_6_CH'!$AJ$22</f>
        <v>31.36</v>
      </c>
      <c r="V16" s="109"/>
      <c r="W16" s="7">
        <f>'Residential Bills_Yr 1_6_CH'!$AJ$49</f>
        <v>29.3</v>
      </c>
      <c r="X16" s="7">
        <f>'Residential Bills_Yr 2_6_CH'!$AJ$49</f>
        <v>32.72</v>
      </c>
      <c r="Y16" s="110">
        <f>'Residential Bills_Yr 3_6_CH'!$AJ$49</f>
        <v>34.4</v>
      </c>
      <c r="Z16" s="109"/>
      <c r="AA16" s="7">
        <f>'Residential Bills_Yr 1_6_CH'!$AJ$70</f>
        <v>28.16</v>
      </c>
      <c r="AB16" s="7">
        <f>'Residential Bills_Yr 2_6_CH'!$AJ$70</f>
        <v>29.57</v>
      </c>
      <c r="AC16" s="110">
        <f>'Residential Bills_Yr 3_6_CH'!$AJ$70</f>
        <v>31.36</v>
      </c>
      <c r="AD16" s="109"/>
      <c r="AE16" s="7">
        <f>'Residential Bills_Yr 1_6_CH'!$AJ$97</f>
        <v>15.54</v>
      </c>
      <c r="AF16" s="7">
        <f>'Residential Bills_Yr 2_6_CH'!$AJ$97</f>
        <v>12.55</v>
      </c>
      <c r="AG16" s="110">
        <f>'Residential Bills_Yr 3_6_CH'!$AJ$97</f>
        <v>19.540000000000003</v>
      </c>
    </row>
    <row r="17" spans="1:33" outlineLevel="1" x14ac:dyDescent="0.25">
      <c r="A17" s="108" t="s">
        <v>170</v>
      </c>
      <c r="B17" s="109"/>
      <c r="C17" s="7">
        <f>'Residential Bills_Yr 1_avg_CH'!$AN$22</f>
        <v>32.17</v>
      </c>
      <c r="D17" s="7">
        <f>'Residential Bills_Yr 2_avg_CH'!$AN$22</f>
        <v>33.340000000000003</v>
      </c>
      <c r="E17" s="110">
        <f>'Residential Bills_Yr 3_avg_CH'!$AN$22</f>
        <v>36.31</v>
      </c>
      <c r="F17" s="112"/>
      <c r="G17" s="7">
        <f>'Residential Bills_Yr 1_avg_CH'!$AN$49</f>
        <v>36.07</v>
      </c>
      <c r="H17" s="7">
        <f>'Residential Bills_Yr 2_avg_CH'!$AN$49</f>
        <v>37.069969999999998</v>
      </c>
      <c r="I17" s="110">
        <f>'Residential Bills_Yr 3_avg_CH'!$AN$49</f>
        <v>39.19</v>
      </c>
      <c r="J17" s="109"/>
      <c r="K17" s="7">
        <f>'Residential Bills_Yr 1_avg_CH'!$AN$70</f>
        <v>32.17</v>
      </c>
      <c r="L17" s="7">
        <f>'Residential Bills_Yr 2_avg_CH'!$AN$70</f>
        <v>33.340000000000003</v>
      </c>
      <c r="M17" s="110">
        <f>'Residential Bills_Yr 3_avg_CH'!$AN$70</f>
        <v>36.31</v>
      </c>
      <c r="N17" s="109"/>
      <c r="O17" s="7">
        <f>'Residential Bills_Yr 1_avg_CH'!$AN$97</f>
        <v>16.080000000000002</v>
      </c>
      <c r="P17" s="7">
        <f>'Residential Bills_Yr 2_avg_CH'!$AN$97</f>
        <v>22.869970000000006</v>
      </c>
      <c r="Q17" s="110">
        <f>'Residential Bills_Yr 3_avg_CH'!$AN$97</f>
        <v>24.150000000000002</v>
      </c>
      <c r="R17" s="109"/>
      <c r="S17" s="7">
        <f>'Residential Bills_Yr 1_6_CH'!$AN$22</f>
        <v>28.16</v>
      </c>
      <c r="T17" s="7">
        <f>'Residential Bills_Yr 2_6_CH'!$AN$22</f>
        <v>29.57</v>
      </c>
      <c r="U17" s="110">
        <f>'Residential Bills_Yr 3_6_CH'!$AN$22</f>
        <v>31.36</v>
      </c>
      <c r="V17" s="109"/>
      <c r="W17" s="7">
        <f>'Residential Bills_Yr 1_6_CH'!$AN$49</f>
        <v>31.26</v>
      </c>
      <c r="X17" s="7">
        <f>'Residential Bills_Yr 2_6_CH'!$AN$49</f>
        <v>32.549999999999997</v>
      </c>
      <c r="Y17" s="110">
        <f>'Residential Bills_Yr 3_6_CH'!$AN$49</f>
        <v>33.68</v>
      </c>
      <c r="Z17" s="109"/>
      <c r="AA17" s="7">
        <f>'Residential Bills_Yr 1_6_CH'!$AN$70</f>
        <v>28.16</v>
      </c>
      <c r="AB17" s="7">
        <f>'Residential Bills_Yr 2_6_CH'!$AN$70</f>
        <v>29.57</v>
      </c>
      <c r="AC17" s="110">
        <f>'Residential Bills_Yr 3_6_CH'!$AN$70</f>
        <v>31.36</v>
      </c>
      <c r="AD17" s="109"/>
      <c r="AE17" s="7">
        <f>'Residential Bills_Yr 1_6_CH'!$AN$97</f>
        <v>11.4</v>
      </c>
      <c r="AF17" s="7">
        <f>'Residential Bills_Yr 2_6_CH'!$AN$97</f>
        <v>18.48</v>
      </c>
      <c r="AG17" s="110">
        <f>'Residential Bills_Yr 3_6_CH'!$AN$97</f>
        <v>18.82</v>
      </c>
    </row>
    <row r="18" spans="1:33" outlineLevel="1" x14ac:dyDescent="0.25">
      <c r="A18" s="108" t="s">
        <v>171</v>
      </c>
      <c r="B18" s="109"/>
      <c r="C18" s="7">
        <f>'Residential Bills_Yr 1_avg_CH'!$AR$22</f>
        <v>32.17</v>
      </c>
      <c r="D18" s="7">
        <f>'Residential Bills_Yr 2_avg_CH'!$AR$22</f>
        <v>33.340000000000003</v>
      </c>
      <c r="E18" s="110">
        <f>'Residential Bills_Yr 3_avg_CH'!$AR$22</f>
        <v>36.31</v>
      </c>
      <c r="F18" s="112"/>
      <c r="G18" s="7">
        <f>'Residential Bills_Yr 1_avg_CH'!$AR$49</f>
        <v>36.07</v>
      </c>
      <c r="H18" s="7">
        <f>'Residential Bills_Yr 2_avg_CH'!$AR$49</f>
        <v>37.069969999999998</v>
      </c>
      <c r="I18" s="110">
        <f>'Residential Bills_Yr 3_avg_CH'!$AR$49</f>
        <v>39.19</v>
      </c>
      <c r="J18" s="109"/>
      <c r="K18" s="7">
        <f>'Residential Bills_Yr 1_avg_CH'!$AR$70</f>
        <v>32.17</v>
      </c>
      <c r="L18" s="7">
        <f>'Residential Bills_Yr 2_avg_CH'!$AR$70</f>
        <v>33.340000000000003</v>
      </c>
      <c r="M18" s="110">
        <f>'Residential Bills_Yr 3_avg_CH'!$AR$70</f>
        <v>36.31</v>
      </c>
      <c r="N18" s="109"/>
      <c r="O18" s="7">
        <f>'Residential Bills_Yr 1_avg_CH'!$AR$97</f>
        <v>16.080000000000002</v>
      </c>
      <c r="P18" s="7">
        <f>'Residential Bills_Yr 2_avg_CH'!$AR$97</f>
        <v>22.869970000000006</v>
      </c>
      <c r="Q18" s="110">
        <f>'Residential Bills_Yr 3_avg_CH'!$AR$97</f>
        <v>24.150000000000002</v>
      </c>
      <c r="R18" s="109"/>
      <c r="S18" s="7">
        <f>'Residential Bills_Yr 1_6_CH'!$AR$22</f>
        <v>28.16</v>
      </c>
      <c r="T18" s="7">
        <f>'Residential Bills_Yr 2_6_CH'!$AR$22</f>
        <v>29.57</v>
      </c>
      <c r="U18" s="110">
        <f>'Residential Bills_Yr 3_6_CH'!$AR$22</f>
        <v>31.36</v>
      </c>
      <c r="V18" s="109"/>
      <c r="W18" s="7">
        <f>'Residential Bills_Yr 1_6_CH'!$AR$49</f>
        <v>31.26</v>
      </c>
      <c r="X18" s="7">
        <f>'Residential Bills_Yr 2_6_CH'!$AR$49</f>
        <v>32.549999999999997</v>
      </c>
      <c r="Y18" s="110">
        <f>'Residential Bills_Yr 3_6_CH'!$AR$49</f>
        <v>33.68</v>
      </c>
      <c r="Z18" s="109"/>
      <c r="AA18" s="7">
        <f>'Residential Bills_Yr 1_6_CH'!$AR$70</f>
        <v>28.16</v>
      </c>
      <c r="AB18" s="7">
        <f>'Residential Bills_Yr 2_6_CH'!$AR$70</f>
        <v>29.57</v>
      </c>
      <c r="AC18" s="110">
        <f>'Residential Bills_Yr 3_6_CH'!$AR$70</f>
        <v>31.36</v>
      </c>
      <c r="AD18" s="109"/>
      <c r="AE18" s="7">
        <f>'Residential Bills_Yr 1_6_CH'!$AR$97</f>
        <v>11.4</v>
      </c>
      <c r="AF18" s="7">
        <f>'Residential Bills_Yr 2_6_CH'!$AR$97</f>
        <v>18.48</v>
      </c>
      <c r="AG18" s="110">
        <f>'Residential Bills_Yr 3_6_CH'!$AR$97</f>
        <v>18.82</v>
      </c>
    </row>
    <row r="19" spans="1:33" outlineLevel="1" x14ac:dyDescent="0.25">
      <c r="A19" s="108" t="s">
        <v>172</v>
      </c>
      <c r="B19" s="109"/>
      <c r="C19" s="7">
        <f>'Residential Bills_Yr 1_avg_CH'!$AV$22</f>
        <v>32.17</v>
      </c>
      <c r="D19" s="7">
        <f>'Residential Bills_Yr 2_avg_CH'!$AV$22</f>
        <v>33.340000000000003</v>
      </c>
      <c r="E19" s="110">
        <f>'Residential Bills_Yr 3_avg_CH'!$AV$22</f>
        <v>36.31</v>
      </c>
      <c r="F19" s="112"/>
      <c r="G19" s="7">
        <f>'Residential Bills_Yr 1_avg_CH'!$AV$49</f>
        <v>36.07</v>
      </c>
      <c r="H19" s="7">
        <f>'Residential Bills_Yr 2_avg_CH'!$AV$49</f>
        <v>37.069969999999998</v>
      </c>
      <c r="I19" s="110">
        <f>'Residential Bills_Yr 3_avg_CH'!$AV$49</f>
        <v>39.19</v>
      </c>
      <c r="J19" s="109"/>
      <c r="K19" s="7">
        <f>'Residential Bills_Yr 1_avg_CH'!$AV$70</f>
        <v>32.17</v>
      </c>
      <c r="L19" s="7">
        <f>'Residential Bills_Yr 2_avg_CH'!$AV$70</f>
        <v>33.340000000000003</v>
      </c>
      <c r="M19" s="110">
        <f>'Residential Bills_Yr 3_avg_CH'!$AV$70</f>
        <v>36.31</v>
      </c>
      <c r="N19" s="109"/>
      <c r="O19" s="7">
        <f>'Residential Bills_Yr 1_avg_CH'!$AV$97</f>
        <v>16.080000000000002</v>
      </c>
      <c r="P19" s="7">
        <f>'Residential Bills_Yr 2_avg_CH'!$AV$97</f>
        <v>22.869970000000006</v>
      </c>
      <c r="Q19" s="110">
        <f>'Residential Bills_Yr 3_avg_CH'!$AV$97</f>
        <v>24.150000000000002</v>
      </c>
      <c r="R19" s="109"/>
      <c r="S19" s="7">
        <f>'Residential Bills_Yr 1_6_CH'!$AV$22</f>
        <v>28.16</v>
      </c>
      <c r="T19" s="7">
        <f>'Residential Bills_Yr 2_6_CH'!$AV$22</f>
        <v>29.57</v>
      </c>
      <c r="U19" s="110">
        <f>'Residential Bills_Yr 3_6_CH'!$AV$22</f>
        <v>31.36</v>
      </c>
      <c r="V19" s="109"/>
      <c r="W19" s="7">
        <f>'Residential Bills_Yr 1_6_CH'!$AV$49</f>
        <v>31.26</v>
      </c>
      <c r="X19" s="7">
        <f>'Residential Bills_Yr 2_6_CH'!$AV$49</f>
        <v>32.549999999999997</v>
      </c>
      <c r="Y19" s="110">
        <f>'Residential Bills_Yr 3_6_CH'!$AV$49</f>
        <v>33.68</v>
      </c>
      <c r="Z19" s="109"/>
      <c r="AA19" s="7">
        <f>'Residential Bills_Yr 1_6_CH'!$AV$70</f>
        <v>28.16</v>
      </c>
      <c r="AB19" s="7">
        <f>'Residential Bills_Yr 2_6_CH'!$AV$70</f>
        <v>29.57</v>
      </c>
      <c r="AC19" s="110">
        <f>'Residential Bills_Yr 3_6_CH'!$AV$70</f>
        <v>31.36</v>
      </c>
      <c r="AD19" s="109"/>
      <c r="AE19" s="7">
        <f>'Residential Bills_Yr 1_6_CH'!$AV$97</f>
        <v>11.4</v>
      </c>
      <c r="AF19" s="7">
        <f>'Residential Bills_Yr 2_6_CH'!$AV$97</f>
        <v>18.48</v>
      </c>
      <c r="AG19" s="110">
        <f>'Residential Bills_Yr 3_6_CH'!$AV$97</f>
        <v>18.82</v>
      </c>
    </row>
    <row r="20" spans="1:33" x14ac:dyDescent="0.25">
      <c r="A20" s="108" t="s">
        <v>173</v>
      </c>
      <c r="B20" s="113">
        <f>'Residential Bill_Current_avg_CH'!B7</f>
        <v>8</v>
      </c>
      <c r="C20" s="3">
        <f>'Residential Bills_Yr 1_avg_CH'!$B$7</f>
        <v>8</v>
      </c>
      <c r="D20" s="3">
        <f>'Residential Bills_Yr 2_avg_CH'!$B$7</f>
        <v>8</v>
      </c>
      <c r="E20" s="114">
        <f>'Residential Bills_Yr 3_avg_CH'!$B$7</f>
        <v>8</v>
      </c>
      <c r="F20" s="113">
        <f>'Residential Bill_Current_avg_CH'!B7</f>
        <v>8</v>
      </c>
      <c r="G20" s="3">
        <f>$C$20</f>
        <v>8</v>
      </c>
      <c r="H20" s="3">
        <f>$D$20</f>
        <v>8</v>
      </c>
      <c r="I20" s="114">
        <f>$E$20</f>
        <v>8</v>
      </c>
      <c r="J20" s="113">
        <f>'Residential Bill_Current_avg_CH'!$B$55</f>
        <v>8</v>
      </c>
      <c r="K20" s="3">
        <f>J20</f>
        <v>8</v>
      </c>
      <c r="L20" s="3">
        <f>K20</f>
        <v>8</v>
      </c>
      <c r="M20" s="3">
        <f>L20</f>
        <v>8</v>
      </c>
      <c r="N20" s="113">
        <f>'Residential Bill_Current_avg_CH'!$B$55</f>
        <v>8</v>
      </c>
      <c r="O20" s="3">
        <f>N20</f>
        <v>8</v>
      </c>
      <c r="P20" s="3">
        <f>O20</f>
        <v>8</v>
      </c>
      <c r="Q20" s="3">
        <f>P20</f>
        <v>8</v>
      </c>
      <c r="R20" s="113">
        <f>'Residential Bill_Current6_CH'!$B$7</f>
        <v>6</v>
      </c>
      <c r="S20" s="3">
        <f>'Residential Bills_Yr 1_6_CH'!$B$7</f>
        <v>6</v>
      </c>
      <c r="T20" s="3">
        <f>'Residential Bills_Yr 2_6_CH'!$B$7</f>
        <v>6</v>
      </c>
      <c r="U20" s="114">
        <f>'Residential Bills_Yr 3_6_CH'!$B$7</f>
        <v>6</v>
      </c>
      <c r="V20" s="113">
        <f>'Residential Bill_Current6_CH'!$B$7</f>
        <v>6</v>
      </c>
      <c r="W20" s="3">
        <f>$S$20</f>
        <v>6</v>
      </c>
      <c r="X20" s="3">
        <f>$T$20</f>
        <v>6</v>
      </c>
      <c r="Y20" s="114">
        <f>$U$20</f>
        <v>6</v>
      </c>
      <c r="Z20" s="113">
        <f>'Residential Bill_Current6_CH'!$B$55</f>
        <v>6</v>
      </c>
      <c r="AA20" s="3">
        <f>'Residential Bills_Yr 1_6_CH'!$B$7</f>
        <v>6</v>
      </c>
      <c r="AB20" s="3">
        <f>'Residential Bills_Yr 2_6_CH'!$B$7</f>
        <v>6</v>
      </c>
      <c r="AC20" s="114">
        <f>'Residential Bills_Yr 3_6_CH'!$B$7</f>
        <v>6</v>
      </c>
      <c r="AD20" s="113">
        <f>'Residential Bill_Current6_CH'!$B$55</f>
        <v>6</v>
      </c>
      <c r="AE20" s="3">
        <f>$S$20</f>
        <v>6</v>
      </c>
      <c r="AF20" s="3">
        <f>$T$20</f>
        <v>6</v>
      </c>
      <c r="AG20" s="114">
        <f>$U$20</f>
        <v>6</v>
      </c>
    </row>
    <row r="21" spans="1:33" x14ac:dyDescent="0.25">
      <c r="A21" s="115" t="str">
        <f>CONCATENATE("Current Bill"," ",'CH Input'!$B$13)</f>
        <v>Current Bill January 2024</v>
      </c>
      <c r="B21" s="116">
        <f>'Residential Bill_Current_avg_CH'!$D$22</f>
        <v>30.019999999999996</v>
      </c>
      <c r="C21" s="117"/>
      <c r="D21" s="118"/>
      <c r="E21" s="119"/>
      <c r="F21" s="116">
        <f>'Residential Bill_Current_avg_CH'!$D$49</f>
        <v>31.499999999999996</v>
      </c>
      <c r="G21" s="117"/>
      <c r="H21" s="120"/>
      <c r="I21" s="119"/>
      <c r="J21" s="116">
        <f>'Residential Bill_Current_avg_CH'!$D$70</f>
        <v>30.019999999999996</v>
      </c>
      <c r="K21" s="117"/>
      <c r="L21" s="120"/>
      <c r="M21" s="119"/>
      <c r="N21" s="116">
        <f>'Residential Bill_Current_avg_CH'!$D$97</f>
        <v>22.049999999999997</v>
      </c>
      <c r="O21" s="117"/>
      <c r="P21" s="120"/>
      <c r="Q21" s="119"/>
      <c r="R21" s="116">
        <f>'Residential Bill_Current6_CH'!$D$22</f>
        <v>26.74</v>
      </c>
      <c r="S21" s="117"/>
      <c r="T21" s="118"/>
      <c r="U21" s="119"/>
      <c r="V21" s="116">
        <f>'Residential Bill_Current6_CH'!$D$49</f>
        <v>27.369999999999997</v>
      </c>
      <c r="W21" s="117"/>
      <c r="X21" s="118"/>
      <c r="Y21" s="119"/>
      <c r="Z21" s="116">
        <f>'Residential Bill_Current6_CH'!$D$70</f>
        <v>26.74</v>
      </c>
      <c r="AA21" s="117"/>
      <c r="AB21" s="118"/>
      <c r="AC21" s="119"/>
      <c r="AD21" s="116">
        <f>'Residential Bill_Current6_CH'!$D$97</f>
        <v>18.03</v>
      </c>
      <c r="AE21" s="117"/>
      <c r="AF21" s="118"/>
      <c r="AG21" s="119"/>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zoomScale="85" zoomScaleNormal="85" workbookViewId="0">
      <pane xSplit="1" topLeftCell="B1" activePane="topRight" state="frozen"/>
      <selection activeCell="A6" sqref="A6"/>
      <selection pane="topRight" activeCell="K48" sqref="K48"/>
    </sheetView>
  </sheetViews>
  <sheetFormatPr defaultRowHeight="15" x14ac:dyDescent="0.25"/>
  <cols>
    <col min="1" max="1" width="30.42578125" customWidth="1"/>
    <col min="2" max="2" width="12" bestFit="1" customWidth="1"/>
    <col min="3" max="3" width="14.7109375" bestFit="1" customWidth="1"/>
    <col min="4" max="4" width="10.7109375" bestFit="1" customWidth="1"/>
    <col min="5" max="5" width="0.7109375" customWidth="1"/>
  </cols>
  <sheetData>
    <row r="1" spans="1:4" x14ac:dyDescent="0.25">
      <c r="A1" s="1" t="str">
        <f>'CH Input'!A1</f>
        <v>CALIFORNIA WATER SERVICE COMPANY</v>
      </c>
    </row>
    <row r="2" spans="1:4" x14ac:dyDescent="0.25">
      <c r="A2" s="1" t="s">
        <v>54</v>
      </c>
    </row>
    <row r="3" spans="1:4" x14ac:dyDescent="0.25">
      <c r="A3" s="1" t="str">
        <f>'CH Input'!A86</f>
        <v>Chico</v>
      </c>
    </row>
    <row r="4" spans="1:4" ht="15.75" thickBot="1" x14ac:dyDescent="0.3">
      <c r="A4" s="1"/>
    </row>
    <row r="5" spans="1:4" x14ac:dyDescent="0.25">
      <c r="A5" s="9" t="s">
        <v>174</v>
      </c>
      <c r="B5" s="121">
        <f>YEAR('CH Input'!B4)</f>
        <v>2024</v>
      </c>
    </row>
    <row r="6" spans="1:4" x14ac:dyDescent="0.25">
      <c r="A6" s="122" t="s">
        <v>175</v>
      </c>
      <c r="B6" s="123" t="s">
        <v>72</v>
      </c>
      <c r="C6" t="s">
        <v>176</v>
      </c>
    </row>
    <row r="7" spans="1:4" x14ac:dyDescent="0.25">
      <c r="A7" s="122" t="s">
        <v>177</v>
      </c>
      <c r="B7" s="124">
        <f>'CH Input'!C5</f>
        <v>8</v>
      </c>
    </row>
    <row r="8" spans="1:4" x14ac:dyDescent="0.25">
      <c r="A8" s="122" t="s">
        <v>178</v>
      </c>
      <c r="B8" s="124" t="s">
        <v>105</v>
      </c>
    </row>
    <row r="9" spans="1:4" x14ac:dyDescent="0.25">
      <c r="A9" s="122" t="s">
        <v>179</v>
      </c>
      <c r="B9" s="124" t="s">
        <v>101</v>
      </c>
    </row>
    <row r="10" spans="1:4" x14ac:dyDescent="0.25">
      <c r="A10" s="122" t="s">
        <v>180</v>
      </c>
      <c r="B10" s="124" t="str">
        <f>VLOOKUP(B11,'CH Input'!$A$86:$B$92,2,FALSE)</f>
        <v>Monthly</v>
      </c>
    </row>
    <row r="11" spans="1:4" ht="15.75" thickBot="1" x14ac:dyDescent="0.3">
      <c r="A11" s="125" t="s">
        <v>181</v>
      </c>
      <c r="B11" s="126" t="str">
        <f>'CH Input'!$A$86</f>
        <v>Chico</v>
      </c>
    </row>
    <row r="12" spans="1:4" ht="15.75" thickBot="1" x14ac:dyDescent="0.3">
      <c r="A12" s="1"/>
      <c r="B12" s="3"/>
    </row>
    <row r="13" spans="1:4" ht="15.75" thickBot="1" x14ac:dyDescent="0.3">
      <c r="A13" s="1"/>
      <c r="B13" s="182" t="str">
        <f>'CH Input'!B13</f>
        <v>January 2024</v>
      </c>
      <c r="C13" s="183"/>
      <c r="D13" s="184"/>
    </row>
    <row r="14" spans="1:4" x14ac:dyDescent="0.25">
      <c r="A14" s="1" t="s">
        <v>71</v>
      </c>
      <c r="B14" s="10"/>
      <c r="D14" s="127">
        <f>INDEX('CH Input'!$B$28:$AL$42,MATCH('Residential Bill_Current_avg_CH'!$B$6,'CH Input'!$A$28:$A$42,0),MATCH('Residential Bill_Current_avg_CH'!B$13,'CH Input'!$B$27:$AL$27,0))</f>
        <v>16.899999999999999</v>
      </c>
    </row>
    <row r="15" spans="1:4" x14ac:dyDescent="0.25">
      <c r="B15" s="10"/>
      <c r="D15" s="11"/>
    </row>
    <row r="16" spans="1:4" x14ac:dyDescent="0.25">
      <c r="A16" s="1" t="s">
        <v>182</v>
      </c>
      <c r="B16" s="128" t="s">
        <v>183</v>
      </c>
      <c r="C16" s="5" t="s">
        <v>173</v>
      </c>
      <c r="D16" s="90" t="s">
        <v>184</v>
      </c>
    </row>
    <row r="17" spans="1:4" x14ac:dyDescent="0.25">
      <c r="A17" t="str">
        <f>'CH Input'!A21</f>
        <v>Tier 1</v>
      </c>
      <c r="B17" s="129">
        <f>INDEX('CH Input'!$B$21:$AL$25,MATCH('Residential Bill_Current_avg_CH'!$A17,'CH Input'!$A$21:$A$25,0),MATCH('Residential Bill_Current_avg_CH'!B$13,'CH Input'!$B$20:$AL$20,0))</f>
        <v>1.6400999999999999</v>
      </c>
      <c r="C17" s="3">
        <f>IF($B$7&gt;'CH Input'!$F$108,'CH Input'!$F$108,$B$7)</f>
        <v>8</v>
      </c>
      <c r="D17" s="127">
        <f>ROUND(IFERROR(B17*C17,0),2)</f>
        <v>13.12</v>
      </c>
    </row>
    <row r="18" spans="1:4" x14ac:dyDescent="0.25">
      <c r="A18" t="str">
        <f>'CH Input'!A22</f>
        <v>Tier 2</v>
      </c>
      <c r="B18" s="129">
        <f>INDEX('CH Input'!$B$21:$AL$25,MATCH('Residential Bill_Current_avg_CH'!$A18,'CH Input'!$A$21:$A$25,0),MATCH('Residential Bill_Current_avg_CH'!B$13,'CH Input'!$B$20:$AL$20,0))</f>
        <v>2.0501</v>
      </c>
      <c r="C18" s="3">
        <f>IF(($B$7-C17)&gt;'CH Input'!$F$109,'CH Input'!$F$109,($B$7-C17))</f>
        <v>0</v>
      </c>
      <c r="D18" s="127">
        <f t="shared" ref="D18:D21" si="0">ROUND(IFERROR(B18*C18,0),2)</f>
        <v>0</v>
      </c>
    </row>
    <row r="19" spans="1:4" x14ac:dyDescent="0.25">
      <c r="A19" t="str">
        <f>'CH Input'!A23</f>
        <v>Tier 3</v>
      </c>
      <c r="B19" s="129">
        <f>INDEX('CH Input'!$B$21:$AL$25,MATCH('Residential Bill_Current_avg_CH'!$A19,'CH Input'!$A$21:$A$25,0),MATCH('Residential Bill_Current_avg_CH'!B$13,'CH Input'!$B$20:$AL$20,0))</f>
        <v>3.0751999999999997</v>
      </c>
      <c r="C19" s="3">
        <f>IF(OR('CH Input'!$F$106="Tier 4",'CH Input'!$F$106="Tier 5"),IF(($B$7-C17-C18)&gt;'CH Input'!$F$103,'CH Input'!$F$103,($B$7-C17-C18)),($B$7-C17-C18))</f>
        <v>0</v>
      </c>
      <c r="D19" s="127">
        <f t="shared" si="0"/>
        <v>0</v>
      </c>
    </row>
    <row r="20" spans="1:4" ht="14.65" customHeight="1" x14ac:dyDescent="0.25">
      <c r="A20" t="str">
        <f>'CH Input'!A24</f>
        <v>Tier 4</v>
      </c>
      <c r="B20" s="129">
        <f>INDEX('CH Input'!$B$21:$AL$25,MATCH('Residential Bill_Current_avg_CH'!$A20,'CH Input'!$A$21:$A$25,0),MATCH('Residential Bill_Current_avg_CH'!B$13,'CH Input'!$B$20:$AL$20,0))</f>
        <v>0</v>
      </c>
      <c r="C20" s="3" t="str">
        <f>IF('CH Input'!$F$113="Tier 4",($B$7-C17-C18-C19),IF('CH Input'!$F$113="Tier 5",IF(($B$7-C18-C19)&gt;'CH Input'!$F$111,'CH Input'!$F$111,($B$7-C17-C18-C19))," "))</f>
        <v xml:space="preserve"> </v>
      </c>
      <c r="D20" s="127">
        <f t="shared" si="0"/>
        <v>0</v>
      </c>
    </row>
    <row r="21" spans="1:4" ht="14.65" customHeight="1" x14ac:dyDescent="0.25">
      <c r="A21" t="str">
        <f>'CH Input'!A25</f>
        <v>Tier 5</v>
      </c>
      <c r="B21" s="129">
        <f>INDEX('CH Input'!$B$21:$AL$25,MATCH('Residential Bill_Current_avg_CH'!$A21,'CH Input'!$A$21:$A$25,0),MATCH('Residential Bill_Current_avg_CH'!B$13,'CH Input'!$B$20:$AL$20,0))</f>
        <v>0</v>
      </c>
      <c r="C21" s="3" t="str">
        <f>IF('CH Input'!F113="Tier 5",($B$7-C17-C18-C19-C20)," ")</f>
        <v xml:space="preserve"> </v>
      </c>
      <c r="D21" s="127">
        <f t="shared" si="0"/>
        <v>0</v>
      </c>
    </row>
    <row r="22" spans="1:4" x14ac:dyDescent="0.25">
      <c r="A22" t="s">
        <v>33</v>
      </c>
      <c r="B22" s="10"/>
      <c r="C22" s="3">
        <f>SUM(C17:C21)</f>
        <v>8</v>
      </c>
      <c r="D22" s="130">
        <f>SUM(D17:D21)+D14</f>
        <v>30.019999999999996</v>
      </c>
    </row>
    <row r="23" spans="1:4" x14ac:dyDescent="0.25">
      <c r="B23" s="10"/>
      <c r="D23" s="11"/>
    </row>
    <row r="24" spans="1:4" x14ac:dyDescent="0.25">
      <c r="A24" s="1" t="s">
        <v>88</v>
      </c>
      <c r="B24" s="128" t="s">
        <v>183</v>
      </c>
      <c r="C24" s="5" t="s">
        <v>185</v>
      </c>
      <c r="D24" s="90" t="s">
        <v>184</v>
      </c>
    </row>
    <row r="25" spans="1:4" x14ac:dyDescent="0.25">
      <c r="A25" t="str">
        <f>'CH Input'!A46</f>
        <v>CAP</v>
      </c>
      <c r="B25" s="131">
        <f>INDEX('CH Input'!$C$46:$AM$58,MATCH($A25,'CH Input'!$A$46:$A$58,0),MATCH('Residential Bill_Current_avg_CH'!B$13,'CH Input'!$C$45:$AM$45,0))</f>
        <v>2.69E-2</v>
      </c>
      <c r="C25" s="132">
        <f>IF(VLOOKUP(A25,'CH Input'!$A$46:$B$58,2,FALSE)="Percentage",'Residential Bill_Current_avg_CH'!$D$22,IF(VLOOKUP(A25,'CH Input'!$A$46:$B$58,2,FALSE)="Fixed","Fixed",('Residential Bill_Current_avg_CH'!$C$22)))</f>
        <v>30.019999999999996</v>
      </c>
      <c r="D25" s="127">
        <f t="shared" ref="D25:D37" si="1">ROUND(IF(C25="Fixed",B25,(B25*C25)),2)</f>
        <v>0.81</v>
      </c>
    </row>
    <row r="26" spans="1:4" x14ac:dyDescent="0.25">
      <c r="A26" t="str">
        <f>'CH Input'!A47</f>
        <v>RSF</v>
      </c>
      <c r="B26" s="131">
        <f>INDEX('CH Input'!$C$46:$AM$58,MATCH($A26,'CH Input'!$A$46:$A$58,0),MATCH('Residential Bill_Current_avg_CH'!B$13,'CH Input'!$C$45:$AM$45,0))</f>
        <v>6.2179999999999996E-3</v>
      </c>
      <c r="C26" s="132">
        <f>IF(VLOOKUP(A26,'CH Input'!$A$46:$B$58,2,FALSE)="Percentage",'Residential Bill_Current_avg_CH'!$D$22,IF(VLOOKUP(A26,'CH Input'!$A$46:$B$58,2,FALSE)="Fixed","Fixed",('Residential Bill_Current_avg_CH'!$C$22)))</f>
        <v>30.019999999999996</v>
      </c>
      <c r="D26" s="127">
        <f t="shared" si="1"/>
        <v>0.19</v>
      </c>
    </row>
    <row r="27" spans="1:4" x14ac:dyDescent="0.25">
      <c r="A27" t="str">
        <f>'CH Input'!A48</f>
        <v>WRAM/MCBA</v>
      </c>
      <c r="B27" s="131">
        <f>INDEX('CH Input'!$C$46:$AM$58,MATCH($A27,'CH Input'!$A$46:$A$58,0),MATCH('Residential Bill_Current_avg_CH'!B$13,'CH Input'!$C$45:$AM$45,0))</f>
        <v>0.22939999999999999</v>
      </c>
      <c r="C27" s="132">
        <f>IF(VLOOKUP(A27,'CH Input'!$A$46:$B$58,2,FALSE)="Percentage",'Residential Bill_Current_avg_CH'!$D$22,IF(VLOOKUP(A27,'CH Input'!$A$46:$B$58,2,FALSE)="Fixed","Fixed",('Residential Bill_Current_avg_CH'!$C$22)))</f>
        <v>8</v>
      </c>
      <c r="D27" s="127">
        <f t="shared" si="1"/>
        <v>1.84</v>
      </c>
    </row>
    <row r="28" spans="1:4" x14ac:dyDescent="0.25">
      <c r="A28" t="str">
        <f>'CH Input'!A49</f>
        <v>PCBA</v>
      </c>
      <c r="B28" s="131">
        <f>INDEX('CH Input'!$C$46:$AM$58,MATCH($A28,'CH Input'!$A$46:$A$58,0),MATCH('Residential Bill_Current_avg_CH'!B$13,'CH Input'!$C$45:$AM$45,0))</f>
        <v>0.12470000000000001</v>
      </c>
      <c r="C28" s="132">
        <f>IF(VLOOKUP(A28,'CH Input'!$A$46:$B$58,2,FALSE)="Percentage",'Residential Bill_Current_avg_CH'!$D$22,IF(VLOOKUP(A28,'CH Input'!$A$46:$B$58,2,FALSE)="Fixed","Fixed",('Residential Bill_Current_avg_CH'!$C$22)))</f>
        <v>8</v>
      </c>
      <c r="D28" s="127">
        <f t="shared" si="1"/>
        <v>1</v>
      </c>
    </row>
    <row r="29" spans="1:4" x14ac:dyDescent="0.25">
      <c r="A29" t="str">
        <f>'CH Input'!A50</f>
        <v>HCBA</v>
      </c>
      <c r="B29" s="131">
        <f>INDEX('CH Input'!$C$46:$AM$58,MATCH($A29,'CH Input'!$A$46:$A$58,0),MATCH('Residential Bill_Current_avg_CH'!B$13,'CH Input'!$C$45:$AM$45,0))</f>
        <v>-2.57</v>
      </c>
      <c r="C29" s="132" t="str">
        <f>IF(VLOOKUP(A29,'CH Input'!$A$46:$B$58,2,FALSE)="Percentage",'Residential Bill_Current_avg_CH'!$D$22,IF(VLOOKUP(A29,'CH Input'!$A$46:$B$58,2,FALSE)="Fixed","Fixed",('Residential Bill_Current_avg_CH'!$C$22)))</f>
        <v>Fixed</v>
      </c>
      <c r="D29" s="127">
        <f t="shared" si="1"/>
        <v>-2.57</v>
      </c>
    </row>
    <row r="30" spans="1:4" x14ac:dyDescent="0.25">
      <c r="A30" t="str">
        <f>'CH Input'!A51</f>
        <v>DRMA</v>
      </c>
      <c r="B30" s="131">
        <f>INDEX('CH Input'!$C$46:$AM$58,MATCH($A30,'CH Input'!$A$46:$A$58,0),MATCH('Residential Bill_Current_avg_CH'!B$13,'CH Input'!$C$45:$AM$45,0))</f>
        <v>0</v>
      </c>
      <c r="C30" s="132">
        <f>IF(VLOOKUP(A30,'CH Input'!$A$46:$B$58,2,FALSE)="Percentage",'Residential Bill_Current_avg_CH'!$D$22,IF(VLOOKUP(A30,'CH Input'!$A$46:$B$58,2,FALSE)="Fixed","Fixed",('Residential Bill_Current_avg_CH'!$C$22)))</f>
        <v>8</v>
      </c>
      <c r="D30" s="127">
        <f t="shared" si="1"/>
        <v>0</v>
      </c>
    </row>
    <row r="31" spans="1:4" x14ac:dyDescent="0.25">
      <c r="A31" t="str">
        <f>'CH Input'!A52</f>
        <v>General Balancing Account</v>
      </c>
      <c r="B31" s="131">
        <f>INDEX('CH Input'!$C$46:$AM$58,MATCH($A31,'CH Input'!$A$46:$A$58,0),MATCH('Residential Bill_Current_avg_CH'!B$13,'CH Input'!$C$45:$AM$45,0))</f>
        <v>0</v>
      </c>
      <c r="C31" s="132">
        <f>IF(VLOOKUP(A31,'CH Input'!$A$46:$B$58,2,FALSE)="Percentage",'Residential Bill_Current_avg_CH'!$D$22,IF(VLOOKUP(A31,'CH Input'!$A$46:$B$58,2,FALSE)="Fixed","Fixed",('Residential Bill_Current_avg_CH'!$C$22)))</f>
        <v>8</v>
      </c>
      <c r="D31" s="127">
        <f t="shared" si="1"/>
        <v>0</v>
      </c>
    </row>
    <row r="32" spans="1:4" x14ac:dyDescent="0.25">
      <c r="A32" t="str">
        <f>'CH Input'!A53</f>
        <v>Lead Service Line Account</v>
      </c>
      <c r="B32" s="131">
        <f>INDEX('CH Input'!$C$46:$AM$58,MATCH($A32,'CH Input'!$A$46:$A$58,0),MATCH('Residential Bill_Current_avg_CH'!B$13,'CH Input'!$C$45:$AM$45,0))</f>
        <v>0</v>
      </c>
      <c r="C32" s="132">
        <f>IF(VLOOKUP(A32,'CH Input'!$A$46:$B$58,2,FALSE)="Percentage",'Residential Bill_Current_avg_CH'!$D$22,IF(VLOOKUP(A32,'CH Input'!$A$46:$B$58,2,FALSE)="Fixed","Fixed",('Residential Bill_Current_avg_CH'!$C$22)))</f>
        <v>8</v>
      </c>
      <c r="D32" s="127">
        <f t="shared" si="1"/>
        <v>0</v>
      </c>
    </row>
    <row r="33" spans="1:4" x14ac:dyDescent="0.25">
      <c r="A33" t="str">
        <f>'CH Input'!A54</f>
        <v>IRMA</v>
      </c>
      <c r="B33" s="131">
        <f>INDEX('CH Input'!$C$46:$AM$58,MATCH($A33,'CH Input'!$A$46:$A$58,0),MATCH('Residential Bill_Current_avg_CH'!B$13,'CH Input'!$C$45:$AM$45,0))</f>
        <v>0</v>
      </c>
      <c r="C33" s="132">
        <f>IF(VLOOKUP(A33,'CH Input'!$A$46:$B$58,2,FALSE)="Percentage",'Residential Bill_Current_avg_CH'!$D$22,IF(VLOOKUP(A33,'CH Input'!$A$46:$B$58,2,FALSE)="Fixed","Fixed",('Residential Bill_Current_avg_CH'!$C$22)))</f>
        <v>8</v>
      </c>
      <c r="D33" s="127">
        <f t="shared" si="1"/>
        <v>0</v>
      </c>
    </row>
    <row r="34" spans="1:4" x14ac:dyDescent="0.25">
      <c r="A34" t="str">
        <f>'CH Input'!A55</f>
        <v>M-WRAM</v>
      </c>
      <c r="B34" s="131">
        <f>INDEX('CH Input'!$C$46:$AM$58,MATCH($A34,'CH Input'!$A$46:$A$58,0),MATCH('Residential Bill_Current_avg_CH'!B$13,'CH Input'!$C$45:$AM$45,0))</f>
        <v>0</v>
      </c>
      <c r="C34" s="132">
        <f>IF(VLOOKUP(A34,'CH Input'!$A$46:$B$58,2,FALSE)="Percentage",'Residential Bill_Current_avg_CH'!$D$22,IF(VLOOKUP(A34,'CH Input'!$A$46:$B$58,2,FALSE)="Fixed","Fixed",('Residential Bill_Current_avg_CH'!$C$22)))</f>
        <v>8</v>
      </c>
      <c r="D34" s="127">
        <f t="shared" si="1"/>
        <v>0</v>
      </c>
    </row>
    <row r="35" spans="1:4" x14ac:dyDescent="0.25">
      <c r="A35" t="str">
        <f>'CH Input'!A56</f>
        <v>ICBA</v>
      </c>
      <c r="B35" s="131">
        <f>INDEX('CH Input'!$C$46:$AM$58,MATCH($A35,'CH Input'!$A$46:$A$58,0),MATCH('Residential Bill_Current_avg_CH'!B$13,'CH Input'!$C$45:$AM$45,0))</f>
        <v>0</v>
      </c>
      <c r="C35" s="132">
        <f>IF(VLOOKUP(A35,'CH Input'!$A$46:$B$58,2,FALSE)="Percentage",'Residential Bill_Current_avg_CH'!$D$22,IF(VLOOKUP(A35,'CH Input'!$A$46:$B$58,2,FALSE)="Fixed","Fixed",('Residential Bill_Current_avg_CH'!$C$22)))</f>
        <v>8</v>
      </c>
      <c r="D35" s="127">
        <f t="shared" si="1"/>
        <v>0</v>
      </c>
    </row>
    <row r="36" spans="1:4" x14ac:dyDescent="0.25">
      <c r="A36" t="str">
        <f>'CH Input'!A57</f>
        <v>Reserved</v>
      </c>
      <c r="B36" s="131">
        <f>INDEX('CH Input'!$C$46:$AM$58,MATCH($A36,'CH Input'!$A$46:$A$58,0),MATCH('Residential Bill_Current_avg_CH'!B$13,'CH Input'!$C$45:$AM$45,0))</f>
        <v>0</v>
      </c>
      <c r="C36" s="132">
        <f>IF(VLOOKUP(A36,'CH Input'!$A$46:$B$58,2,FALSE)="Percentage",'Residential Bill_Current_avg_CH'!$D$22,IF(VLOOKUP(A36,'CH Input'!$A$46:$B$58,2,FALSE)="Fixed","Fixed",('Residential Bill_Current_avg_CH'!$C$22)))</f>
        <v>8</v>
      </c>
      <c r="D36" s="127">
        <f t="shared" si="1"/>
        <v>0</v>
      </c>
    </row>
    <row r="37" spans="1:4" x14ac:dyDescent="0.25">
      <c r="A37" t="str">
        <f>'CH Input'!A58</f>
        <v>Reserved</v>
      </c>
      <c r="B37" s="131">
        <f>INDEX('CH Input'!$C$46:$AM$58,MATCH($A37,'CH Input'!$A$46:$A$58,0),MATCH('Residential Bill_Current_avg_CH'!B$13,'CH Input'!$C$45:$AM$45,0))</f>
        <v>0</v>
      </c>
      <c r="C37" s="132">
        <f>IF(VLOOKUP(A37,'CH Input'!$A$46:$B$58,2,FALSE)="Percentage",'Residential Bill_Current_avg_CH'!$D$22,IF(VLOOKUP(A37,'CH Input'!$A$46:$B$58,2,FALSE)="Fixed","Fixed",('Residential Bill_Current_avg_CH'!$C$22)))</f>
        <v>8</v>
      </c>
      <c r="D37" s="127">
        <f t="shared" si="1"/>
        <v>0</v>
      </c>
    </row>
    <row r="38" spans="1:4" x14ac:dyDescent="0.25">
      <c r="A38" t="s">
        <v>33</v>
      </c>
      <c r="B38" s="10"/>
      <c r="D38" s="130">
        <f>SUM(D25:D37)</f>
        <v>1.27</v>
      </c>
    </row>
    <row r="39" spans="1:4" x14ac:dyDescent="0.25">
      <c r="B39" s="10"/>
      <c r="D39" s="11"/>
    </row>
    <row r="40" spans="1:4" x14ac:dyDescent="0.25">
      <c r="A40" s="1" t="s">
        <v>96</v>
      </c>
      <c r="B40" s="128" t="s">
        <v>183</v>
      </c>
      <c r="C40" s="5" t="s">
        <v>186</v>
      </c>
      <c r="D40" s="90" t="s">
        <v>184</v>
      </c>
    </row>
    <row r="41" spans="1:4" x14ac:dyDescent="0.25">
      <c r="A41" t="str">
        <f>+'CH Input'!A77</f>
        <v>CPUC Fee</v>
      </c>
      <c r="B41" s="133">
        <f>INDEX('CH Input'!$B$77:$AL$82,MATCH('Residential Bill_Current_avg_CH'!$A$41,'CH Input'!$A$77:$A$82,0),MATCH('Residential Bill_Current_avg_CH'!B13:D13,'CH Input'!$B$76:$AL$76,0))</f>
        <v>7.0000000000000001E-3</v>
      </c>
      <c r="C41" s="7">
        <f>D22+D38-D25-D26</f>
        <v>30.289999999999996</v>
      </c>
      <c r="D41" s="127">
        <f>ROUND(B41*C41,2)</f>
        <v>0.21</v>
      </c>
    </row>
    <row r="42" spans="1:4" ht="14.65" hidden="1" customHeight="1" x14ac:dyDescent="0.25">
      <c r="A42" t="str">
        <f>+'CH Input'!A78</f>
        <v>Reserved</v>
      </c>
      <c r="B42" s="133"/>
      <c r="D42" s="11"/>
    </row>
    <row r="43" spans="1:4" ht="14.65" hidden="1" customHeight="1" x14ac:dyDescent="0.25">
      <c r="A43" t="str">
        <f>+'CH Input'!A79</f>
        <v>Reserved</v>
      </c>
      <c r="B43" s="133"/>
      <c r="D43" s="11"/>
    </row>
    <row r="44" spans="1:4" ht="14.65" hidden="1" customHeight="1" x14ac:dyDescent="0.25">
      <c r="A44" t="str">
        <f>+'CH Input'!A80</f>
        <v>Reserved</v>
      </c>
      <c r="B44" s="133"/>
      <c r="D44" s="11"/>
    </row>
    <row r="45" spans="1:4" ht="14.65" hidden="1" customHeight="1" x14ac:dyDescent="0.25">
      <c r="A45" t="str">
        <f>+'CH Input'!A81</f>
        <v>Reserved</v>
      </c>
      <c r="B45" s="133"/>
      <c r="D45" s="11"/>
    </row>
    <row r="46" spans="1:4" ht="14.65" hidden="1" customHeight="1" x14ac:dyDescent="0.25">
      <c r="A46" t="str">
        <f>+'CH Input'!A82</f>
        <v>Reserved</v>
      </c>
      <c r="B46" s="133"/>
      <c r="D46" s="11"/>
    </row>
    <row r="47" spans="1:4" x14ac:dyDescent="0.25">
      <c r="A47" t="s">
        <v>33</v>
      </c>
      <c r="B47" s="10"/>
      <c r="D47" s="127"/>
    </row>
    <row r="48" spans="1:4" x14ac:dyDescent="0.25">
      <c r="B48" s="10"/>
      <c r="D48" s="11"/>
    </row>
    <row r="49" spans="1:4" ht="15.75" thickBot="1" x14ac:dyDescent="0.3">
      <c r="A49" t="s">
        <v>27</v>
      </c>
      <c r="B49" s="134"/>
      <c r="C49" s="135"/>
      <c r="D49" s="136">
        <f>D22+D38+D41</f>
        <v>31.499999999999996</v>
      </c>
    </row>
    <row r="51" spans="1:4" x14ac:dyDescent="0.25">
      <c r="A51" t="s">
        <v>187</v>
      </c>
    </row>
    <row r="52" spans="1:4" ht="15.75" thickBot="1" x14ac:dyDescent="0.3"/>
    <row r="53" spans="1:4" x14ac:dyDescent="0.25">
      <c r="A53" s="9" t="s">
        <v>174</v>
      </c>
      <c r="B53" s="121">
        <f>YEAR('CH Input'!B4)</f>
        <v>2024</v>
      </c>
    </row>
    <row r="54" spans="1:4" x14ac:dyDescent="0.25">
      <c r="A54" s="122" t="s">
        <v>175</v>
      </c>
      <c r="B54" s="123" t="s">
        <v>72</v>
      </c>
      <c r="C54" t="s">
        <v>176</v>
      </c>
    </row>
    <row r="55" spans="1:4" x14ac:dyDescent="0.25">
      <c r="A55" s="122" t="s">
        <v>177</v>
      </c>
      <c r="B55" s="124">
        <f>'CH Input'!D5</f>
        <v>8</v>
      </c>
    </row>
    <row r="56" spans="1:4" x14ac:dyDescent="0.25">
      <c r="A56" s="122" t="s">
        <v>178</v>
      </c>
      <c r="B56" s="124" t="s">
        <v>105</v>
      </c>
    </row>
    <row r="57" spans="1:4" x14ac:dyDescent="0.25">
      <c r="A57" s="122" t="s">
        <v>179</v>
      </c>
      <c r="B57" s="124" t="s">
        <v>100</v>
      </c>
    </row>
    <row r="58" spans="1:4" x14ac:dyDescent="0.25">
      <c r="A58" s="122" t="s">
        <v>180</v>
      </c>
      <c r="B58" s="124" t="str">
        <f>VLOOKUP(B59,'CH Input'!$A$86:$B$92,2,FALSE)</f>
        <v>Monthly</v>
      </c>
    </row>
    <row r="59" spans="1:4" ht="15.75" thickBot="1" x14ac:dyDescent="0.3">
      <c r="A59" s="125" t="s">
        <v>181</v>
      </c>
      <c r="B59" s="126" t="str">
        <f>B11</f>
        <v>Chico</v>
      </c>
    </row>
    <row r="60" spans="1:4" ht="15.75" thickBot="1" x14ac:dyDescent="0.3">
      <c r="A60" s="1"/>
      <c r="B60" s="3"/>
    </row>
    <row r="61" spans="1:4" ht="15.75" thickBot="1" x14ac:dyDescent="0.3">
      <c r="A61" s="1"/>
      <c r="B61" s="182" t="str">
        <f>'CH Input'!$B$13</f>
        <v>January 2024</v>
      </c>
      <c r="C61" s="183"/>
      <c r="D61" s="184"/>
    </row>
    <row r="62" spans="1:4" x14ac:dyDescent="0.25">
      <c r="A62" s="1" t="s">
        <v>71</v>
      </c>
      <c r="B62" s="10"/>
      <c r="D62" s="127">
        <f>INDEX('CH Input'!$B$28:$AL$42,MATCH('Residential Bill_Current_avg_CH'!$B$54,'CH Input'!$A$28:$A$42,0),MATCH('Residential Bill_Current_avg_CH'!B$61,'CH Input'!$B$27:$AL$27,0))</f>
        <v>16.899999999999999</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INDEX('CH Input'!$B$21:$AL$25,MATCH('Residential Bill_Current_avg_CH'!$A65,'CH Input'!$A$21:$A$25,0),MATCH('Residential Bill_Current_avg_CH'!B$61,'CH Input'!$B$20:$AL$20,0))</f>
        <v>1.6400999999999999</v>
      </c>
      <c r="C65" s="3">
        <f>IF($B$55&gt;'CH Input'!$F$108,'CH Input'!$F$108,$B$55)</f>
        <v>8</v>
      </c>
      <c r="D65" s="127">
        <f>ROUND(IFERROR(B65*C65,0),2)</f>
        <v>13.12</v>
      </c>
    </row>
    <row r="66" spans="1:4" x14ac:dyDescent="0.25">
      <c r="A66" t="str">
        <f>A18</f>
        <v>Tier 2</v>
      </c>
      <c r="B66" s="129">
        <f>INDEX('CH Input'!$B$21:$AL$25,MATCH('Residential Bill_Current_avg_CH'!$A66,'CH Input'!$A$21:$A$25,0),MATCH('Residential Bill_Current_avg_CH'!B$61,'CH Input'!$B$20:$AL$20,0))</f>
        <v>2.0501</v>
      </c>
      <c r="C66" s="3">
        <f>IF(($B$55-C65)&gt;'CH Input'!$F$109,'CH Input'!$F$109,($B$55-C65))</f>
        <v>0</v>
      </c>
      <c r="D66" s="127">
        <f t="shared" ref="D66:D69" si="2">ROUND(IFERROR(B66*C66,0),2)</f>
        <v>0</v>
      </c>
    </row>
    <row r="67" spans="1:4" x14ac:dyDescent="0.25">
      <c r="A67" t="str">
        <f>A19</f>
        <v>Tier 3</v>
      </c>
      <c r="B67" s="129">
        <f>INDEX('CH Input'!$B$21:$AL$25,MATCH('Residential Bill_Current_avg_CH'!$A67,'CH Input'!$A$21:$A$25,0),MATCH('Residential Bill_Current_avg_CH'!B$61,'CH Input'!$B$20:$AL$20,0))</f>
        <v>3.0751999999999997</v>
      </c>
      <c r="C67" s="3">
        <f>IF(OR('CH Input'!$F$106="Tier 4",'CH Input'!$F$106="Tier 5"),IF(($B$55-C65-C66)&gt;'CH Input'!$F$103,'CH Input'!$F$103,($B$55-C65-C66)),($B$55-C65-C66))</f>
        <v>0</v>
      </c>
      <c r="D67" s="127">
        <f t="shared" si="2"/>
        <v>0</v>
      </c>
    </row>
    <row r="68" spans="1:4" ht="14.65" customHeight="1" x14ac:dyDescent="0.25">
      <c r="A68" t="str">
        <f>A20</f>
        <v>Tier 4</v>
      </c>
      <c r="B68" s="129">
        <f>INDEX('CH Input'!$B$21:$AL$25,MATCH('Residential Bill_Current_avg_CH'!$A68,'CH Input'!$A$21:$A$25,0),MATCH('Residential Bill_Current_avg_CH'!B$61,'CH Input'!$B$20:$AL$20,0))</f>
        <v>0</v>
      </c>
      <c r="C68" s="3" t="str">
        <f>IF('CH Input'!$F$113="Tier 4",($B$7-C65-C66-C67),IF('CH Input'!$F$113="Tier 5",IF(($B$55-C66-C67)&gt;'CH Input'!$F$111,'CH Input'!$F$111,($B$55-C65-C66-C67))," "))</f>
        <v xml:space="preserve"> </v>
      </c>
      <c r="D68" s="127">
        <f t="shared" si="2"/>
        <v>0</v>
      </c>
    </row>
    <row r="69" spans="1:4" ht="14.65" customHeight="1" x14ac:dyDescent="0.25">
      <c r="A69" t="str">
        <f>A21</f>
        <v>Tier 5</v>
      </c>
      <c r="B69" s="129">
        <f>INDEX('CH Input'!$B$21:$AL$25,MATCH('Residential Bill_Current_avg_CH'!$A69,'CH Input'!$A$21:$A$25,0),MATCH('Residential Bill_Current_avg_CH'!B$61,'CH Input'!$B$20:$AL$20,0))</f>
        <v>0</v>
      </c>
      <c r="C69" s="3" t="str">
        <f>IF('CH Input'!F161="Tier 5",($B$55-C65-C66-C67-C68)," ")</f>
        <v xml:space="preserve"> </v>
      </c>
      <c r="D69" s="127">
        <f t="shared" si="2"/>
        <v>0</v>
      </c>
    </row>
    <row r="70" spans="1:4" x14ac:dyDescent="0.25">
      <c r="A70" t="s">
        <v>33</v>
      </c>
      <c r="B70" s="10"/>
      <c r="C70" s="3">
        <f>SUM(C65:C69)</f>
        <v>8</v>
      </c>
      <c r="D70" s="130">
        <f>SUM(D65:D69)+D62</f>
        <v>30.019999999999996</v>
      </c>
    </row>
    <row r="71" spans="1:4" x14ac:dyDescent="0.25">
      <c r="B71" s="10"/>
      <c r="D71" s="11"/>
    </row>
    <row r="72" spans="1:4" x14ac:dyDescent="0.25">
      <c r="A72" s="1" t="s">
        <v>88</v>
      </c>
      <c r="B72" s="128" t="s">
        <v>183</v>
      </c>
      <c r="C72" s="5" t="s">
        <v>185</v>
      </c>
      <c r="D72" s="90" t="s">
        <v>184</v>
      </c>
    </row>
    <row r="73" spans="1:4" s="14" customFormat="1" x14ac:dyDescent="0.25">
      <c r="A73" s="14" t="str">
        <f>'CH Input'!A62</f>
        <v>CAP Discount</v>
      </c>
      <c r="B73" s="131">
        <f>INDEX('CH Input'!$C$62:$AM$74,MATCH($A73,'CH Input'!$A$62:$A$74,0),MATCH('Residential Bill_Current_avg_CH'!B$61,'CH Input'!$C$61:$AM$61,0))</f>
        <v>-8.4499999999999993</v>
      </c>
      <c r="C73" s="132" t="str">
        <f>IF(VLOOKUP(A73,'CH Input'!$A$62:$B$74,2,FALSE)="Percentage",'Residential Bill_Current_avg_CH'!$D$70,IF(VLOOKUP(A73,'CH Input'!$A$62:$B$74,2,FALSE)="Fixed","Fixed",('Residential Bill_Current_avg_CH'!$C$70)))</f>
        <v>Fixed</v>
      </c>
      <c r="D73" s="127">
        <f t="shared" ref="D73:D85" si="3">ROUND(IF(C73="Fixed",B73,(B73*C73)),2)</f>
        <v>-8.4499999999999993</v>
      </c>
    </row>
    <row r="74" spans="1:4" x14ac:dyDescent="0.25">
      <c r="A74" s="14" t="str">
        <f>'CH Input'!A63</f>
        <v>RSF</v>
      </c>
      <c r="B74" s="131">
        <f>INDEX('CH Input'!$C$62:$AM$74,MATCH($A74,'CH Input'!$A$62:$A$74,0),MATCH('Residential Bill_Current_avg_CH'!B$61,'CH Input'!$C$61:$AM$61,0))</f>
        <v>0</v>
      </c>
      <c r="C74" s="132">
        <f>IF(VLOOKUP(A74,'CH Input'!$A$62:$B$74,2,FALSE)="Percentage",'Residential Bill_Current_avg_CH'!$D$70,IF(VLOOKUP(A74,'CH Input'!$A$62:$B$74,2,FALSE)="Fixed","Fixed",('Residential Bill_Current_avg_CH'!$C$70)))</f>
        <v>30.019999999999996</v>
      </c>
      <c r="D74" s="127">
        <f t="shared" si="3"/>
        <v>0</v>
      </c>
    </row>
    <row r="75" spans="1:4" x14ac:dyDescent="0.25">
      <c r="A75" s="14" t="str">
        <f>'CH Input'!A64</f>
        <v>WRAM/MCBA</v>
      </c>
      <c r="B75" s="131">
        <f>INDEX('CH Input'!$C$62:$AM$74,MATCH($A75,'CH Input'!$A$62:$A$74,0),MATCH('Residential Bill_Current_avg_CH'!B$61,'CH Input'!$C$61:$AM$61,0))</f>
        <v>0.22939999999999999</v>
      </c>
      <c r="C75" s="132">
        <f>IF(VLOOKUP(A75,'CH Input'!$A$62:$B$74,2,FALSE)="Percentage",'Residential Bill_Current_avg_CH'!$D$70,IF(VLOOKUP(A75,'CH Input'!$A$62:$B$74,2,FALSE)="Fixed","Fixed",('Residential Bill_Current_avg_CH'!$C$70)))</f>
        <v>8</v>
      </c>
      <c r="D75" s="127">
        <f t="shared" si="3"/>
        <v>1.84</v>
      </c>
    </row>
    <row r="76" spans="1:4" x14ac:dyDescent="0.25">
      <c r="A76" s="14" t="str">
        <f>'CH Input'!A65</f>
        <v>PCBA</v>
      </c>
      <c r="B76" s="131">
        <f>INDEX('CH Input'!$C$62:$AM$74,MATCH($A76,'CH Input'!$A$62:$A$74,0),MATCH('Residential Bill_Current_avg_CH'!B$61,'CH Input'!$C$61:$AM$61,0))</f>
        <v>0.12470000000000001</v>
      </c>
      <c r="C76" s="132">
        <f>IF(VLOOKUP(A76,'CH Input'!$A$62:$B$74,2,FALSE)="Percentage",'Residential Bill_Current_avg_CH'!$D$70,IF(VLOOKUP(A76,'CH Input'!$A$62:$B$74,2,FALSE)="Fixed","Fixed",('Residential Bill_Current_avg_CH'!$C$70)))</f>
        <v>8</v>
      </c>
      <c r="D76" s="127">
        <f t="shared" si="3"/>
        <v>1</v>
      </c>
    </row>
    <row r="77" spans="1:4" x14ac:dyDescent="0.25">
      <c r="A77" s="14" t="str">
        <f>'CH Input'!A66</f>
        <v>HCBA</v>
      </c>
      <c r="B77" s="131">
        <f>INDEX('CH Input'!$C$62:$AM$74,MATCH($A77,'CH Input'!$A$62:$A$74,0),MATCH('Residential Bill_Current_avg_CH'!B$61,'CH Input'!$C$61:$AM$61,0))</f>
        <v>-2.57</v>
      </c>
      <c r="C77" s="132" t="str">
        <f>IF(VLOOKUP(A77,'CH Input'!$A$62:$B$74,2,FALSE)="Percentage",'Residential Bill_Current_avg_CH'!$D$70,IF(VLOOKUP(A77,'CH Input'!$A$62:$B$74,2,FALSE)="Fixed","Fixed",('Residential Bill_Current_avg_CH'!$C$70)))</f>
        <v>Fixed</v>
      </c>
      <c r="D77" s="127">
        <f t="shared" si="3"/>
        <v>-2.57</v>
      </c>
    </row>
    <row r="78" spans="1:4" x14ac:dyDescent="0.25">
      <c r="A78" s="14" t="str">
        <f>'CH Input'!A67</f>
        <v>DRMA</v>
      </c>
      <c r="B78" s="131">
        <f>INDEX('CH Input'!$C$62:$AM$74,MATCH($A78,'CH Input'!$A$62:$A$74,0),MATCH('Residential Bill_Current_avg_CH'!B$61,'CH Input'!$C$61:$AM$61,0))</f>
        <v>0</v>
      </c>
      <c r="C78" s="132">
        <f>IF(VLOOKUP(A78,'CH Input'!$A$62:$B$74,2,FALSE)="Percentage",'Residential Bill_Current_avg_CH'!$D$70,IF(VLOOKUP(A78,'CH Input'!$A$62:$B$74,2,FALSE)="Fixed","Fixed",('Residential Bill_Current_avg_CH'!$C$70)))</f>
        <v>8</v>
      </c>
      <c r="D78" s="127">
        <f t="shared" si="3"/>
        <v>0</v>
      </c>
    </row>
    <row r="79" spans="1:4" x14ac:dyDescent="0.25">
      <c r="A79" s="14" t="str">
        <f>'CH Input'!A68</f>
        <v>General Balancing Account</v>
      </c>
      <c r="B79" s="131">
        <f>INDEX('CH Input'!$C$62:$AM$74,MATCH($A79,'CH Input'!$A$62:$A$74,0),MATCH('Residential Bill_Current_avg_CH'!B$61,'CH Input'!$C$61:$AM$61,0))</f>
        <v>0</v>
      </c>
      <c r="C79" s="132">
        <f>IF(VLOOKUP(A79,'CH Input'!$A$62:$B$74,2,FALSE)="Percentage",'Residential Bill_Current_avg_CH'!$D$70,IF(VLOOKUP(A79,'CH Input'!$A$62:$B$74,2,FALSE)="Fixed","Fixed",('Residential Bill_Current_avg_CH'!$C$70)))</f>
        <v>8</v>
      </c>
      <c r="D79" s="127">
        <f t="shared" si="3"/>
        <v>0</v>
      </c>
    </row>
    <row r="80" spans="1:4" x14ac:dyDescent="0.25">
      <c r="A80" s="14" t="str">
        <f>'CH Input'!A69</f>
        <v>Lead Service Line Account</v>
      </c>
      <c r="B80" s="131">
        <f>INDEX('CH Input'!$C$62:$AM$74,MATCH($A80,'CH Input'!$A$62:$A$74,0),MATCH('Residential Bill_Current_avg_CH'!B$61,'CH Input'!$C$61:$AM$61,0))</f>
        <v>0</v>
      </c>
      <c r="C80" s="132">
        <f>IF(VLOOKUP(A80,'CH Input'!$A$62:$B$74,2,FALSE)="Percentage",'Residential Bill_Current_avg_CH'!$D$70,IF(VLOOKUP(A80,'CH Input'!$A$62:$B$74,2,FALSE)="Fixed","Fixed",('Residential Bill_Current_avg_CH'!$C$70)))</f>
        <v>8</v>
      </c>
      <c r="D80" s="127">
        <f t="shared" si="3"/>
        <v>0</v>
      </c>
    </row>
    <row r="81" spans="1:4" x14ac:dyDescent="0.25">
      <c r="A81" s="14" t="str">
        <f>'CH Input'!A70</f>
        <v>IRMA</v>
      </c>
      <c r="B81" s="131">
        <f>INDEX('CH Input'!$C$62:$AM$74,MATCH($A81,'CH Input'!$A$62:$A$74,0),MATCH('Residential Bill_Current_avg_CH'!B$61,'CH Input'!$C$61:$AM$61,0))</f>
        <v>0</v>
      </c>
      <c r="C81" s="132">
        <f>IF(VLOOKUP(A81,'CH Input'!$A$62:$B$74,2,FALSE)="Percentage",'Residential Bill_Current_avg_CH'!$D$70,IF(VLOOKUP(A81,'CH Input'!$A$62:$B$74,2,FALSE)="Fixed","Fixed",('Residential Bill_Current_avg_CH'!$C$70)))</f>
        <v>8</v>
      </c>
      <c r="D81" s="127">
        <f t="shared" si="3"/>
        <v>0</v>
      </c>
    </row>
    <row r="82" spans="1:4" x14ac:dyDescent="0.25">
      <c r="A82" s="14" t="str">
        <f>'CH Input'!A71</f>
        <v>M-WRAM</v>
      </c>
      <c r="B82" s="131">
        <f>INDEX('CH Input'!$C$62:$AM$74,MATCH($A82,'CH Input'!$A$62:$A$74,0),MATCH('Residential Bill_Current_avg_CH'!B$61,'CH Input'!$C$61:$AM$61,0))</f>
        <v>0</v>
      </c>
      <c r="C82" s="132">
        <f>IF(VLOOKUP(A82,'CH Input'!$A$62:$B$74,2,FALSE)="Percentage",'Residential Bill_Current_avg_CH'!$D$70,IF(VLOOKUP(A82,'CH Input'!$A$62:$B$74,2,FALSE)="Fixed","Fixed",('Residential Bill_Current_avg_CH'!$C$70)))</f>
        <v>8</v>
      </c>
      <c r="D82" s="127">
        <f t="shared" si="3"/>
        <v>0</v>
      </c>
    </row>
    <row r="83" spans="1:4" x14ac:dyDescent="0.25">
      <c r="A83" s="14" t="str">
        <f>'CH Input'!A72</f>
        <v>IRMA Cap</v>
      </c>
      <c r="B83" s="131">
        <f>INDEX('CH Input'!$C$62:$AM$74,MATCH($A83,'CH Input'!$A$62:$A$74,0),MATCH('Residential Bill_Current_avg_CH'!B$61,'CH Input'!$C$61:$AM$61,0))</f>
        <v>0</v>
      </c>
      <c r="C83" s="132" t="str">
        <f>IF(VLOOKUP(A83,'CH Input'!$A$62:$B$74,2,FALSE)="Percentage",'Residential Bill_Current_avg_CH'!$D$70,IF(VLOOKUP(A83,'CH Input'!$A$62:$B$74,2,FALSE)="Fixed","Fixed",('Residential Bill_Current_avg_CH'!$C$70)))</f>
        <v>Fixed</v>
      </c>
      <c r="D83" s="127">
        <f t="shared" si="3"/>
        <v>0</v>
      </c>
    </row>
    <row r="84" spans="1:4" x14ac:dyDescent="0.25">
      <c r="A84" s="14" t="str">
        <f>'CH Input'!A73</f>
        <v>ICBA</v>
      </c>
      <c r="B84" s="131">
        <f>INDEX('CH Input'!$C$62:$AM$74,MATCH($A84,'CH Input'!$A$62:$A$74,0),MATCH('Residential Bill_Current_avg_CH'!B$61,'CH Input'!$C$61:$AM$61,0))</f>
        <v>0</v>
      </c>
      <c r="C84" s="132">
        <f>IF(VLOOKUP(A84,'CH Input'!$A$62:$B$74,2,FALSE)="Percentage",'Residential Bill_Current_avg_CH'!$D$70,IF(VLOOKUP(A84,'CH Input'!$A$62:$B$74,2,FALSE)="Fixed","Fixed",('Residential Bill_Current_avg_CH'!$C$70)))</f>
        <v>8</v>
      </c>
      <c r="D84" s="127">
        <f t="shared" si="3"/>
        <v>0</v>
      </c>
    </row>
    <row r="85" spans="1:4" x14ac:dyDescent="0.25">
      <c r="A85" s="14" t="str">
        <f>'CH Input'!A74</f>
        <v>Reserved</v>
      </c>
      <c r="B85" s="131">
        <f>INDEX('CH Input'!$C$62:$AM$74,MATCH($A85,'CH Input'!$A$62:$A$74,0),MATCH('Residential Bill_Current_avg_CH'!B$61,'CH Input'!$C$61:$AM$61,0))</f>
        <v>0</v>
      </c>
      <c r="C85" s="132">
        <f>IF(VLOOKUP(A85,'CH Input'!$A$62:$B$74,2,FALSE)="Percentage",'Residential Bill_Current_avg_CH'!$D$70,IF(VLOOKUP(A85,'CH Input'!$A$62:$B$74,2,FALSE)="Fixed","Fixed",('Residential Bill_Current_avg_CH'!$C$70)))</f>
        <v>8</v>
      </c>
      <c r="D85" s="127">
        <f t="shared" si="3"/>
        <v>0</v>
      </c>
    </row>
    <row r="86" spans="1:4" x14ac:dyDescent="0.25">
      <c r="A86" t="s">
        <v>33</v>
      </c>
      <c r="B86" s="10"/>
      <c r="D86" s="130">
        <f>SUM(D73:D85)</f>
        <v>-8.18</v>
      </c>
    </row>
    <row r="87" spans="1:4" x14ac:dyDescent="0.25">
      <c r="B87" s="10"/>
      <c r="D87" s="11"/>
    </row>
    <row r="88" spans="1:4" x14ac:dyDescent="0.25">
      <c r="A88" s="1" t="s">
        <v>96</v>
      </c>
      <c r="B88" s="128" t="s">
        <v>183</v>
      </c>
      <c r="C88" s="5" t="s">
        <v>186</v>
      </c>
      <c r="D88" s="90" t="s">
        <v>184</v>
      </c>
    </row>
    <row r="89" spans="1:4" x14ac:dyDescent="0.25">
      <c r="A89" t="str">
        <f>A41</f>
        <v>CPUC Fee</v>
      </c>
      <c r="B89" s="133">
        <f>INDEX('CH Input'!$B$77:$AL$82,MATCH('Residential Bill_Current_avg_CH'!$A$41,'CH Input'!$A$77:$A$82,0),MATCH('Residential Bill_Current_avg_CH'!B61:D61,'CH Input'!$B$76:$AL$76,0))</f>
        <v>7.0000000000000001E-3</v>
      </c>
      <c r="C89" s="7">
        <f>D70+D86-D73-D74</f>
        <v>30.289999999999996</v>
      </c>
      <c r="D89" s="127">
        <f>ROUND(B89*C89,2)</f>
        <v>0.21</v>
      </c>
    </row>
    <row r="90" spans="1:4" ht="14.65" hidden="1" customHeight="1" x14ac:dyDescent="0.25">
      <c r="A90">
        <f>+'CH Input'!A122</f>
        <v>0</v>
      </c>
      <c r="B90" s="133"/>
      <c r="D90" s="11"/>
    </row>
    <row r="91" spans="1:4" ht="14.65" hidden="1" customHeight="1" x14ac:dyDescent="0.25">
      <c r="A91">
        <f>+'CH Input'!A123</f>
        <v>0</v>
      </c>
      <c r="B91" s="133"/>
      <c r="D91" s="11"/>
    </row>
    <row r="92" spans="1:4" ht="14.65" hidden="1" customHeight="1" x14ac:dyDescent="0.25">
      <c r="A92">
        <f>+'CH Input'!A124</f>
        <v>0</v>
      </c>
      <c r="B92" s="133"/>
      <c r="D92" s="11"/>
    </row>
    <row r="93" spans="1:4" ht="14.65" hidden="1" customHeight="1" x14ac:dyDescent="0.25">
      <c r="A93">
        <f>+'CH Input'!A125</f>
        <v>0</v>
      </c>
      <c r="B93" s="133"/>
      <c r="D93" s="11"/>
    </row>
    <row r="94" spans="1:4" ht="14.65" hidden="1" customHeight="1" x14ac:dyDescent="0.25">
      <c r="A94">
        <f>+'CH Input'!A126</f>
        <v>0</v>
      </c>
      <c r="B94" s="133"/>
      <c r="D94" s="11"/>
    </row>
    <row r="95" spans="1:4" x14ac:dyDescent="0.25">
      <c r="A95" t="s">
        <v>33</v>
      </c>
      <c r="B95" s="10"/>
      <c r="D95" s="130">
        <f>SUM(D89:D94)</f>
        <v>0.21</v>
      </c>
    </row>
    <row r="96" spans="1:4" x14ac:dyDescent="0.25">
      <c r="B96" s="10"/>
      <c r="D96" s="11"/>
    </row>
    <row r="97" spans="1:4" ht="15.75" thickBot="1" x14ac:dyDescent="0.3">
      <c r="A97" t="s">
        <v>27</v>
      </c>
      <c r="B97" s="134"/>
      <c r="C97" s="135"/>
      <c r="D97" s="136">
        <f>D70+D86+D95</f>
        <v>22.049999999999997</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OR('CH Input'!$B46="Fixed",'CH Input'!$B46="Volumetric")</xm:f>
            <x14:dxf>
              <numFmt numFmtId="173" formatCode="&quot;$&quot;#,##0.000"/>
            </x14:dxf>
          </x14:cfRule>
          <x14:cfRule type="expression" priority="4" id="{56D7F750-B689-46EB-A154-FD5A2A7ABFBB}">
            <xm:f>'CH Input'!$B46="Percentage"</xm:f>
            <x14:dxf>
              <numFmt numFmtId="166" formatCode="0.000%"/>
            </x14:dxf>
          </x14:cfRule>
          <xm:sqref>B25:B37</xm:sqref>
        </x14:conditionalFormatting>
        <x14:conditionalFormatting xmlns:xm="http://schemas.microsoft.com/office/excel/2006/main">
          <x14:cfRule type="expression" priority="1" id="{9D613A62-6207-4FE7-A4C7-794748DA40E8}">
            <xm:f>OR('CH Input'!$B62="Fixed",'CH Input'!$B62="Volumetric")</xm:f>
            <x14:dxf>
              <numFmt numFmtId="173" formatCode="&quot;$&quot;#,##0.000"/>
            </x14:dxf>
          </x14:cfRule>
          <x14:cfRule type="expression" priority="2" id="{B742D00F-38C9-4962-BF57-DE1278268897}">
            <xm:f>'CH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'CH Input'!$A$28:$A$42</xm:f>
          </x14:formula1>
          <xm:sqref>B6 B54</xm:sqref>
        </x14:dataValidation>
        <x14:dataValidation type="list" allowBlank="1" showInputMessage="1" showErrorMessage="1" xr:uid="{00000000-0002-0000-0C00-000001000000}">
          <x14:formula1>
            <xm:f>'CH Input'!$A$86:$A$92</xm:f>
          </x14:formula1>
          <xm:sqref>B12 B60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zoomScale="85" zoomScaleNormal="85" workbookViewId="0">
      <pane xSplit="1" topLeftCell="B1" activePane="topRight" state="frozen"/>
      <selection activeCell="A6" sqref="A6"/>
      <selection pane="topRight" activeCell="AT17" sqref="AT17"/>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7109375" customWidth="1"/>
    <col min="46" max="46" width="9.28515625" customWidth="1"/>
    <col min="47" max="47" width="13.7109375" customWidth="1"/>
    <col min="48" max="48" width="9.28515625" customWidth="1"/>
  </cols>
  <sheetData>
    <row r="1" spans="1:48" x14ac:dyDescent="0.25">
      <c r="A1" s="1" t="str">
        <f>'CH Input'!A1</f>
        <v>CALIFORNIA WATER SERVICE COMPANY</v>
      </c>
    </row>
    <row r="2" spans="1:48" x14ac:dyDescent="0.25">
      <c r="A2" s="1" t="s">
        <v>54</v>
      </c>
    </row>
    <row r="3" spans="1:48" x14ac:dyDescent="0.25">
      <c r="A3" s="1" t="str">
        <f>'CH Input'!A86</f>
        <v>Chico</v>
      </c>
    </row>
    <row r="4" spans="1:48" ht="15.75" thickBot="1" x14ac:dyDescent="0.3">
      <c r="A4" s="1"/>
    </row>
    <row r="5" spans="1:48" x14ac:dyDescent="0.25">
      <c r="A5" s="9" t="s">
        <v>174</v>
      </c>
      <c r="B5" s="121">
        <f>'CH Input'!$B$9</f>
        <v>2024</v>
      </c>
    </row>
    <row r="6" spans="1:48" x14ac:dyDescent="0.25">
      <c r="A6" s="122" t="s">
        <v>175</v>
      </c>
      <c r="B6" s="123" t="s">
        <v>72</v>
      </c>
      <c r="C6" t="s">
        <v>176</v>
      </c>
    </row>
    <row r="7" spans="1:48" x14ac:dyDescent="0.25">
      <c r="A7" s="122" t="s">
        <v>177</v>
      </c>
      <c r="B7" s="124">
        <f>'CH Input'!C9</f>
        <v>8</v>
      </c>
    </row>
    <row r="8" spans="1:48" x14ac:dyDescent="0.25">
      <c r="A8" s="122" t="s">
        <v>178</v>
      </c>
      <c r="B8" s="124" t="s">
        <v>105</v>
      </c>
    </row>
    <row r="9" spans="1:48" x14ac:dyDescent="0.25">
      <c r="A9" s="122" t="s">
        <v>179</v>
      </c>
      <c r="B9" s="124" t="s">
        <v>101</v>
      </c>
    </row>
    <row r="10" spans="1:48" x14ac:dyDescent="0.25">
      <c r="A10" s="122" t="s">
        <v>180</v>
      </c>
      <c r="B10" s="124" t="str">
        <f>VLOOKUP(B11,'CH Input'!$A$86:$C$92,2,FALSE)</f>
        <v>Monthly</v>
      </c>
    </row>
    <row r="11" spans="1:48" ht="15.75" thickBot="1" x14ac:dyDescent="0.3">
      <c r="A11" s="125" t="s">
        <v>181</v>
      </c>
      <c r="B11" s="126" t="str">
        <f>'Residential Bill_Current_avg_CH'!B11</f>
        <v>Chico</v>
      </c>
    </row>
    <row r="12" spans="1:48" ht="15.75" thickBot="1" x14ac:dyDescent="0.3">
      <c r="A12" s="1"/>
      <c r="B12" s="3"/>
    </row>
    <row r="13" spans="1:48" ht="15.75" thickBot="1" x14ac:dyDescent="0.3">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137"/>
      <c r="AT13" s="182" t="str">
        <f>CONCATENATE("December"," ",$B$5)</f>
        <v>December 2024</v>
      </c>
      <c r="AU13" s="183"/>
      <c r="AV13" s="184"/>
    </row>
    <row r="14" spans="1:48" x14ac:dyDescent="0.25">
      <c r="A14" s="1" t="s">
        <v>71</v>
      </c>
      <c r="B14" s="10"/>
      <c r="D14" s="127">
        <f>INDEX('CH Input'!$C$28:$AL$42,MATCH('Residential Bills_Yr 1_avg_CH'!$B$6,'CH Input'!$A$28:$A$42,0),MATCH('Residential Bills_Yr 1_avg_CH'!B$13,'CH Input'!$C$27:$AL$27,0))</f>
        <v>16.899999999999999</v>
      </c>
      <c r="F14" s="10"/>
      <c r="H14" s="127">
        <f>INDEX('CH Input'!$C$28:$AL$42,MATCH('Residential Bills_Yr 1_avg_CH'!$B$6,'CH Input'!$A$28:$A$42,0),MATCH('Residential Bills_Yr 1_avg_CH'!F$13,'CH Input'!$C$27:$AL$27,0))</f>
        <v>16.899999999999999</v>
      </c>
      <c r="J14" s="10"/>
      <c r="L14" s="127">
        <f>INDEX('CH Input'!$C$28:$AL$42,MATCH('Residential Bills_Yr 1_avg_CH'!$B$6,'CH Input'!$A$28:$A$42,0),MATCH('Residential Bills_Yr 1_avg_CH'!J$13,'CH Input'!$C$27:$AL$27,0))</f>
        <v>16.899999999999999</v>
      </c>
      <c r="N14" s="10"/>
      <c r="P14" s="127">
        <f>INDEX('CH Input'!$C$28:$AL$42,MATCH('Residential Bills_Yr 1_avg_CH'!$B$6,'CH Input'!$A$28:$A$42,0),MATCH('Residential Bills_Yr 1_avg_CH'!N$13,'CH Input'!$C$27:$AL$27,0))</f>
        <v>16.899999999999999</v>
      </c>
      <c r="R14" s="10"/>
      <c r="T14" s="127">
        <f>INDEX('CH Input'!$C$28:$AL$42,MATCH('Residential Bills_Yr 1_avg_CH'!$B$6,'CH Input'!$A$28:$A$42,0),MATCH('Residential Bills_Yr 1_avg_CH'!R$13,'CH Input'!$C$27:$AL$27,0))</f>
        <v>25.64</v>
      </c>
      <c r="V14" s="10"/>
      <c r="X14" s="127">
        <f>INDEX('CH Input'!$C$28:$AL$42,MATCH('Residential Bills_Yr 1_avg_CH'!$B$6,'CH Input'!$A$28:$A$42,0),MATCH('Residential Bills_Yr 1_avg_CH'!V$13,'CH Input'!$C$27:$AL$27,0))</f>
        <v>25.64</v>
      </c>
      <c r="Z14" s="10"/>
      <c r="AB14" s="127">
        <f>INDEX('CH Input'!$C$28:$AL$42,MATCH('Residential Bills_Yr 1_avg_CH'!$B$6,'CH Input'!$A$28:$A$42,0),MATCH('Residential Bills_Yr 1_avg_CH'!Z$13,'CH Input'!$C$27:$AL$27,0))</f>
        <v>25.64</v>
      </c>
      <c r="AD14" s="10"/>
      <c r="AF14" s="127">
        <f>INDEX('CH Input'!$C$28:$AL$42,MATCH('Residential Bills_Yr 1_avg_CH'!$B$6,'CH Input'!$A$28:$A$42,0),MATCH('Residential Bills_Yr 1_avg_CH'!AD$13,'CH Input'!$C$27:$AL$27,0))</f>
        <v>25.64</v>
      </c>
      <c r="AH14" s="10"/>
      <c r="AJ14" s="127">
        <f>INDEX('CH Input'!$C$28:$AL$42,MATCH('Residential Bills_Yr 1_avg_CH'!$B$6,'CH Input'!$A$28:$A$42,0),MATCH('Residential Bills_Yr 1_avg_CH'!AH$13,'CH Input'!$C$27:$AL$27,0))</f>
        <v>25.64</v>
      </c>
      <c r="AL14" s="10"/>
      <c r="AN14" s="127">
        <f>INDEX('CH Input'!$C$28:$AL$42,MATCH('Residential Bills_Yr 1_avg_CH'!$B$6,'CH Input'!$A$28:$A$42,0),MATCH('Residential Bills_Yr 1_avg_CH'!AL$13,'CH Input'!$C$27:$AL$27,0))</f>
        <v>25.64</v>
      </c>
      <c r="AP14" s="10"/>
      <c r="AR14" s="127">
        <f>INDEX('CH Input'!$C$28:$AL$42,MATCH('Residential Bills_Yr 1_avg_CH'!$B$6,'CH Input'!$A$28:$A$42,0),MATCH('Residential Bills_Yr 1_avg_CH'!AP$13,'CH Input'!$C$27:$AL$27,0))</f>
        <v>25.64</v>
      </c>
      <c r="AS14" s="7"/>
      <c r="AT14" s="10"/>
      <c r="AV14" s="127">
        <f>INDEX('CH Input'!$C$28:$AL$42,MATCH('Residential Bills_Yr 1_avg_CH'!$B$6,'CH Input'!$A$28:$A$42,0),MATCH('Residential Bills_Yr 1_avg_CH'!AT$13,'CH Input'!$C$27:$AL$27,0))</f>
        <v>25.64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'CH Input'!A21</f>
        <v>Tier 1</v>
      </c>
      <c r="B17" s="129">
        <f>INDEX('CH Input'!$C$21:$AL$25,MATCH('Residential Bills_Yr 1_avg_CH'!$A17,'CH Input'!$A$21:$A$25,0),MATCH('Residential Bills_Yr 1_avg_CH'!B$13,'CH Input'!$C$20:$AL$20,0))</f>
        <v>1.6400999999999999</v>
      </c>
      <c r="C17" s="3">
        <f>IF($B$7&gt;='CH Input'!$F$87,'CH Input'!$F$87,$B$7)</f>
        <v>8</v>
      </c>
      <c r="D17" s="127">
        <f>ROUND(IFERROR(B17*C17,0),2)</f>
        <v>13.12</v>
      </c>
      <c r="F17" s="129">
        <f>INDEX('CH Input'!$C$21:$AL$25,MATCH('Residential Bills_Yr 1_avg_CH'!$A17,'CH Input'!$A$21:$A$25,0),MATCH('Residential Bills_Yr 1_avg_CH'!F$13,'CH Input'!$C$20:$AL$20,0))</f>
        <v>1.6400999999999999</v>
      </c>
      <c r="G17" s="3">
        <f>IF($B$7&gt;'CH Input'!$G$87,'CH Input'!$G$87,$B$7)</f>
        <v>8</v>
      </c>
      <c r="H17" s="127">
        <f>ROUND(IFERROR(F17*G17,0),2)</f>
        <v>13.12</v>
      </c>
      <c r="J17" s="129">
        <f>INDEX('CH Input'!$C$21:$AL$25,MATCH('Residential Bills_Yr 1_avg_CH'!$A17,'CH Input'!$A$21:$A$25,0),MATCH('Residential Bills_Yr 1_avg_CH'!J$13,'CH Input'!$C$20:$AL$20,0))</f>
        <v>1.6400999999999999</v>
      </c>
      <c r="K17" s="3">
        <f>IF($B$7&gt;'CH Input'!$H$87,'CH Input'!$H$87,$B$7)</f>
        <v>8</v>
      </c>
      <c r="L17" s="127">
        <f>ROUND(IFERROR(J17*K17,0),2)</f>
        <v>13.12</v>
      </c>
      <c r="N17" s="129">
        <f>INDEX('CH Input'!$C$21:$AL$25,MATCH('Residential Bills_Yr 1_avg_CH'!$A17,'CH Input'!$A$21:$A$25,0),MATCH('Residential Bills_Yr 1_avg_CH'!N$13,'CH Input'!$C$20:$AL$20,0))</f>
        <v>1.6400999999999999</v>
      </c>
      <c r="O17" s="3">
        <f>IF($B$7&gt;'CH Input'!$I$87,'CH Input'!$I$87,$B$7)</f>
        <v>8</v>
      </c>
      <c r="P17" s="127">
        <f>ROUND(IFERROR(N17*O17,0),2)</f>
        <v>13.12</v>
      </c>
      <c r="R17" s="129">
        <f>INDEX('CH Input'!$C$21:$AL$25,MATCH('Residential Bills_Yr 1_avg_CH'!$A17,'CH Input'!$A$21:$A$25,0),MATCH('Residential Bills_Yr 1_avg_CH'!R$13,'CH Input'!$C$20:$AL$20,0))</f>
        <v>0.41959999999999997</v>
      </c>
      <c r="S17" s="3">
        <f>IF($B$7&gt;'CH Input'!$J$87,'CH Input'!$J$87,$B$7)</f>
        <v>6</v>
      </c>
      <c r="T17" s="127">
        <f>ROUND(IFERROR(R17*S17,0),2)</f>
        <v>2.52</v>
      </c>
      <c r="V17" s="129">
        <f>INDEX('CH Input'!$C$21:$AL$25,MATCH('Residential Bills_Yr 1_avg_CH'!$A17,'CH Input'!$A$21:$A$25,0),MATCH('Residential Bills_Yr 1_avg_CH'!V$13,'CH Input'!$C$20:$AL$20,0))</f>
        <v>0.41959999999999997</v>
      </c>
      <c r="W17" s="3">
        <f>IF($B$7&gt;'CH Input'!$K$87,'CH Input'!$K$87,$B$7)</f>
        <v>6</v>
      </c>
      <c r="X17" s="127">
        <f>ROUND(IFERROR(V17*W17,0),2)</f>
        <v>2.52</v>
      </c>
      <c r="Z17" s="129">
        <f>INDEX('CH Input'!$C$21:$AL$25,MATCH('Residential Bills_Yr 1_avg_CH'!$A17,'CH Input'!$A$21:$A$25,0),MATCH('Residential Bills_Yr 1_avg_CH'!Z$13,'CH Input'!$C$20:$AL$20,0))</f>
        <v>0.41959999999999997</v>
      </c>
      <c r="AA17" s="3">
        <f>IF($B$7&gt;'CH Input'!$L$87,'CH Input'!$L$87,$B$7)</f>
        <v>6</v>
      </c>
      <c r="AB17" s="127">
        <f>ROUND(IFERROR(Z17*AA17,0),2)</f>
        <v>2.52</v>
      </c>
      <c r="AD17" s="129">
        <f>INDEX('CH Input'!$C$21:$AL$25,MATCH('Residential Bills_Yr 1_avg_CH'!$A17,'CH Input'!$A$21:$A$25,0),MATCH('Residential Bills_Yr 1_avg_CH'!AD$13,'CH Input'!$C$20:$AL$20,0))</f>
        <v>0.41959999999999997</v>
      </c>
      <c r="AE17" s="3">
        <f>IF($B$7&gt;'CH Input'!$M$87,'CH Input'!$M$87,$B$7)</f>
        <v>6</v>
      </c>
      <c r="AF17" s="127">
        <f>ROUND(IFERROR(AD17*AE17,0),2)</f>
        <v>2.52</v>
      </c>
      <c r="AH17" s="129">
        <f>INDEX('CH Input'!$C$21:$AL$25,MATCH('Residential Bills_Yr 1_avg_CH'!$A17,'CH Input'!$A$21:$A$25,0),MATCH('Residential Bills_Yr 1_avg_CH'!AH$13,'CH Input'!$C$20:$AL$20,0))</f>
        <v>0.41959999999999997</v>
      </c>
      <c r="AI17" s="3">
        <f>IF($B$7&gt;'CH Input'!$N$87,'CH Input'!$N$87,$B$7)</f>
        <v>6</v>
      </c>
      <c r="AJ17" s="127">
        <f>ROUND(IFERROR(AH17*AI17,0),2)</f>
        <v>2.52</v>
      </c>
      <c r="AL17" s="129">
        <f>INDEX('CH Input'!$C$21:$AL$25,MATCH('Residential Bills_Yr 1_avg_CH'!$A17,'CH Input'!$A$21:$A$25,0),MATCH('Residential Bills_Yr 1_avg_CH'!AL$13,'CH Input'!$C$20:$AL$20,0))</f>
        <v>0.41959999999999997</v>
      </c>
      <c r="AM17" s="3">
        <f>IF($B$7&gt;'CH Input'!$O$87,'CH Input'!$O$87,$B$7)</f>
        <v>6</v>
      </c>
      <c r="AN17" s="127">
        <f>ROUND(IFERROR(AL17*AM17,0),2)</f>
        <v>2.52</v>
      </c>
      <c r="AP17" s="129">
        <f>INDEX('CH Input'!$C$21:$AL$25,MATCH('Residential Bills_Yr 1_avg_CH'!$A17,'CH Input'!$A$21:$A$25,0),MATCH('Residential Bills_Yr 1_avg_CH'!AP$13,'CH Input'!$C$20:$AL$20,0))</f>
        <v>0.41959999999999997</v>
      </c>
      <c r="AQ17" s="3">
        <f>IF($B$7&gt;'CH Input'!$P$87,'CH Input'!$P$87,$B$7)</f>
        <v>6</v>
      </c>
      <c r="AR17" s="127">
        <f>ROUND(IFERROR(AP17*AQ17,0),2)</f>
        <v>2.52</v>
      </c>
      <c r="AS17" s="7"/>
      <c r="AT17" s="129">
        <f>INDEX('CH Input'!$C$21:$AL$25,MATCH('Residential Bills_Yr 1_avg_CH'!$A17,'CH Input'!$A$21:$A$25,0),MATCH('Residential Bills_Yr 1_avg_CH'!AT$13,'CH Input'!$C$20:$AL$20,0))</f>
        <v>0.41959999999999997</v>
      </c>
      <c r="AU17" s="3">
        <f>IF($B$7&gt;'CH Input'!$Q$87,'CH Input'!$Q$87,$B$7)</f>
        <v>6</v>
      </c>
      <c r="AV17" s="127">
        <f>ROUND(IFERROR(AT17*AU17,0),2)</f>
        <v>2.52</v>
      </c>
    </row>
    <row r="18" spans="1:48" x14ac:dyDescent="0.25">
      <c r="A18" t="str">
        <f>'CH Input'!A22</f>
        <v>Tier 2</v>
      </c>
      <c r="B18" s="129">
        <f>INDEX('CH Input'!$C$21:$AL$25,MATCH('Residential Bills_Yr 1_avg_CH'!$A18,'CH Input'!$A$21:$A$25,0),MATCH('Residential Bills_Yr 1_avg_CH'!B$13,'CH Input'!$C$20:$AL$20,0))</f>
        <v>2.0501</v>
      </c>
      <c r="C18" s="3">
        <f>IF(($B$7-C17)&gt;'CH Input'!$F$88,'CH Input'!$F$88,($B$7-C17))</f>
        <v>0</v>
      </c>
      <c r="D18" s="127">
        <f t="shared" ref="D18:D21" si="0">ROUND(IFERROR(B18*C18,0),2)</f>
        <v>0</v>
      </c>
      <c r="F18" s="129">
        <f>INDEX('CH Input'!$C$21:$AL$25,MATCH('Residential Bills_Yr 1_avg_CH'!$A18,'CH Input'!$A$21:$A$25,0),MATCH('Residential Bills_Yr 1_avg_CH'!F$13,'CH Input'!$C$20:$AL$20,0))</f>
        <v>2.0501</v>
      </c>
      <c r="G18" s="3">
        <f>IF(($B$7-G17)&gt;'CH Input'!$G$88,'CH Input'!$G$88,($B$7-G17))</f>
        <v>0</v>
      </c>
      <c r="H18" s="127">
        <f t="shared" ref="H18:H21" si="1">ROUND(IFERROR(F18*G18,0),2)</f>
        <v>0</v>
      </c>
      <c r="J18" s="129">
        <f>INDEX('CH Input'!$C$21:$AL$25,MATCH('Residential Bills_Yr 1_avg_CH'!$A18,'CH Input'!$A$21:$A$25,0),MATCH('Residential Bills_Yr 1_avg_CH'!J$13,'CH Input'!$C$20:$AL$20,0))</f>
        <v>2.0501</v>
      </c>
      <c r="K18" s="3">
        <f>IF(($B$7-K17)&gt;'CH Input'!$H$88,'CH Input'!$H$88,($B$7-K17))</f>
        <v>0</v>
      </c>
      <c r="L18" s="127">
        <f t="shared" ref="L18:L21" si="2">ROUND(IFERROR(J18*K18,0),2)</f>
        <v>0</v>
      </c>
      <c r="N18" s="129">
        <f>INDEX('CH Input'!$C$21:$AL$25,MATCH('Residential Bills_Yr 1_avg_CH'!$A18,'CH Input'!$A$21:$A$25,0),MATCH('Residential Bills_Yr 1_avg_CH'!N$13,'CH Input'!$C$20:$AL$20,0))</f>
        <v>2.0501</v>
      </c>
      <c r="O18" s="3">
        <f>IF(($B$7-O17)&gt;'CH Input'!$I$88,'CH Input'!$I$88,($B$7-O17))</f>
        <v>0</v>
      </c>
      <c r="P18" s="127">
        <f t="shared" ref="P18:P21" si="3">ROUND(IFERROR(N18*O18,0),2)</f>
        <v>0</v>
      </c>
      <c r="R18" s="129">
        <f>INDEX('CH Input'!$C$21:$AL$25,MATCH('Residential Bills_Yr 1_avg_CH'!$A18,'CH Input'!$A$21:$A$25,0),MATCH('Residential Bills_Yr 1_avg_CH'!R$13,'CH Input'!$C$20:$AL$20,0))</f>
        <v>2.0062000000000002</v>
      </c>
      <c r="S18" s="3">
        <f>IF(($B$7-S17)&gt;'CH Input'!$J$88,'CH Input'!$J$88,($B$7-S17))</f>
        <v>2</v>
      </c>
      <c r="T18" s="127">
        <f t="shared" ref="T18:T21" si="4">ROUND(IFERROR(R18*S18,0),2)</f>
        <v>4.01</v>
      </c>
      <c r="V18" s="129">
        <f>INDEX('CH Input'!$C$21:$AL$25,MATCH('Residential Bills_Yr 1_avg_CH'!$A18,'CH Input'!$A$21:$A$25,0),MATCH('Residential Bills_Yr 1_avg_CH'!V$13,'CH Input'!$C$20:$AL$20,0))</f>
        <v>2.0062000000000002</v>
      </c>
      <c r="W18" s="3">
        <f>IF(($B$7-W17)&gt;'CH Input'!$K$88,'CH Input'!$K$88,($B$7-W17))</f>
        <v>2</v>
      </c>
      <c r="X18" s="127">
        <f t="shared" ref="X18:X21" si="5">ROUND(IFERROR(V18*W18,0),2)</f>
        <v>4.01</v>
      </c>
      <c r="Z18" s="129">
        <f>INDEX('CH Input'!$C$21:$AL$25,MATCH('Residential Bills_Yr 1_avg_CH'!$A18,'CH Input'!$A$21:$A$25,0),MATCH('Residential Bills_Yr 1_avg_CH'!Z$13,'CH Input'!$C$20:$AL$20,0))</f>
        <v>2.0062000000000002</v>
      </c>
      <c r="AA18" s="3">
        <f>IF(($B$7-AA17)&gt;'CH Input'!$L$88,'CH Input'!$L$88,($B$7-AA17))</f>
        <v>2</v>
      </c>
      <c r="AB18" s="127">
        <f t="shared" ref="AB18:AB21" si="6">ROUND(IFERROR(Z18*AA18,0),2)</f>
        <v>4.01</v>
      </c>
      <c r="AD18" s="129">
        <f>INDEX('CH Input'!$C$21:$AL$25,MATCH('Residential Bills_Yr 1_avg_CH'!$A18,'CH Input'!$A$21:$A$25,0),MATCH('Residential Bills_Yr 1_avg_CH'!AD$13,'CH Input'!$C$20:$AL$20,0))</f>
        <v>2.0062000000000002</v>
      </c>
      <c r="AE18" s="3">
        <f>IF(($B$7-AE17)&gt;'CH Input'!$M$88,'CH Input'!$M$88,($B$7-AE17))</f>
        <v>2</v>
      </c>
      <c r="AF18" s="127">
        <f t="shared" ref="AF18:AF21" si="7">ROUND(IFERROR(AD18*AE18,0),2)</f>
        <v>4.01</v>
      </c>
      <c r="AH18" s="129">
        <f>INDEX('CH Input'!$C$21:$AL$25,MATCH('Residential Bills_Yr 1_avg_CH'!$A18,'CH Input'!$A$21:$A$25,0),MATCH('Residential Bills_Yr 1_avg_CH'!AH$13,'CH Input'!$C$20:$AL$20,0))</f>
        <v>2.0062000000000002</v>
      </c>
      <c r="AI18" s="3">
        <f>IF(($B$7-AI17)&gt;'CH Input'!$N$88,'CH Input'!$N$88,($B$7-AI17))</f>
        <v>2</v>
      </c>
      <c r="AJ18" s="127">
        <f t="shared" ref="AJ18:AJ21" si="8">ROUND(IFERROR(AH18*AI18,0),2)</f>
        <v>4.01</v>
      </c>
      <c r="AL18" s="129">
        <f>INDEX('CH Input'!$C$21:$AL$25,MATCH('Residential Bills_Yr 1_avg_CH'!$A18,'CH Input'!$A$21:$A$25,0),MATCH('Residential Bills_Yr 1_avg_CH'!AL$13,'CH Input'!$C$20:$AL$20,0))</f>
        <v>2.0062000000000002</v>
      </c>
      <c r="AM18" s="3">
        <f>IF(($B$7-AM17)&gt;'CH Input'!$O$88,'CH Input'!$O$88,($B$7-AM17))</f>
        <v>2</v>
      </c>
      <c r="AN18" s="127">
        <f t="shared" ref="AN18:AN21" si="9">ROUND(IFERROR(AL18*AM18,0),2)</f>
        <v>4.01</v>
      </c>
      <c r="AP18" s="129">
        <f>INDEX('CH Input'!$C$21:$AL$25,MATCH('Residential Bills_Yr 1_avg_CH'!$A18,'CH Input'!$A$21:$A$25,0),MATCH('Residential Bills_Yr 1_avg_CH'!AP$13,'CH Input'!$C$20:$AL$20,0))</f>
        <v>2.0062000000000002</v>
      </c>
      <c r="AQ18" s="3">
        <f>IF(($B$7-AQ17)&gt;'CH Input'!$P$88,'CH Input'!$P$88,($B$7-AQ17))</f>
        <v>2</v>
      </c>
      <c r="AR18" s="127">
        <f t="shared" ref="AR18:AR21" si="10">ROUND(IFERROR(AP18*AQ18,0),2)</f>
        <v>4.01</v>
      </c>
      <c r="AS18" s="7"/>
      <c r="AT18" s="129">
        <f>INDEX('CH Input'!$C$21:$AL$25,MATCH('Residential Bills_Yr 1_avg_CH'!$A18,'CH Input'!$A$21:$A$25,0),MATCH('Residential Bills_Yr 1_avg_CH'!AT$13,'CH Input'!$C$20:$AL$20,0))</f>
        <v>2.0062000000000002</v>
      </c>
      <c r="AU18" s="3">
        <f>IF(($B$7-AU17)&gt;'CH Input'!$Q$88,'CH Input'!$Q$88,($B$7-AU17))</f>
        <v>2</v>
      </c>
      <c r="AV18" s="127">
        <f t="shared" ref="AV18:AV21" si="11">ROUND(IFERROR(AT18*AU18,0),2)</f>
        <v>4.01</v>
      </c>
    </row>
    <row r="19" spans="1:48" x14ac:dyDescent="0.25">
      <c r="A19" t="str">
        <f>'CH Input'!A23</f>
        <v>Tier 3</v>
      </c>
      <c r="B19" s="129">
        <f>INDEX('CH Input'!$C$21:$AL$25,MATCH('Residential Bills_Yr 1_avg_CH'!$A19,'CH Input'!$A$21:$A$25,0),MATCH('Residential Bills_Yr 1_avg_CH'!B$13,'CH Input'!$C$20:$AL$20,0))</f>
        <v>3.0751999999999997</v>
      </c>
      <c r="C19" s="3">
        <f>IF(OR('CH Input'!$F$99="Tier 4",'CH Input'!$F$106="Tier 5"),IF(($B$7-C17-C18)&gt;'CH Input'!$F$110,'CH Input'!$F$110,($B$7-C17-C18)),($B$7-C17-C18))</f>
        <v>0</v>
      </c>
      <c r="D19" s="127">
        <f t="shared" si="0"/>
        <v>0</v>
      </c>
      <c r="F19" s="129">
        <f>INDEX('CH Input'!$C$21:$AL$25,MATCH('Residential Bills_Yr 1_avg_CH'!$A19,'CH Input'!$A$21:$A$25,0),MATCH('Residential Bills_Yr 1_avg_CH'!F$13,'CH Input'!$C$20:$AL$20,0))</f>
        <v>3.0751999999999997</v>
      </c>
      <c r="G19" s="3">
        <f>IF(OR('CH Input'!$G$106="Tier 4",'CH Input'!$G$106="Tier 5"),IF(($B$7-G17-G18)&gt;'CH Input'!$G$110,'CH Input'!$G$110,($B$7-G17-G18)),($B$7-G17-G18))</f>
        <v>0</v>
      </c>
      <c r="H19" s="127">
        <f t="shared" si="1"/>
        <v>0</v>
      </c>
      <c r="J19" s="129">
        <f>INDEX('CH Input'!$C$21:$AL$25,MATCH('Residential Bills_Yr 1_avg_CH'!$A19,'CH Input'!$A$21:$A$25,0),MATCH('Residential Bills_Yr 1_avg_CH'!J$13,'CH Input'!$C$20:$AL$20,0))</f>
        <v>3.0751999999999997</v>
      </c>
      <c r="K19" s="3">
        <f>IF(OR('CH Input'!$H$106="Tier 4",'CH Input'!$H$106="Tier 5"),IF(($B$7-K17-K18)&gt;'CH Input'!$H$110,'CH Input'!$H$110,($B$7-K17-K18)),($B$7-K17-K18))</f>
        <v>0</v>
      </c>
      <c r="L19" s="127">
        <f t="shared" si="2"/>
        <v>0</v>
      </c>
      <c r="N19" s="129">
        <f>INDEX('CH Input'!$C$21:$AL$25,MATCH('Residential Bills_Yr 1_avg_CH'!$A19,'CH Input'!$A$21:$A$25,0),MATCH('Residential Bills_Yr 1_avg_CH'!N$13,'CH Input'!$C$20:$AL$20,0))</f>
        <v>3.0751999999999997</v>
      </c>
      <c r="O19" s="3">
        <f>IF(OR('CH Input'!$I$106="Tier 4",'CH Input'!$I$106="Tier 5"),IF(($B$7-O17-O18)&gt;'CH Input'!$I$110,'CH Input'!$I$110,($B$7-O17-O18)),($B$7-O17-O18))</f>
        <v>0</v>
      </c>
      <c r="P19" s="127">
        <f t="shared" si="3"/>
        <v>0</v>
      </c>
      <c r="R19" s="129">
        <f>INDEX('CH Input'!$C$21:$AL$25,MATCH('Residential Bills_Yr 1_avg_CH'!$A19,'CH Input'!$A$21:$A$25,0),MATCH('Residential Bills_Yr 1_avg_CH'!R$13,'CH Input'!$C$20:$AL$20,0))</f>
        <v>2.5350999999999999</v>
      </c>
      <c r="S19" s="3">
        <f>IF(OR('CH Input'!$J$106="Tier 4",'CH Input'!$J$106="Tier 5"),IF(($B$7-S17-S18)&gt;'CH Input'!$J$110,'CH Input'!$J$110,($B$7-S17-S18)),($B$7-S17-S18))</f>
        <v>0</v>
      </c>
      <c r="T19" s="127">
        <f t="shared" si="4"/>
        <v>0</v>
      </c>
      <c r="V19" s="129">
        <f>INDEX('CH Input'!$C$21:$AL$25,MATCH('Residential Bills_Yr 1_avg_CH'!$A19,'CH Input'!$A$21:$A$25,0),MATCH('Residential Bills_Yr 1_avg_CH'!V$13,'CH Input'!$C$20:$AL$20,0))</f>
        <v>2.5350999999999999</v>
      </c>
      <c r="W19" s="3">
        <f>IF(OR('CH Input'!$K$106="Tier 4",'CH Input'!$K$106="Tier 5"),IF(($B$7-W17-W18)&gt;'CH Input'!$K$110,'CH Input'!$K$110,($B$7-W17-W18)),($B$7-W17-W18))</f>
        <v>0</v>
      </c>
      <c r="X19" s="127">
        <f t="shared" si="5"/>
        <v>0</v>
      </c>
      <c r="Z19" s="129">
        <f>INDEX('CH Input'!$C$21:$AL$25,MATCH('Residential Bills_Yr 1_avg_CH'!$A19,'CH Input'!$A$21:$A$25,0),MATCH('Residential Bills_Yr 1_avg_CH'!Z$13,'CH Input'!$C$20:$AL$20,0))</f>
        <v>2.5350999999999999</v>
      </c>
      <c r="AA19" s="3">
        <f>IF(OR('CH Input'!$L$106="Tier 4",'CH Input'!$L$106="Tier 5"),IF(($B$7-AA17-AA18)&gt;'CH Input'!$L$110,'CH Input'!$L$110,($B$7-AA17-AA18)),($B$7-AA17-AA18))</f>
        <v>0</v>
      </c>
      <c r="AB19" s="127">
        <f t="shared" si="6"/>
        <v>0</v>
      </c>
      <c r="AD19" s="129">
        <f>INDEX('CH Input'!$C$21:$AL$25,MATCH('Residential Bills_Yr 1_avg_CH'!$A19,'CH Input'!$A$21:$A$25,0),MATCH('Residential Bills_Yr 1_avg_CH'!AD$13,'CH Input'!$C$20:$AL$20,0))</f>
        <v>2.5350999999999999</v>
      </c>
      <c r="AE19" s="3">
        <f>IF(OR('CH Input'!$M$106="Tier 4",'CH Input'!$M$106="Tier 5"),IF(($B$7-AE17-AE18)&gt;'CH Input'!$M$110,'CH Input'!$M$110,($B$7-AE17-AE18)),($B$7-AE17-AE18))</f>
        <v>0</v>
      </c>
      <c r="AF19" s="127">
        <f t="shared" si="7"/>
        <v>0</v>
      </c>
      <c r="AH19" s="129">
        <f>INDEX('CH Input'!$C$21:$AL$25,MATCH('Residential Bills_Yr 1_avg_CH'!$A19,'CH Input'!$A$21:$A$25,0),MATCH('Residential Bills_Yr 1_avg_CH'!AH$13,'CH Input'!$C$20:$AL$20,0))</f>
        <v>2.5350999999999999</v>
      </c>
      <c r="AI19" s="3">
        <f>IF(OR('CH Input'!$N$106="Tier 4",'CH Input'!$N$106="Tier 5"),IF(($B$7-AI17-AI18)&gt;'CH Input'!$N$110,'CH Input'!$N$110,($B$7-AI17-AI18)),($B$7-AI17-AI18))</f>
        <v>0</v>
      </c>
      <c r="AJ19" s="127">
        <f t="shared" si="8"/>
        <v>0</v>
      </c>
      <c r="AL19" s="129">
        <f>INDEX('CH Input'!$C$21:$AL$25,MATCH('Residential Bills_Yr 1_avg_CH'!$A19,'CH Input'!$A$21:$A$25,0),MATCH('Residential Bills_Yr 1_avg_CH'!AL$13,'CH Input'!$C$20:$AL$20,0))</f>
        <v>2.5350999999999999</v>
      </c>
      <c r="AM19" s="3">
        <f>IF(OR('CH Input'!$O$106="Tier 4",'CH Input'!$O$106="Tier 5"),IF(($B$7-AM17-AM18)&gt;'CH Input'!$O$110,'CH Input'!$O$110,($B$7-AM17-AM18)),($B$7-AM17-AM18))</f>
        <v>0</v>
      </c>
      <c r="AN19" s="127">
        <f t="shared" si="9"/>
        <v>0</v>
      </c>
      <c r="AP19" s="129">
        <f>INDEX('CH Input'!$C$21:$AL$25,MATCH('Residential Bills_Yr 1_avg_CH'!$A19,'CH Input'!$A$21:$A$25,0),MATCH('Residential Bills_Yr 1_avg_CH'!AP$13,'CH Input'!$C$20:$AL$20,0))</f>
        <v>2.5350999999999999</v>
      </c>
      <c r="AQ19" s="3">
        <f>IF(OR('CH Input'!$P$106="Tier 4",'CH Input'!$P$106="Tier 5"),IF(($B$7-AQ17-AQ18)&gt;'CH Input'!$P$110,'CH Input'!$P$110,($B$7-AQ17-AQ18)),($B$7-AQ17-AQ18))</f>
        <v>0</v>
      </c>
      <c r="AR19" s="127">
        <f t="shared" si="10"/>
        <v>0</v>
      </c>
      <c r="AS19" s="7"/>
      <c r="AT19" s="129">
        <f>INDEX('CH Input'!$C$21:$AL$25,MATCH('Residential Bills_Yr 1_avg_CH'!$A19,'CH Input'!$A$21:$A$25,0),MATCH('Residential Bills_Yr 1_avg_CH'!AT$13,'CH Input'!$C$20:$AL$20,0))</f>
        <v>2.5350999999999999</v>
      </c>
      <c r="AU19" s="3">
        <f>IF(OR('CH Input'!$Q$106="Tier 4",'CH Input'!$Q$106="Tier 5"),IF(($B$7-AU17-AU18)&gt;'CH Input'!$Q$110,'CH Input'!$Q$110,($B$7-AU17-AU18)),($B$7-AU17-AU18))</f>
        <v>0</v>
      </c>
      <c r="AV19" s="127">
        <f t="shared" si="11"/>
        <v>0</v>
      </c>
    </row>
    <row r="20" spans="1:48" ht="14.65" customHeight="1" x14ac:dyDescent="0.25">
      <c r="A20" t="str">
        <f>'CH Input'!A24</f>
        <v>Tier 4</v>
      </c>
      <c r="B20" s="129">
        <f>INDEX('CH Input'!$C$21:$AL$25,MATCH('Residential Bills_Yr 1_avg_CH'!$A20,'CH Input'!$A$21:$A$25,0),MATCH('Residential Bills_Yr 1_avg_CH'!B$13,'CH Input'!$C$20:$AL$20,0))</f>
        <v>0</v>
      </c>
      <c r="C20" s="3">
        <f>IF('CH Input'!$F$92="Tier 4",($B$7-C17-C18-C19),IF('CH Input'!$F$92="Tier 5",IF(($B$7-C17-C18-C19)&gt;'CH Input'!$F$90,'CH Input'!$F$90,($B$7-C17-C18-C19))," "))</f>
        <v>0</v>
      </c>
      <c r="D20" s="127">
        <f t="shared" si="0"/>
        <v>0</v>
      </c>
      <c r="F20" s="129">
        <f>INDEX('CH Input'!$C$21:$AL$25,MATCH('Residential Bills_Yr 1_avg_CH'!$A20,'CH Input'!$A$21:$A$25,0),MATCH('Residential Bills_Yr 1_avg_CH'!F$13,'CH Input'!$C$20:$AL$20,0))</f>
        <v>0</v>
      </c>
      <c r="G20" s="3">
        <f>IF('CH Input'!$G$92="Tier 4",($B$7-G17-G18-G19),IF('CH Input'!$G$92="Tier 5",IF(($B$7-G17-G18-G19)&gt;'CH Input'!$G$90,'CH Input'!$G$90,($B$7-G17-G18-G19))," "))</f>
        <v>0</v>
      </c>
      <c r="H20" s="127">
        <f t="shared" si="1"/>
        <v>0</v>
      </c>
      <c r="J20" s="129">
        <f>INDEX('CH Input'!$C$21:$AL$25,MATCH('Residential Bills_Yr 1_avg_CH'!$A20,'CH Input'!$A$21:$A$25,0),MATCH('Residential Bills_Yr 1_avg_CH'!J$13,'CH Input'!$C$20:$AL$20,0))</f>
        <v>0</v>
      </c>
      <c r="K20" s="3">
        <f>IF('CH Input'!$H$92="Tier 4",($B$7-K17-K18-K19),IF('CH Input'!$H$92="Tier 5",IF(($B$7-K17-K18-K19)&gt;'CH Input'!$H$90,'CH Input'!$H$90,($B$7-K17-K18-K19))," "))</f>
        <v>0</v>
      </c>
      <c r="L20" s="127">
        <f t="shared" si="2"/>
        <v>0</v>
      </c>
      <c r="N20" s="129">
        <f>INDEX('CH Input'!$C$21:$AL$25,MATCH('Residential Bills_Yr 1_avg_CH'!$A20,'CH Input'!$A$21:$A$25,0),MATCH('Residential Bills_Yr 1_avg_CH'!N$13,'CH Input'!$C$20:$AL$20,0))</f>
        <v>0</v>
      </c>
      <c r="O20" s="3">
        <f>IF('CH Input'!$I$92="Tier 4",($B$7-O17-O18-O19),IF('CH Input'!$I$92="Tier 5",IF(($B$7-O17-O18-O19)&gt;'CH Input'!$I$90,'CH Input'!$I$90,($B$7-O17-O18-O19))," "))</f>
        <v>0</v>
      </c>
      <c r="P20" s="127">
        <f t="shared" si="3"/>
        <v>0</v>
      </c>
      <c r="R20" s="129">
        <f>INDEX('CH Input'!$C$21:$AL$25,MATCH('Residential Bills_Yr 1_avg_CH'!$A20,'CH Input'!$A$21:$A$25,0),MATCH('Residential Bills_Yr 1_avg_CH'!R$13,'CH Input'!$C$20:$AL$20,0))</f>
        <v>3.8572000000000002</v>
      </c>
      <c r="S20" s="3">
        <f>IF('CH Input'!$J$92="Tier 4",($B$7-S17-S18-S19),IF('CH Input'!$J$92="Tier 5",IF(($B$7-S17-S18-S19)&gt;'CH Input'!$J$90,'CH Input'!$J$90,($B$7-S17-S18-S19))," "))</f>
        <v>0</v>
      </c>
      <c r="T20" s="127">
        <f t="shared" si="4"/>
        <v>0</v>
      </c>
      <c r="V20" s="129">
        <f>INDEX('CH Input'!$C$21:$AL$25,MATCH('Residential Bills_Yr 1_avg_CH'!$A20,'CH Input'!$A$21:$A$25,0),MATCH('Residential Bills_Yr 1_avg_CH'!V$13,'CH Input'!$C$20:$AL$20,0))</f>
        <v>3.8572000000000002</v>
      </c>
      <c r="W20" s="3">
        <f>IF('CH Input'!$K$92="Tier 4",($B$7-W17-W18-W19),IF('CH Input'!$K$92="Tier 5",IF(($B$7-W17-W18-W19)&gt;'CH Input'!$K$90,'CH Input'!$K$90,($B$7-W17-W18-W19))," "))</f>
        <v>0</v>
      </c>
      <c r="X20" s="127">
        <f t="shared" si="5"/>
        <v>0</v>
      </c>
      <c r="Z20" s="129">
        <f>INDEX('CH Input'!$C$21:$AL$25,MATCH('Residential Bills_Yr 1_avg_CH'!$A20,'CH Input'!$A$21:$A$25,0),MATCH('Residential Bills_Yr 1_avg_CH'!Z$13,'CH Input'!$C$20:$AL$20,0))</f>
        <v>3.8572000000000002</v>
      </c>
      <c r="AA20" s="3">
        <f>IF('CH Input'!$L$92="Tier 4",($B$7-AA17-AA18-AA19),IF('CH Input'!$L$92="Tier 5",IF(($B$7-AA17-AA18-AA19)&gt;'CH Input'!$L$90,'CH Input'!$L$90,($B$7-AA17-AA18-AA19))," "))</f>
        <v>0</v>
      </c>
      <c r="AB20" s="127">
        <f t="shared" si="6"/>
        <v>0</v>
      </c>
      <c r="AD20" s="129">
        <f>INDEX('CH Input'!$C$21:$AL$25,MATCH('Residential Bills_Yr 1_avg_CH'!$A20,'CH Input'!$A$21:$A$25,0),MATCH('Residential Bills_Yr 1_avg_CH'!AD$13,'CH Input'!$C$20:$AL$20,0))</f>
        <v>3.8572000000000002</v>
      </c>
      <c r="AE20" s="3">
        <f>IF('CH Input'!$M$92="Tier 4",($B$7-AE17-AE18-AE19),IF('CH Input'!$M$92="Tier 5",IF(($B$7-AE17-AE18-AE19)&gt;'CH Input'!$M$90,'CH Input'!$M$90,($B$7-AE17-AE18-AE19))," "))</f>
        <v>0</v>
      </c>
      <c r="AF20" s="127">
        <f t="shared" si="7"/>
        <v>0</v>
      </c>
      <c r="AH20" s="129">
        <f>INDEX('CH Input'!$C$21:$AL$25,MATCH('Residential Bills_Yr 1_avg_CH'!$A20,'CH Input'!$A$21:$A$25,0),MATCH('Residential Bills_Yr 1_avg_CH'!AH$13,'CH Input'!$C$20:$AL$20,0))</f>
        <v>3.8572000000000002</v>
      </c>
      <c r="AI20" s="3">
        <f>IF('CH Input'!$N$92="Tier 4",($B$7-AI17-AI18-AI19),IF('CH Input'!$N$92="Tier 5",IF(($B$7-AI17-AI18-AI19)&gt;'CH Input'!$N$90,'CH Input'!$N$90,($B$7-AI17-AI18-AI19))," "))</f>
        <v>0</v>
      </c>
      <c r="AJ20" s="127">
        <f t="shared" si="8"/>
        <v>0</v>
      </c>
      <c r="AL20" s="129">
        <f>INDEX('CH Input'!$C$21:$AL$25,MATCH('Residential Bills_Yr 1_avg_CH'!$A20,'CH Input'!$A$21:$A$25,0),MATCH('Residential Bills_Yr 1_avg_CH'!AL$13,'CH Input'!$C$20:$AL$20,0))</f>
        <v>3.8572000000000002</v>
      </c>
      <c r="AM20" s="3">
        <f>IF('CH Input'!$O$92="Tier 4",($B$7-AM17-AM18-AM19),IF('CH Input'!$O$92="Tier 5",IF(($B$7-AM17-AM18-AM19)&gt;'CH Input'!$O$90,'CH Input'!$O$90,($B$7-AM17-AM18-AM19))," "))</f>
        <v>0</v>
      </c>
      <c r="AN20" s="127">
        <f t="shared" si="9"/>
        <v>0</v>
      </c>
      <c r="AP20" s="129">
        <f>INDEX('CH Input'!$C$21:$AL$25,MATCH('Residential Bills_Yr 1_avg_CH'!$A20,'CH Input'!$A$21:$A$25,0),MATCH('Residential Bills_Yr 1_avg_CH'!AP$13,'CH Input'!$C$20:$AL$20,0))</f>
        <v>3.8572000000000002</v>
      </c>
      <c r="AQ20" s="3">
        <f>IF('CH Input'!$P$92="Tier 4",($B$7-AQ17-AQ18-AQ19),IF('CH Input'!$P$92="Tier 5",IF(($B$7-AQ17-AQ18-AQ19)&gt;'CH Input'!$P$90,'CH Input'!$P$90,($B$7-AQ17-AQ18-AQ19))," "))</f>
        <v>0</v>
      </c>
      <c r="AR20" s="127">
        <f t="shared" si="10"/>
        <v>0</v>
      </c>
      <c r="AS20" s="7"/>
      <c r="AT20" s="129">
        <f>INDEX('CH Input'!$C$21:$AL$25,MATCH('Residential Bills_Yr 1_avg_CH'!$A20,'CH Input'!$A$21:$A$25,0),MATCH('Residential Bills_Yr 1_avg_CH'!AT$13,'CH Input'!$C$20:$AL$20,0))</f>
        <v>3.8572000000000002</v>
      </c>
      <c r="AU20" s="3">
        <f>IF('CH Input'!$Q$92="Tier 4",($B$7-AU17-AU18-AU19),IF('CH Input'!$Q$92="Tier 5",IF(($B$7-AU17-AU18-AU19)&gt;'CH Input'!$Q$90,'CH Input'!$Q$90,($B$7-AU17-AU18-AU19))," "))</f>
        <v>0</v>
      </c>
      <c r="AV20" s="127">
        <f t="shared" si="11"/>
        <v>0</v>
      </c>
    </row>
    <row r="21" spans="1:48" ht="14.65" customHeight="1" x14ac:dyDescent="0.25">
      <c r="A21" t="str">
        <f>'CH Input'!A25</f>
        <v>Tier 5</v>
      </c>
      <c r="B21" s="129">
        <f>INDEX('CH Input'!$C$21:$AL$25,MATCH('Residential Bills_Yr 1_avg_CH'!$A21,'CH Input'!$A$21:$A$25,0),MATCH('Residential Bills_Yr 1_avg_CH'!B$13,'CH Input'!$C$20:$AL$20,0))</f>
        <v>0</v>
      </c>
      <c r="C21" s="3" t="str">
        <f>IF('CH Input'!$F$92="Tier 5",($B$7-C17-C18-C19-C20)," ")</f>
        <v xml:space="preserve"> </v>
      </c>
      <c r="D21" s="127">
        <f t="shared" si="0"/>
        <v>0</v>
      </c>
      <c r="F21" s="129">
        <f>INDEX('CH Input'!$C$21:$AL$25,MATCH('Residential Bills_Yr 1_avg_CH'!$A21,'CH Input'!$A$21:$A$25,0),MATCH('Residential Bills_Yr 1_avg_CH'!F$13,'CH Input'!$C$20:$AL$20,0))</f>
        <v>0</v>
      </c>
      <c r="G21" s="3" t="str">
        <f>IF('CH Input'!$G$92="Tier 5",($B$7-G17-G18-G19-G20)," ")</f>
        <v xml:space="preserve"> </v>
      </c>
      <c r="H21" s="127">
        <f t="shared" si="1"/>
        <v>0</v>
      </c>
      <c r="J21" s="129">
        <f>INDEX('CH Input'!$C$21:$AL$25,MATCH('Residential Bills_Yr 1_avg_CH'!$A21,'CH Input'!$A$21:$A$25,0),MATCH('Residential Bills_Yr 1_avg_CH'!J$13,'CH Input'!$C$20:$AL$20,0))</f>
        <v>0</v>
      </c>
      <c r="K21" s="3" t="str">
        <f>IF('CH Input'!$H$92="Tier 5",($B$7-K17-K18-K19-K20)," ")</f>
        <v xml:space="preserve"> </v>
      </c>
      <c r="L21" s="127">
        <f t="shared" si="2"/>
        <v>0</v>
      </c>
      <c r="N21" s="129">
        <f>INDEX('CH Input'!$C$21:$AL$25,MATCH('Residential Bills_Yr 1_avg_CH'!$A21,'CH Input'!$A$21:$A$25,0),MATCH('Residential Bills_Yr 1_avg_CH'!N$13,'CH Input'!$C$20:$AL$20,0))</f>
        <v>0</v>
      </c>
      <c r="O21" s="3" t="str">
        <f>IF('CH Input'!$I$92="Tier 5",($B$7-O17-O18-O19-O20)," ")</f>
        <v xml:space="preserve"> </v>
      </c>
      <c r="P21" s="127">
        <f t="shared" si="3"/>
        <v>0</v>
      </c>
      <c r="R21" s="129">
        <f>INDEX('CH Input'!$C$21:$AL$25,MATCH('Residential Bills_Yr 1_avg_CH'!$A21,'CH Input'!$A$21:$A$25,0),MATCH('Residential Bills_Yr 1_avg_CH'!R$13,'CH Input'!$C$20:$AL$20,0))</f>
        <v>0</v>
      </c>
      <c r="S21" s="3" t="str">
        <f>IF('CH Input'!$J$92="Tier 5",($B$7-S17-S18-S19-S20)," ")</f>
        <v xml:space="preserve"> </v>
      </c>
      <c r="T21" s="127">
        <f t="shared" si="4"/>
        <v>0</v>
      </c>
      <c r="V21" s="129">
        <f>INDEX('CH Input'!$C$21:$AL$25,MATCH('Residential Bills_Yr 1_avg_CH'!$A21,'CH Input'!$A$21:$A$25,0),MATCH('Residential Bills_Yr 1_avg_CH'!V$13,'CH Input'!$C$20:$AL$20,0))</f>
        <v>0</v>
      </c>
      <c r="W21" s="3" t="str">
        <f>IF('CH Input'!$K$92="Tier 5",($B$7-W17-W18-W19-W20)," ")</f>
        <v xml:space="preserve"> </v>
      </c>
      <c r="X21" s="127">
        <f t="shared" si="5"/>
        <v>0</v>
      </c>
      <c r="Z21" s="129">
        <f>INDEX('CH Input'!$C$21:$AL$25,MATCH('Residential Bills_Yr 1_avg_CH'!$A21,'CH Input'!$A$21:$A$25,0),MATCH('Residential Bills_Yr 1_avg_CH'!Z$13,'CH Input'!$C$20:$AL$20,0))</f>
        <v>0</v>
      </c>
      <c r="AA21" s="3" t="str">
        <f>IF('CH Input'!$L$92="Tier 5",($B$7-AA17-AA18-AA19-AA20)," ")</f>
        <v xml:space="preserve"> </v>
      </c>
      <c r="AB21" s="127">
        <f t="shared" si="6"/>
        <v>0</v>
      </c>
      <c r="AD21" s="129">
        <f>INDEX('CH Input'!$C$21:$AL$25,MATCH('Residential Bills_Yr 1_avg_CH'!$A21,'CH Input'!$A$21:$A$25,0),MATCH('Residential Bills_Yr 1_avg_CH'!AD$13,'CH Input'!$C$20:$AL$20,0))</f>
        <v>0</v>
      </c>
      <c r="AE21" s="3" t="str">
        <f>IF('CH Input'!$M$92="Tier 5",($B$7-AE17-AE18-AE19-AE20)," ")</f>
        <v xml:space="preserve"> </v>
      </c>
      <c r="AF21" s="127">
        <f t="shared" si="7"/>
        <v>0</v>
      </c>
      <c r="AH21" s="129">
        <f>INDEX('CH Input'!$C$21:$AL$25,MATCH('Residential Bills_Yr 1_avg_CH'!$A21,'CH Input'!$A$21:$A$25,0),MATCH('Residential Bills_Yr 1_avg_CH'!AH$13,'CH Input'!$C$20:$AL$20,0))</f>
        <v>0</v>
      </c>
      <c r="AI21" s="3" t="str">
        <f>IF('CH Input'!$N$92="Tier 5",($B$7-AI17-AI18-AI19-AI20)," ")</f>
        <v xml:space="preserve"> </v>
      </c>
      <c r="AJ21" s="127">
        <f t="shared" si="8"/>
        <v>0</v>
      </c>
      <c r="AL21" s="129">
        <f>INDEX('CH Input'!$C$21:$AL$25,MATCH('Residential Bills_Yr 1_avg_CH'!$A21,'CH Input'!$A$21:$A$25,0),MATCH('Residential Bills_Yr 1_avg_CH'!AL$13,'CH Input'!$C$20:$AL$20,0))</f>
        <v>0</v>
      </c>
      <c r="AM21" s="3" t="str">
        <f>IF('CH Input'!$O$92="Tier 5",($B$7-AM17-AM18-AM19-AM20)," ")</f>
        <v xml:space="preserve"> </v>
      </c>
      <c r="AN21" s="127">
        <f t="shared" si="9"/>
        <v>0</v>
      </c>
      <c r="AP21" s="129">
        <f>INDEX('CH Input'!$C$21:$AL$25,MATCH('Residential Bills_Yr 1_avg_CH'!$A21,'CH Input'!$A$21:$A$25,0),MATCH('Residential Bills_Yr 1_avg_CH'!AP$13,'CH Input'!$C$20:$AL$20,0))</f>
        <v>0</v>
      </c>
      <c r="AQ21" s="3" t="str">
        <f>IF('CH Input'!$P$92="Tier 5",($B$7-AQ17-AQ18-AQ19-AQ20)," ")</f>
        <v xml:space="preserve"> </v>
      </c>
      <c r="AR21" s="127">
        <f t="shared" si="10"/>
        <v>0</v>
      </c>
      <c r="AS21" s="7"/>
      <c r="AT21" s="129">
        <f>INDEX('CH Input'!$C$21:$AL$25,MATCH('Residential Bills_Yr 1_avg_CH'!$A21,'CH Input'!$A$21:$A$25,0),MATCH('Residential Bills_Yr 1_avg_CH'!AT$13,'CH Input'!$C$20:$AL$20,0))</f>
        <v>0</v>
      </c>
      <c r="AU21" s="3" t="str">
        <f>IF('CH Input'!$Q$92="Tier 5",($B$7-AU17-AU18-AU19-AU20)," ")</f>
        <v xml:space="preserve"> </v>
      </c>
      <c r="AV21" s="127">
        <f t="shared" si="11"/>
        <v>0</v>
      </c>
    </row>
    <row r="22" spans="1:48" x14ac:dyDescent="0.25">
      <c r="A22" t="s">
        <v>33</v>
      </c>
      <c r="B22" s="10"/>
      <c r="C22" s="3">
        <f>SUM(C17:C21)</f>
        <v>8</v>
      </c>
      <c r="D22" s="130">
        <f>SUM(D17:D21)+D14</f>
        <v>30.019999999999996</v>
      </c>
      <c r="F22" s="10"/>
      <c r="G22" s="3">
        <f>SUM(G17:G21)</f>
        <v>8</v>
      </c>
      <c r="H22" s="130">
        <f>SUM(H17:H21)+H14</f>
        <v>30.019999999999996</v>
      </c>
      <c r="J22" s="10"/>
      <c r="K22" s="3">
        <f>SUM(K17:K21)</f>
        <v>8</v>
      </c>
      <c r="L22" s="130">
        <f>SUM(L17:L21)+L14</f>
        <v>30.019999999999996</v>
      </c>
      <c r="N22" s="10"/>
      <c r="O22" s="3">
        <f>SUM(O17:O21)</f>
        <v>8</v>
      </c>
      <c r="P22" s="130">
        <f>SUM(P17:P21)+P14</f>
        <v>30.019999999999996</v>
      </c>
      <c r="R22" s="10"/>
      <c r="S22" s="3">
        <f>SUM(S17:S21)</f>
        <v>8</v>
      </c>
      <c r="T22" s="130">
        <f>SUM(T17:T21)+T14</f>
        <v>32.17</v>
      </c>
      <c r="V22" s="10"/>
      <c r="W22" s="3">
        <f>SUM(W17:W21)</f>
        <v>8</v>
      </c>
      <c r="X22" s="130">
        <f>SUM(X17:X21)+X14</f>
        <v>32.17</v>
      </c>
      <c r="Z22" s="10"/>
      <c r="AA22" s="3">
        <f>SUM(AA17:AA21)</f>
        <v>8</v>
      </c>
      <c r="AB22" s="130">
        <f>SUM(AB17:AB21)+AB14</f>
        <v>32.17</v>
      </c>
      <c r="AD22" s="10"/>
      <c r="AE22" s="3">
        <f>SUM(AE17:AE21)</f>
        <v>8</v>
      </c>
      <c r="AF22" s="130">
        <f>SUM(AF17:AF21)+AF14</f>
        <v>32.17</v>
      </c>
      <c r="AH22" s="10"/>
      <c r="AI22" s="3">
        <f>SUM(AI17:AI21)</f>
        <v>8</v>
      </c>
      <c r="AJ22" s="130">
        <f>SUM(AJ17:AJ21)+AJ14</f>
        <v>32.17</v>
      </c>
      <c r="AL22" s="10"/>
      <c r="AM22" s="3">
        <f>SUM(AM17:AM21)</f>
        <v>8</v>
      </c>
      <c r="AN22" s="130">
        <f>SUM(AN17:AN21)+AN14</f>
        <v>32.17</v>
      </c>
      <c r="AP22" s="10"/>
      <c r="AQ22" s="3">
        <f>SUM(AQ17:AQ21)</f>
        <v>8</v>
      </c>
      <c r="AR22" s="130">
        <f>SUM(AR17:AR21)+AR14</f>
        <v>32.17</v>
      </c>
      <c r="AS22" s="25"/>
      <c r="AT22" s="10"/>
      <c r="AU22" s="3">
        <f>SUM(AU17:AU21)</f>
        <v>8</v>
      </c>
      <c r="AV22" s="130">
        <f>SUM(AV17:AV21)+AV14</f>
        <v>32.17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'CH Input'!A46</f>
        <v>CAP</v>
      </c>
      <c r="B25" s="131">
        <f>INDEX('CH Input'!$C$46:$AM$58,MATCH($A25,'CH Input'!$A$46:$A$58,0),MATCH(B$13,'CH Input'!$C$45:$AM$45,0))</f>
        <v>2.69E-2</v>
      </c>
      <c r="C25" s="132">
        <f>IF(VLOOKUP($A25,'CH Input'!$A$46:$B$58,2,FALSE)="Percentage",D$22,IF(VLOOKUP($A25,'CH Input'!$A$46:$B$58,2,FALSE)="Fixed","Fixed",(C$22)))</f>
        <v>30.019999999999996</v>
      </c>
      <c r="D25" s="127">
        <f t="shared" ref="D25:D37" si="12">ROUND(IF(C25="Fixed",B25,(B25*C25)),2)</f>
        <v>0.81</v>
      </c>
      <c r="F25" s="131">
        <f>INDEX('CH Input'!$C$46:$AM$58,MATCH($A25,'CH Input'!$A$46:$A$58,0),MATCH(F$13,'CH Input'!$C$45:$AM$45,0))</f>
        <v>2.69E-2</v>
      </c>
      <c r="G25" s="132">
        <f>IF(VLOOKUP($A25,'CH Input'!$A$46:$B$58,2,FALSE)="Percentage",H$22,IF(VLOOKUP($A25,'CH Input'!$A$46:$B$58,2,FALSE)="Fixed","Fixed",(G$22)))</f>
        <v>30.019999999999996</v>
      </c>
      <c r="H25" s="127">
        <f t="shared" ref="H25:H37" si="13">ROUND(IF(G25="Fixed",F25,(F25*G25)),2)</f>
        <v>0.81</v>
      </c>
      <c r="J25" s="131">
        <f>INDEX('CH Input'!$C$46:$AM$58,MATCH($A25,'CH Input'!$A$46:$A$58,0),MATCH(J$13,'CH Input'!$C$45:$AM$45,0))</f>
        <v>2.69E-2</v>
      </c>
      <c r="K25" s="132">
        <f>IF(VLOOKUP($A25,'CH Input'!$A$46:$B$58,2,FALSE)="Percentage",L$22,IF(VLOOKUP($A25,'CH Input'!$A$46:$B$58,2,FALSE)="Fixed","Fixed",(K$22)))</f>
        <v>30.019999999999996</v>
      </c>
      <c r="L25" s="127">
        <f t="shared" ref="L25:L37" si="14">ROUND(IF(K25="Fixed",J25,(J25*K25)),2)</f>
        <v>0.81</v>
      </c>
      <c r="N25" s="131">
        <f>INDEX('CH Input'!$C$46:$AM$58,MATCH($A25,'CH Input'!$A$46:$A$58,0),MATCH(N$13,'CH Input'!$C$45:$AM$45,0))</f>
        <v>2.69E-2</v>
      </c>
      <c r="O25" s="132">
        <f>IF(VLOOKUP($A25,'CH Input'!$A$46:$B$58,2,FALSE)="Percentage",P$22,IF(VLOOKUP($A25,'CH Input'!$A$46:$B$58,2,FALSE)="Fixed","Fixed",(O$22)))</f>
        <v>30.019999999999996</v>
      </c>
      <c r="P25" s="127">
        <f t="shared" ref="P25:P37" si="15">ROUND(IF(O25="Fixed",N25,(N25*O25)),2)</f>
        <v>0.81</v>
      </c>
      <c r="R25" s="131">
        <f>INDEX('CH Input'!$C$46:$AM$58,MATCH($A25,'CH Input'!$A$46:$A$58,0),MATCH(R$13,'CH Input'!$C$45:$AM$45,0))</f>
        <v>2.69E-2</v>
      </c>
      <c r="S25" s="132">
        <f>IF(VLOOKUP($A25,'CH Input'!$A$46:$B$58,2,FALSE)="Percentage",T$22,IF(VLOOKUP($A25,'CH Input'!$A$46:$B$58,2,FALSE)="Fixed","Fixed",(S$22)))</f>
        <v>32.17</v>
      </c>
      <c r="T25" s="127">
        <f t="shared" ref="T25:T37" si="16">ROUND(IF(S25="Fixed",R25,(R25*S25)),2)</f>
        <v>0.87</v>
      </c>
      <c r="V25" s="131">
        <f>INDEX('CH Input'!$C$46:$AM$58,MATCH($A25,'CH Input'!$A$46:$A$58,0),MATCH(V$13,'CH Input'!$C$45:$AM$45,0))</f>
        <v>2.69E-2</v>
      </c>
      <c r="W25" s="132">
        <f>IF(VLOOKUP($A25,'CH Input'!$A$46:$B$58,2,FALSE)="Percentage",X$22,IF(VLOOKUP($A25,'CH Input'!$A$46:$B$58,2,FALSE)="Fixed","Fixed",(W$22)))</f>
        <v>32.17</v>
      </c>
      <c r="X25" s="127">
        <f t="shared" ref="X25:X37" si="17">ROUND(IF(W25="Fixed",V25,(V25*W25)),2)</f>
        <v>0.87</v>
      </c>
      <c r="Z25" s="131">
        <f>INDEX('CH Input'!$C$46:$AM$58,MATCH($A25,'CH Input'!$A$46:$A$58,0),MATCH(Z$13,'CH Input'!$C$45:$AM$45,0))</f>
        <v>2.69E-2</v>
      </c>
      <c r="AA25" s="132">
        <f>IF(VLOOKUP($A25,'CH Input'!$A$46:$B$58,2,FALSE)="Percentage",AB$22,IF(VLOOKUP($A25,'CH Input'!$A$46:$B$58,2,FALSE)="Fixed","Fixed",(AA$22)))</f>
        <v>32.17</v>
      </c>
      <c r="AB25" s="127">
        <f t="shared" ref="AB25:AB37" si="18">ROUND(IF(AA25="Fixed",Z25,(Z25*AA25)),2)</f>
        <v>0.87</v>
      </c>
      <c r="AD25" s="131">
        <f>INDEX('CH Input'!$C$46:$AM$58,MATCH($A25,'CH Input'!$A$46:$A$58,0),MATCH(AD$13,'CH Input'!$C$45:$AM$45,0))</f>
        <v>2.69E-2</v>
      </c>
      <c r="AE25" s="132">
        <f>IF(VLOOKUP($A25,'CH Input'!$A$46:$B$58,2,FALSE)="Percentage",AF$22,IF(VLOOKUP($A25,'CH Input'!$A$46:$B$58,2,FALSE)="Fixed","Fixed",(AE$22)))</f>
        <v>32.17</v>
      </c>
      <c r="AF25" s="127">
        <f t="shared" ref="AF25:AF37" si="19">ROUND(IF(AE25="Fixed",AD25,(AD25*AE25)),2)</f>
        <v>0.87</v>
      </c>
      <c r="AH25" s="131">
        <f>INDEX('CH Input'!$C$46:$AM$58,MATCH($A25,'CH Input'!$A$46:$A$58,0),MATCH(AH$13,'CH Input'!$C$45:$AM$45,0))</f>
        <v>2.69E-2</v>
      </c>
      <c r="AI25" s="132">
        <f>IF(VLOOKUP($A25,'CH Input'!$A$46:$B$58,2,FALSE)="Percentage",AJ$22,IF(VLOOKUP($A25,'CH Input'!$A$46:$B$58,2,FALSE)="Fixed","Fixed",(AI$22)))</f>
        <v>32.17</v>
      </c>
      <c r="AJ25" s="127">
        <f t="shared" ref="AJ25:AJ37" si="20">ROUND(IF(AI25="Fixed",AH25,(AH25*AI25)),2)</f>
        <v>0.87</v>
      </c>
      <c r="AL25" s="131">
        <f>INDEX('CH Input'!$C$46:$AM$58,MATCH($A25,'CH Input'!$A$46:$A$58,0),MATCH(AL$13,'CH Input'!$C$45:$AM$45,0))</f>
        <v>2.69E-2</v>
      </c>
      <c r="AM25" s="132">
        <f>IF(VLOOKUP($A25,'CH Input'!$A$46:$B$58,2,FALSE)="Percentage",AN$22,IF(VLOOKUP($A25,'CH Input'!$A$46:$B$58,2,FALSE)="Fixed","Fixed",(AM$22)))</f>
        <v>32.17</v>
      </c>
      <c r="AN25" s="127">
        <f t="shared" ref="AN25:AN37" si="21">ROUND(IF(AM25="Fixed",AL25,(AL25*AM25)),2)</f>
        <v>0.87</v>
      </c>
      <c r="AP25" s="131">
        <f>INDEX('CH Input'!$C$46:$AM$58,MATCH($A25,'CH Input'!$A$46:$A$58,0),MATCH(AP$13,'CH Input'!$C$45:$AM$45,0))</f>
        <v>2.69E-2</v>
      </c>
      <c r="AQ25" s="132">
        <f>IF(VLOOKUP($A25,'CH Input'!$A$46:$B$58,2,FALSE)="Percentage",AR$22,IF(VLOOKUP($A25,'CH Input'!$A$46:$B$58,2,FALSE)="Fixed","Fixed",(AQ$22)))</f>
        <v>32.17</v>
      </c>
      <c r="AR25" s="127">
        <f t="shared" ref="AR25:AR37" si="22">ROUND(IF(AQ25="Fixed",AP25,(AP25*AQ25)),2)</f>
        <v>0.87</v>
      </c>
      <c r="AT25" s="131">
        <f>INDEX('CH Input'!$C$46:$AM$58,MATCH($A25,'CH Input'!$A$46:$A$58,0),MATCH(AT$13,'CH Input'!$C$45:$AM$45,0))</f>
        <v>2.69E-2</v>
      </c>
      <c r="AU25" s="132">
        <f>IF(VLOOKUP($A25,'CH Input'!$A$46:$B$58,2,FALSE)="Percentage",AV$22,IF(VLOOKUP($A25,'CH Input'!$A$46:$B$58,2,FALSE)="Fixed","Fixed",(AU$22)))</f>
        <v>32.17</v>
      </c>
      <c r="AV25" s="127">
        <f t="shared" ref="AV25:AV37" si="23">ROUND(IF(AU25="Fixed",AT25,(AT25*AU25)),2)</f>
        <v>0.87</v>
      </c>
    </row>
    <row r="26" spans="1:48" x14ac:dyDescent="0.25">
      <c r="A26" t="str">
        <f>'CH Input'!A47</f>
        <v>RSF</v>
      </c>
      <c r="B26" s="131">
        <f>INDEX('CH Input'!$C$46:$AM$58,MATCH($A26,'CH Input'!$A$46:$A$58,0),MATCH(B$13,'CH Input'!$C$45:$AM$45,0))</f>
        <v>6.2179999999999996E-3</v>
      </c>
      <c r="C26" s="132">
        <f>IF(VLOOKUP($A26,'CH Input'!$A$46:$B$58,2,FALSE)="Percentage",D$22,IF(VLOOKUP($A26,'CH Input'!$A$46:$B$58,2,FALSE)="Fixed","Fixed",(C$22)))</f>
        <v>30.019999999999996</v>
      </c>
      <c r="D26" s="127">
        <f t="shared" si="12"/>
        <v>0.19</v>
      </c>
      <c r="F26" s="131">
        <f>INDEX('CH Input'!$C$46:$AM$58,MATCH($A26,'CH Input'!$A$46:$A$58,0),MATCH(F$13,'CH Input'!$C$45:$AM$45,0))</f>
        <v>6.2179999999999996E-3</v>
      </c>
      <c r="G26" s="132">
        <f>IF(VLOOKUP($A26,'CH Input'!$A$46:$B$58,2,FALSE)="Percentage",H$22,IF(VLOOKUP($A26,'CH Input'!$A$46:$B$58,2,FALSE)="Fixed","Fixed",(G$22)))</f>
        <v>30.019999999999996</v>
      </c>
      <c r="H26" s="127">
        <f t="shared" si="13"/>
        <v>0.19</v>
      </c>
      <c r="J26" s="131">
        <f>INDEX('CH Input'!$C$46:$AM$58,MATCH($A26,'CH Input'!$A$46:$A$58,0),MATCH(J$13,'CH Input'!$C$45:$AM$45,0))</f>
        <v>6.2179999999999996E-3</v>
      </c>
      <c r="K26" s="132">
        <f>IF(VLOOKUP($A26,'CH Input'!$A$46:$B$58,2,FALSE)="Percentage",L$22,IF(VLOOKUP($A26,'CH Input'!$A$46:$B$58,2,FALSE)="Fixed","Fixed",(K$22)))</f>
        <v>30.019999999999996</v>
      </c>
      <c r="L26" s="127">
        <f t="shared" si="14"/>
        <v>0.19</v>
      </c>
      <c r="N26" s="131">
        <f>INDEX('CH Input'!$C$46:$AM$58,MATCH($A26,'CH Input'!$A$46:$A$58,0),MATCH(N$13,'CH Input'!$C$45:$AM$45,0))</f>
        <v>6.2179999999999996E-3</v>
      </c>
      <c r="O26" s="132">
        <f>IF(VLOOKUP($A26,'CH Input'!$A$46:$B$58,2,FALSE)="Percentage",P$22,IF(VLOOKUP($A26,'CH Input'!$A$46:$B$58,2,FALSE)="Fixed","Fixed",(O$22)))</f>
        <v>30.019999999999996</v>
      </c>
      <c r="P26" s="127">
        <f t="shared" si="15"/>
        <v>0.19</v>
      </c>
      <c r="R26" s="131">
        <f>INDEX('CH Input'!$C$46:$AM$58,MATCH($A26,'CH Input'!$A$46:$A$58,0),MATCH(R$13,'CH Input'!$C$45:$AM$45,0))</f>
        <v>6.2179999999999996E-3</v>
      </c>
      <c r="S26" s="132">
        <f>IF(VLOOKUP($A26,'CH Input'!$A$46:$B$58,2,FALSE)="Percentage",T$22,IF(VLOOKUP($A26,'CH Input'!$A$46:$B$58,2,FALSE)="Fixed","Fixed",(S$22)))</f>
        <v>32.17</v>
      </c>
      <c r="T26" s="127">
        <f t="shared" si="16"/>
        <v>0.2</v>
      </c>
      <c r="V26" s="131">
        <f>INDEX('CH Input'!$C$46:$AM$58,MATCH($A26,'CH Input'!$A$46:$A$58,0),MATCH(V$13,'CH Input'!$C$45:$AM$45,0))</f>
        <v>6.2179999999999996E-3</v>
      </c>
      <c r="W26" s="132">
        <f>IF(VLOOKUP($A26,'CH Input'!$A$46:$B$58,2,FALSE)="Percentage",X$22,IF(VLOOKUP($A26,'CH Input'!$A$46:$B$58,2,FALSE)="Fixed","Fixed",(W$22)))</f>
        <v>32.17</v>
      </c>
      <c r="X26" s="127">
        <f t="shared" si="17"/>
        <v>0.2</v>
      </c>
      <c r="Z26" s="131">
        <f>INDEX('CH Input'!$C$46:$AM$58,MATCH($A26,'CH Input'!$A$46:$A$58,0),MATCH(Z$13,'CH Input'!$C$45:$AM$45,0))</f>
        <v>6.2179999999999996E-3</v>
      </c>
      <c r="AA26" s="132">
        <f>IF(VLOOKUP($A26,'CH Input'!$A$46:$B$58,2,FALSE)="Percentage",AB$22,IF(VLOOKUP($A26,'CH Input'!$A$46:$B$58,2,FALSE)="Fixed","Fixed",(AA$22)))</f>
        <v>32.17</v>
      </c>
      <c r="AB26" s="127">
        <f t="shared" si="18"/>
        <v>0.2</v>
      </c>
      <c r="AD26" s="131">
        <f>INDEX('CH Input'!$C$46:$AM$58,MATCH($A26,'CH Input'!$A$46:$A$58,0),MATCH(AD$13,'CH Input'!$C$45:$AM$45,0))</f>
        <v>6.2179999999999996E-3</v>
      </c>
      <c r="AE26" s="132">
        <f>IF(VLOOKUP($A26,'CH Input'!$A$46:$B$58,2,FALSE)="Percentage",AF$22,IF(VLOOKUP($A26,'CH Input'!$A$46:$B$58,2,FALSE)="Fixed","Fixed",(AE$22)))</f>
        <v>32.17</v>
      </c>
      <c r="AF26" s="127">
        <f t="shared" si="19"/>
        <v>0.2</v>
      </c>
      <c r="AH26" s="131">
        <f>INDEX('CH Input'!$C$46:$AM$58,MATCH($A26,'CH Input'!$A$46:$A$58,0),MATCH(AH$13,'CH Input'!$C$45:$AM$45,0))</f>
        <v>6.2179999999999996E-3</v>
      </c>
      <c r="AI26" s="132">
        <f>IF(VLOOKUP($A26,'CH Input'!$A$46:$B$58,2,FALSE)="Percentage",AJ$22,IF(VLOOKUP($A26,'CH Input'!$A$46:$B$58,2,FALSE)="Fixed","Fixed",(AI$22)))</f>
        <v>32.17</v>
      </c>
      <c r="AJ26" s="127">
        <f t="shared" si="20"/>
        <v>0.2</v>
      </c>
      <c r="AL26" s="131">
        <f>INDEX('CH Input'!$C$46:$AM$58,MATCH($A26,'CH Input'!$A$46:$A$58,0),MATCH(AL$13,'CH Input'!$C$45:$AM$45,0))</f>
        <v>6.2179999999999996E-3</v>
      </c>
      <c r="AM26" s="132">
        <f>IF(VLOOKUP($A26,'CH Input'!$A$46:$B$58,2,FALSE)="Percentage",AN$22,IF(VLOOKUP($A26,'CH Input'!$A$46:$B$58,2,FALSE)="Fixed","Fixed",(AM$22)))</f>
        <v>32.17</v>
      </c>
      <c r="AN26" s="127">
        <f t="shared" si="21"/>
        <v>0.2</v>
      </c>
      <c r="AP26" s="131">
        <f>INDEX('CH Input'!$C$46:$AM$58,MATCH($A26,'CH Input'!$A$46:$A$58,0),MATCH(AP$13,'CH Input'!$C$45:$AM$45,0))</f>
        <v>6.2179999999999996E-3</v>
      </c>
      <c r="AQ26" s="132">
        <f>IF(VLOOKUP($A26,'CH Input'!$A$46:$B$58,2,FALSE)="Percentage",AR$22,IF(VLOOKUP($A26,'CH Input'!$A$46:$B$58,2,FALSE)="Fixed","Fixed",(AQ$22)))</f>
        <v>32.17</v>
      </c>
      <c r="AR26" s="127">
        <f t="shared" si="22"/>
        <v>0.2</v>
      </c>
      <c r="AT26" s="131">
        <f>INDEX('CH Input'!$C$46:$AM$58,MATCH($A26,'CH Input'!$A$46:$A$58,0),MATCH(AT$13,'CH Input'!$C$45:$AM$45,0))</f>
        <v>6.2179999999999996E-3</v>
      </c>
      <c r="AU26" s="132">
        <f>IF(VLOOKUP($A26,'CH Input'!$A$46:$B$58,2,FALSE)="Percentage",AV$22,IF(VLOOKUP($A26,'CH Input'!$A$46:$B$58,2,FALSE)="Fixed","Fixed",(AU$22)))</f>
        <v>32.17</v>
      </c>
      <c r="AV26" s="127">
        <f t="shared" si="23"/>
        <v>0.2</v>
      </c>
    </row>
    <row r="27" spans="1:48" x14ac:dyDescent="0.25">
      <c r="A27" t="str">
        <f>'CH Input'!A48</f>
        <v>WRAM/MCBA</v>
      </c>
      <c r="B27" s="131">
        <f>INDEX('CH Input'!$C$46:$AM$58,MATCH($A27,'CH Input'!$A$46:$A$58,0),MATCH(B$13,'CH Input'!$C$45:$AM$45,0))</f>
        <v>0.22939999999999999</v>
      </c>
      <c r="C27" s="132">
        <f>IF(VLOOKUP($A27,'CH Input'!$A$46:$B$58,2,FALSE)="Percentage",D$22,IF(VLOOKUP($A27,'CH Input'!$A$46:$B$58,2,FALSE)="Fixed","Fixed",(C$22)))</f>
        <v>8</v>
      </c>
      <c r="D27" s="127">
        <f t="shared" si="12"/>
        <v>1.84</v>
      </c>
      <c r="F27" s="131">
        <f>INDEX('CH Input'!$C$46:$AM$58,MATCH($A27,'CH Input'!$A$46:$A$58,0),MATCH(F$13,'CH Input'!$C$45:$AM$45,0))</f>
        <v>0.22939999999999999</v>
      </c>
      <c r="G27" s="132">
        <f>IF(VLOOKUP($A27,'CH Input'!$A$46:$B$58,2,FALSE)="Percentage",H$22,IF(VLOOKUP($A27,'CH Input'!$A$46:$B$58,2,FALSE)="Fixed","Fixed",(G$22)))</f>
        <v>8</v>
      </c>
      <c r="H27" s="127">
        <f t="shared" si="13"/>
        <v>1.84</v>
      </c>
      <c r="J27" s="131">
        <f>INDEX('CH Input'!$C$46:$AM$58,MATCH($A27,'CH Input'!$A$46:$A$58,0),MATCH(J$13,'CH Input'!$C$45:$AM$45,0))</f>
        <v>0.22939999999999999</v>
      </c>
      <c r="K27" s="132">
        <f>IF(VLOOKUP($A27,'CH Input'!$A$46:$B$58,2,FALSE)="Percentage",L$22,IF(VLOOKUP($A27,'CH Input'!$A$46:$B$58,2,FALSE)="Fixed","Fixed",(K$22)))</f>
        <v>8</v>
      </c>
      <c r="L27" s="127">
        <f t="shared" si="14"/>
        <v>1.84</v>
      </c>
      <c r="N27" s="131">
        <f>INDEX('CH Input'!$C$46:$AM$58,MATCH($A27,'CH Input'!$A$46:$A$58,0),MATCH(N$13,'CH Input'!$C$45:$AM$45,0))</f>
        <v>0.22939999999999999</v>
      </c>
      <c r="O27" s="132">
        <f>IF(VLOOKUP($A27,'CH Input'!$A$46:$B$58,2,FALSE)="Percentage",P$22,IF(VLOOKUP($A27,'CH Input'!$A$46:$B$58,2,FALSE)="Fixed","Fixed",(O$22)))</f>
        <v>8</v>
      </c>
      <c r="P27" s="127">
        <f t="shared" si="15"/>
        <v>1.84</v>
      </c>
      <c r="R27" s="131">
        <f>INDEX('CH Input'!$C$46:$AM$58,MATCH($A27,'CH Input'!$A$46:$A$58,0),MATCH(R$13,'CH Input'!$C$45:$AM$45,0))</f>
        <v>0.22939999999999999</v>
      </c>
      <c r="S27" s="132">
        <f>IF(VLOOKUP($A27,'CH Input'!$A$46:$B$58,2,FALSE)="Percentage",T$22,IF(VLOOKUP($A27,'CH Input'!$A$46:$B$58,2,FALSE)="Fixed","Fixed",(S$22)))</f>
        <v>8</v>
      </c>
      <c r="T27" s="127">
        <f t="shared" si="16"/>
        <v>1.84</v>
      </c>
      <c r="V27" s="131">
        <f>INDEX('CH Input'!$C$46:$AM$58,MATCH($A27,'CH Input'!$A$46:$A$58,0),MATCH(V$13,'CH Input'!$C$45:$AM$45,0))</f>
        <v>0</v>
      </c>
      <c r="W27" s="132">
        <f>IF(VLOOKUP($A27,'CH Input'!$A$46:$B$58,2,FALSE)="Percentage",X$22,IF(VLOOKUP($A27,'CH Input'!$A$46:$B$58,2,FALSE)="Fixed","Fixed",(W$22)))</f>
        <v>8</v>
      </c>
      <c r="X27" s="127">
        <f t="shared" si="17"/>
        <v>0</v>
      </c>
      <c r="Z27" s="131">
        <f>INDEX('CH Input'!$C$46:$AM$58,MATCH($A27,'CH Input'!$A$46:$A$58,0),MATCH(Z$13,'CH Input'!$C$45:$AM$45,0))</f>
        <v>0</v>
      </c>
      <c r="AA27" s="132">
        <f>IF(VLOOKUP($A27,'CH Input'!$A$46:$B$58,2,FALSE)="Percentage",AB$22,IF(VLOOKUP($A27,'CH Input'!$A$46:$B$58,2,FALSE)="Fixed","Fixed",(AA$22)))</f>
        <v>8</v>
      </c>
      <c r="AB27" s="127">
        <f t="shared" si="18"/>
        <v>0</v>
      </c>
      <c r="AD27" s="131">
        <f>INDEX('CH Input'!$C$46:$AM$58,MATCH($A27,'CH Input'!$A$46:$A$58,0),MATCH(AD$13,'CH Input'!$C$45:$AM$45,0))</f>
        <v>0</v>
      </c>
      <c r="AE27" s="132">
        <f>IF(VLOOKUP($A27,'CH Input'!$A$46:$B$58,2,FALSE)="Percentage",AF$22,IF(VLOOKUP($A27,'CH Input'!$A$46:$B$58,2,FALSE)="Fixed","Fixed",(AE$22)))</f>
        <v>8</v>
      </c>
      <c r="AF27" s="127">
        <f t="shared" si="19"/>
        <v>0</v>
      </c>
      <c r="AH27" s="131">
        <f>INDEX('CH Input'!$C$46:$AM$58,MATCH($A27,'CH Input'!$A$46:$A$58,0),MATCH(AH$13,'CH Input'!$C$45:$AM$45,0))</f>
        <v>0</v>
      </c>
      <c r="AI27" s="132">
        <f>IF(VLOOKUP($A27,'CH Input'!$A$46:$B$58,2,FALSE)="Percentage",AJ$22,IF(VLOOKUP($A27,'CH Input'!$A$46:$B$58,2,FALSE)="Fixed","Fixed",(AI$22)))</f>
        <v>8</v>
      </c>
      <c r="AJ27" s="127">
        <f t="shared" si="20"/>
        <v>0</v>
      </c>
      <c r="AL27" s="131">
        <f>INDEX('CH Input'!$C$46:$AM$58,MATCH($A27,'CH Input'!$A$46:$A$58,0),MATCH(AL$13,'CH Input'!$C$45:$AM$45,0))</f>
        <v>0</v>
      </c>
      <c r="AM27" s="132">
        <f>IF(VLOOKUP($A27,'CH Input'!$A$46:$B$58,2,FALSE)="Percentage",AN$22,IF(VLOOKUP($A27,'CH Input'!$A$46:$B$58,2,FALSE)="Fixed","Fixed",(AM$22)))</f>
        <v>8</v>
      </c>
      <c r="AN27" s="127">
        <f t="shared" si="21"/>
        <v>0</v>
      </c>
      <c r="AP27" s="131">
        <f>INDEX('CH Input'!$C$46:$AM$58,MATCH($A27,'CH Input'!$A$46:$A$58,0),MATCH(AP$13,'CH Input'!$C$45:$AM$45,0))</f>
        <v>0</v>
      </c>
      <c r="AQ27" s="132">
        <f>IF(VLOOKUP($A27,'CH Input'!$A$46:$B$58,2,FALSE)="Percentage",AR$22,IF(VLOOKUP($A27,'CH Input'!$A$46:$B$58,2,FALSE)="Fixed","Fixed",(AQ$22)))</f>
        <v>8</v>
      </c>
      <c r="AR27" s="127">
        <f t="shared" si="22"/>
        <v>0</v>
      </c>
      <c r="AT27" s="131">
        <f>INDEX('CH Input'!$C$46:$AM$58,MATCH($A27,'CH Input'!$A$46:$A$58,0),MATCH(AT$13,'CH Input'!$C$45:$AM$45,0))</f>
        <v>0</v>
      </c>
      <c r="AU27" s="132">
        <f>IF(VLOOKUP($A27,'CH Input'!$A$46:$B$58,2,FALSE)="Percentage",AV$22,IF(VLOOKUP($A27,'CH Input'!$A$46:$B$58,2,FALSE)="Fixed","Fixed",(AU$22)))</f>
        <v>8</v>
      </c>
      <c r="AV27" s="127">
        <f t="shared" si="23"/>
        <v>0</v>
      </c>
    </row>
    <row r="28" spans="1:48" x14ac:dyDescent="0.25">
      <c r="A28" t="str">
        <f>'CH Input'!A49</f>
        <v>PCBA</v>
      </c>
      <c r="B28" s="131">
        <f>INDEX('CH Input'!$C$46:$AM$58,MATCH($A28,'CH Input'!$A$46:$A$58,0),MATCH(B$13,'CH Input'!$C$45:$AM$45,0))</f>
        <v>0.12470000000000001</v>
      </c>
      <c r="C28" s="132">
        <f>IF(VLOOKUP($A28,'CH Input'!$A$46:$B$58,2,FALSE)="Percentage",D$22,IF(VLOOKUP($A28,'CH Input'!$A$46:$B$58,2,FALSE)="Fixed","Fixed",(C$22)))</f>
        <v>8</v>
      </c>
      <c r="D28" s="127">
        <f t="shared" si="12"/>
        <v>1</v>
      </c>
      <c r="F28" s="131">
        <f>INDEX('CH Input'!$C$46:$AM$58,MATCH($A28,'CH Input'!$A$46:$A$58,0),MATCH(F$13,'CH Input'!$C$45:$AM$45,0))</f>
        <v>0.12470000000000001</v>
      </c>
      <c r="G28" s="132">
        <f>IF(VLOOKUP($A28,'CH Input'!$A$46:$B$58,2,FALSE)="Percentage",H$22,IF(VLOOKUP($A28,'CH Input'!$A$46:$B$58,2,FALSE)="Fixed","Fixed",(G$22)))</f>
        <v>8</v>
      </c>
      <c r="H28" s="127">
        <f t="shared" si="13"/>
        <v>1</v>
      </c>
      <c r="J28" s="131">
        <f>INDEX('CH Input'!$C$46:$AM$58,MATCH($A28,'CH Input'!$A$46:$A$58,0),MATCH(J$13,'CH Input'!$C$45:$AM$45,0))</f>
        <v>0.12470000000000001</v>
      </c>
      <c r="K28" s="132">
        <f>IF(VLOOKUP($A28,'CH Input'!$A$46:$B$58,2,FALSE)="Percentage",L$22,IF(VLOOKUP($A28,'CH Input'!$A$46:$B$58,2,FALSE)="Fixed","Fixed",(K$22)))</f>
        <v>8</v>
      </c>
      <c r="L28" s="127">
        <f t="shared" si="14"/>
        <v>1</v>
      </c>
      <c r="N28" s="131">
        <f>INDEX('CH Input'!$C$46:$AM$58,MATCH($A28,'CH Input'!$A$46:$A$58,0),MATCH(N$13,'CH Input'!$C$45:$AM$45,0))</f>
        <v>0.12470000000000001</v>
      </c>
      <c r="O28" s="132">
        <f>IF(VLOOKUP($A28,'CH Input'!$A$46:$B$58,2,FALSE)="Percentage",P$22,IF(VLOOKUP($A28,'CH Input'!$A$46:$B$58,2,FALSE)="Fixed","Fixed",(O$22)))</f>
        <v>8</v>
      </c>
      <c r="P28" s="127">
        <f t="shared" si="15"/>
        <v>1</v>
      </c>
      <c r="R28" s="131">
        <f>INDEX('CH Input'!$C$46:$AM$58,MATCH($A28,'CH Input'!$A$46:$A$58,0),MATCH(R$13,'CH Input'!$C$45:$AM$45,0))</f>
        <v>0.12470000000000001</v>
      </c>
      <c r="S28" s="132">
        <f>IF(VLOOKUP($A28,'CH Input'!$A$46:$B$58,2,FALSE)="Percentage",T$22,IF(VLOOKUP($A28,'CH Input'!$A$46:$B$58,2,FALSE)="Fixed","Fixed",(S$22)))</f>
        <v>8</v>
      </c>
      <c r="T28" s="127">
        <f t="shared" si="16"/>
        <v>1</v>
      </c>
      <c r="V28" s="131">
        <f>INDEX('CH Input'!$C$46:$AM$58,MATCH($A28,'CH Input'!$A$46:$A$58,0),MATCH(V$13,'CH Input'!$C$45:$AM$45,0))</f>
        <v>0.12470000000000001</v>
      </c>
      <c r="W28" s="132">
        <f>IF(VLOOKUP($A28,'CH Input'!$A$46:$B$58,2,FALSE)="Percentage",X$22,IF(VLOOKUP($A28,'CH Input'!$A$46:$B$58,2,FALSE)="Fixed","Fixed",(W$22)))</f>
        <v>8</v>
      </c>
      <c r="X28" s="127">
        <f t="shared" si="17"/>
        <v>1</v>
      </c>
      <c r="Z28" s="131">
        <f>INDEX('CH Input'!$C$46:$AM$58,MATCH($A28,'CH Input'!$A$46:$A$58,0),MATCH(Z$13,'CH Input'!$C$45:$AM$45,0))</f>
        <v>0.12470000000000001</v>
      </c>
      <c r="AA28" s="132">
        <f>IF(VLOOKUP($A28,'CH Input'!$A$46:$B$58,2,FALSE)="Percentage",AB$22,IF(VLOOKUP($A28,'CH Input'!$A$46:$B$58,2,FALSE)="Fixed","Fixed",(AA$22)))</f>
        <v>8</v>
      </c>
      <c r="AB28" s="127">
        <f t="shared" si="18"/>
        <v>1</v>
      </c>
      <c r="AD28" s="131">
        <f>INDEX('CH Input'!$C$46:$AM$58,MATCH($A28,'CH Input'!$A$46:$A$58,0),MATCH(AD$13,'CH Input'!$C$45:$AM$45,0))</f>
        <v>0</v>
      </c>
      <c r="AE28" s="132">
        <f>IF(VLOOKUP($A28,'CH Input'!$A$46:$B$58,2,FALSE)="Percentage",AF$22,IF(VLOOKUP($A28,'CH Input'!$A$46:$B$58,2,FALSE)="Fixed","Fixed",(AE$22)))</f>
        <v>8</v>
      </c>
      <c r="AF28" s="127">
        <f t="shared" si="19"/>
        <v>0</v>
      </c>
      <c r="AH28" s="131">
        <f>INDEX('CH Input'!$C$46:$AM$58,MATCH($A28,'CH Input'!$A$46:$A$58,0),MATCH(AH$13,'CH Input'!$C$45:$AM$45,0))</f>
        <v>0</v>
      </c>
      <c r="AI28" s="132">
        <f>IF(VLOOKUP($A28,'CH Input'!$A$46:$B$58,2,FALSE)="Percentage",AJ$22,IF(VLOOKUP($A28,'CH Input'!$A$46:$B$58,2,FALSE)="Fixed","Fixed",(AI$22)))</f>
        <v>8</v>
      </c>
      <c r="AJ28" s="127">
        <f t="shared" si="20"/>
        <v>0</v>
      </c>
      <c r="AL28" s="131">
        <f>INDEX('CH Input'!$C$46:$AM$58,MATCH($A28,'CH Input'!$A$46:$A$58,0),MATCH(AL$13,'CH Input'!$C$45:$AM$45,0))</f>
        <v>0</v>
      </c>
      <c r="AM28" s="132">
        <f>IF(VLOOKUP($A28,'CH Input'!$A$46:$B$58,2,FALSE)="Percentage",AN$22,IF(VLOOKUP($A28,'CH Input'!$A$46:$B$58,2,FALSE)="Fixed","Fixed",(AM$22)))</f>
        <v>8</v>
      </c>
      <c r="AN28" s="127">
        <f t="shared" si="21"/>
        <v>0</v>
      </c>
      <c r="AP28" s="131">
        <f>INDEX('CH Input'!$C$46:$AM$58,MATCH($A28,'CH Input'!$A$46:$A$58,0),MATCH(AP$13,'CH Input'!$C$45:$AM$45,0))</f>
        <v>0</v>
      </c>
      <c r="AQ28" s="132">
        <f>IF(VLOOKUP($A28,'CH Input'!$A$46:$B$58,2,FALSE)="Percentage",AR$22,IF(VLOOKUP($A28,'CH Input'!$A$46:$B$58,2,FALSE)="Fixed","Fixed",(AQ$22)))</f>
        <v>8</v>
      </c>
      <c r="AR28" s="127">
        <f t="shared" si="22"/>
        <v>0</v>
      </c>
      <c r="AT28" s="131">
        <f>INDEX('CH Input'!$C$46:$AM$58,MATCH($A28,'CH Input'!$A$46:$A$58,0),MATCH(AT$13,'CH Input'!$C$45:$AM$45,0))</f>
        <v>0</v>
      </c>
      <c r="AU28" s="132">
        <f>IF(VLOOKUP($A28,'CH Input'!$A$46:$B$58,2,FALSE)="Percentage",AV$22,IF(VLOOKUP($A28,'CH Input'!$A$46:$B$58,2,FALSE)="Fixed","Fixed",(AU$22)))</f>
        <v>8</v>
      </c>
      <c r="AV28" s="127">
        <f t="shared" si="23"/>
        <v>0</v>
      </c>
    </row>
    <row r="29" spans="1:48" x14ac:dyDescent="0.25">
      <c r="A29" t="str">
        <f>'CH Input'!A50</f>
        <v>HCBA</v>
      </c>
      <c r="B29" s="131">
        <f>INDEX('CH Input'!$C$46:$AM$58,MATCH($A29,'CH Input'!$A$46:$A$58,0),MATCH(B$13,'CH Input'!$C$45:$AM$45,0))</f>
        <v>-2.57</v>
      </c>
      <c r="C29" s="132" t="str">
        <f>IF(VLOOKUP($A29,'CH Input'!$A$46:$B$58,2,FALSE)="Percentage",D$22,IF(VLOOKUP($A29,'CH Input'!$A$46:$B$58,2,FALSE)="Fixed","Fixed",(C$22)))</f>
        <v>Fixed</v>
      </c>
      <c r="D29" s="127">
        <f t="shared" si="12"/>
        <v>-2.57</v>
      </c>
      <c r="F29" s="131">
        <f>INDEX('CH Input'!$C$46:$AM$58,MATCH($A29,'CH Input'!$A$46:$A$58,0),MATCH(F$13,'CH Input'!$C$45:$AM$45,0))</f>
        <v>-2.57</v>
      </c>
      <c r="G29" s="132" t="str">
        <f>IF(VLOOKUP($A29,'CH Input'!$A$46:$B$58,2,FALSE)="Percentage",H$22,IF(VLOOKUP($A29,'CH Input'!$A$46:$B$58,2,FALSE)="Fixed","Fixed",(G$22)))</f>
        <v>Fixed</v>
      </c>
      <c r="H29" s="127">
        <f t="shared" si="13"/>
        <v>-2.57</v>
      </c>
      <c r="J29" s="131">
        <f>INDEX('CH Input'!$C$46:$AM$58,MATCH($A29,'CH Input'!$A$46:$A$58,0),MATCH(J$13,'CH Input'!$C$45:$AM$45,0))</f>
        <v>-2.57</v>
      </c>
      <c r="K29" s="132" t="str">
        <f>IF(VLOOKUP($A29,'CH Input'!$A$46:$B$58,2,FALSE)="Percentage",L$22,IF(VLOOKUP($A29,'CH Input'!$A$46:$B$58,2,FALSE)="Fixed","Fixed",(K$22)))</f>
        <v>Fixed</v>
      </c>
      <c r="L29" s="127">
        <f t="shared" si="14"/>
        <v>-2.57</v>
      </c>
      <c r="N29" s="131">
        <f>INDEX('CH Input'!$C$46:$AM$58,MATCH($A29,'CH Input'!$A$46:$A$58,0),MATCH(N$13,'CH Input'!$C$45:$AM$45,0))</f>
        <v>-2.57</v>
      </c>
      <c r="O29" s="132" t="str">
        <f>IF(VLOOKUP($A29,'CH Input'!$A$46:$B$58,2,FALSE)="Percentage",P$22,IF(VLOOKUP($A29,'CH Input'!$A$46:$B$58,2,FALSE)="Fixed","Fixed",(O$22)))</f>
        <v>Fixed</v>
      </c>
      <c r="P29" s="127">
        <f t="shared" si="15"/>
        <v>-2.57</v>
      </c>
      <c r="R29" s="131">
        <f>INDEX('CH Input'!$C$46:$AM$58,MATCH($A29,'CH Input'!$A$46:$A$58,0),MATCH(R$13,'CH Input'!$C$45:$AM$45,0))</f>
        <v>-2.57</v>
      </c>
      <c r="S29" s="132" t="str">
        <f>IF(VLOOKUP($A29,'CH Input'!$A$46:$B$58,2,FALSE)="Percentage",T$22,IF(VLOOKUP($A29,'CH Input'!$A$46:$B$58,2,FALSE)="Fixed","Fixed",(S$22)))</f>
        <v>Fixed</v>
      </c>
      <c r="T29" s="127">
        <f t="shared" si="16"/>
        <v>-2.57</v>
      </c>
      <c r="V29" s="131">
        <f>INDEX('CH Input'!$C$46:$AM$58,MATCH($A29,'CH Input'!$A$46:$A$58,0),MATCH(V$13,'CH Input'!$C$45:$AM$45,0))</f>
        <v>-2.57</v>
      </c>
      <c r="W29" s="132" t="str">
        <f>IF(VLOOKUP($A29,'CH Input'!$A$46:$B$58,2,FALSE)="Percentage",X$22,IF(VLOOKUP($A29,'CH Input'!$A$46:$B$58,2,FALSE)="Fixed","Fixed",(W$22)))</f>
        <v>Fixed</v>
      </c>
      <c r="X29" s="127">
        <f t="shared" si="17"/>
        <v>-2.57</v>
      </c>
      <c r="Z29" s="131">
        <f>INDEX('CH Input'!$C$46:$AM$58,MATCH($A29,'CH Input'!$A$46:$A$58,0),MATCH(Z$13,'CH Input'!$C$45:$AM$45,0))</f>
        <v>-2.57</v>
      </c>
      <c r="AA29" s="132" t="str">
        <f>IF(VLOOKUP($A29,'CH Input'!$A$46:$B$58,2,FALSE)="Percentage",AB$22,IF(VLOOKUP($A29,'CH Input'!$A$46:$B$58,2,FALSE)="Fixed","Fixed",(AA$22)))</f>
        <v>Fixed</v>
      </c>
      <c r="AB29" s="127">
        <f t="shared" si="18"/>
        <v>-2.57</v>
      </c>
      <c r="AD29" s="131">
        <f>INDEX('CH Input'!$C$46:$AM$58,MATCH($A29,'CH Input'!$A$46:$A$58,0),MATCH(AD$13,'CH Input'!$C$45:$AM$45,0))</f>
        <v>0</v>
      </c>
      <c r="AE29" s="132" t="str">
        <f>IF(VLOOKUP($A29,'CH Input'!$A$46:$B$58,2,FALSE)="Percentage",AF$22,IF(VLOOKUP($A29,'CH Input'!$A$46:$B$58,2,FALSE)="Fixed","Fixed",(AE$22)))</f>
        <v>Fixed</v>
      </c>
      <c r="AF29" s="127">
        <f t="shared" si="19"/>
        <v>0</v>
      </c>
      <c r="AH29" s="131">
        <f>INDEX('CH Input'!$C$46:$AM$58,MATCH($A29,'CH Input'!$A$46:$A$58,0),MATCH(AH$13,'CH Input'!$C$45:$AM$45,0))</f>
        <v>0</v>
      </c>
      <c r="AI29" s="132" t="str">
        <f>IF(VLOOKUP($A29,'CH Input'!$A$46:$B$58,2,FALSE)="Percentage",AJ$22,IF(VLOOKUP($A29,'CH Input'!$A$46:$B$58,2,FALSE)="Fixed","Fixed",(AI$22)))</f>
        <v>Fixed</v>
      </c>
      <c r="AJ29" s="127">
        <f t="shared" si="20"/>
        <v>0</v>
      </c>
      <c r="AL29" s="131">
        <f>INDEX('CH Input'!$C$46:$AM$58,MATCH($A29,'CH Input'!$A$46:$A$58,0),MATCH(AL$13,'CH Input'!$C$45:$AM$45,0))</f>
        <v>0</v>
      </c>
      <c r="AM29" s="132" t="str">
        <f>IF(VLOOKUP($A29,'CH Input'!$A$46:$B$58,2,FALSE)="Percentage",AN$22,IF(VLOOKUP($A29,'CH Input'!$A$46:$B$58,2,FALSE)="Fixed","Fixed",(AM$22)))</f>
        <v>Fixed</v>
      </c>
      <c r="AN29" s="127">
        <f t="shared" si="21"/>
        <v>0</v>
      </c>
      <c r="AP29" s="131">
        <f>INDEX('CH Input'!$C$46:$AM$58,MATCH($A29,'CH Input'!$A$46:$A$58,0),MATCH(AP$13,'CH Input'!$C$45:$AM$45,0))</f>
        <v>0</v>
      </c>
      <c r="AQ29" s="132" t="str">
        <f>IF(VLOOKUP($A29,'CH Input'!$A$46:$B$58,2,FALSE)="Percentage",AR$22,IF(VLOOKUP($A29,'CH Input'!$A$46:$B$58,2,FALSE)="Fixed","Fixed",(AQ$22)))</f>
        <v>Fixed</v>
      </c>
      <c r="AR29" s="127">
        <f t="shared" si="22"/>
        <v>0</v>
      </c>
      <c r="AT29" s="131">
        <f>INDEX('CH Input'!$C$46:$AM$58,MATCH($A29,'CH Input'!$A$46:$A$58,0),MATCH(AT$13,'CH Input'!$C$45:$AM$45,0))</f>
        <v>0</v>
      </c>
      <c r="AU29" s="132" t="str">
        <f>IF(VLOOKUP($A29,'CH Input'!$A$46:$B$58,2,FALSE)="Percentage",AV$22,IF(VLOOKUP($A29,'CH Input'!$A$46:$B$58,2,FALSE)="Fixed","Fixed",(AU$22)))</f>
        <v>Fixed</v>
      </c>
      <c r="AV29" s="127">
        <f t="shared" si="23"/>
        <v>0</v>
      </c>
    </row>
    <row r="30" spans="1:48" x14ac:dyDescent="0.25">
      <c r="A30" t="str">
        <f>'CH Input'!A51</f>
        <v>DRMA</v>
      </c>
      <c r="B30" s="131">
        <f>INDEX('CH Input'!$C$46:$AM$58,MATCH($A30,'CH Input'!$A$46:$A$58,0),MATCH(B$13,'CH Input'!$C$45:$AM$45,0))</f>
        <v>0</v>
      </c>
      <c r="C30" s="132">
        <f>IF(VLOOKUP($A30,'CH Input'!$A$46:$B$58,2,FALSE)="Percentage",D$22,IF(VLOOKUP($A30,'CH Input'!$A$46:$B$58,2,FALSE)="Fixed","Fixed",(C$22)))</f>
        <v>8</v>
      </c>
      <c r="D30" s="127">
        <f t="shared" si="12"/>
        <v>0</v>
      </c>
      <c r="F30" s="131">
        <f>INDEX('CH Input'!$C$46:$AM$58,MATCH($A30,'CH Input'!$A$46:$A$58,0),MATCH(F$13,'CH Input'!$C$45:$AM$45,0))</f>
        <v>0</v>
      </c>
      <c r="G30" s="132">
        <f>IF(VLOOKUP($A30,'CH Input'!$A$46:$B$58,2,FALSE)="Percentage",H$22,IF(VLOOKUP($A30,'CH Input'!$A$46:$B$58,2,FALSE)="Fixed","Fixed",(G$22)))</f>
        <v>8</v>
      </c>
      <c r="H30" s="127">
        <f t="shared" si="13"/>
        <v>0</v>
      </c>
      <c r="J30" s="131">
        <f>INDEX('CH Input'!$C$46:$AM$58,MATCH($A30,'CH Input'!$A$46:$A$58,0),MATCH(J$13,'CH Input'!$C$45:$AM$45,0))</f>
        <v>0</v>
      </c>
      <c r="K30" s="132">
        <f>IF(VLOOKUP($A30,'CH Input'!$A$46:$B$58,2,FALSE)="Percentage",L$22,IF(VLOOKUP($A30,'CH Input'!$A$46:$B$58,2,FALSE)="Fixed","Fixed",(K$22)))</f>
        <v>8</v>
      </c>
      <c r="L30" s="127">
        <f t="shared" si="14"/>
        <v>0</v>
      </c>
      <c r="N30" s="131">
        <f>INDEX('CH Input'!$C$46:$AM$58,MATCH($A30,'CH Input'!$A$46:$A$58,0),MATCH(N$13,'CH Input'!$C$45:$AM$45,0))</f>
        <v>0</v>
      </c>
      <c r="O30" s="132">
        <f>IF(VLOOKUP($A30,'CH Input'!$A$46:$B$58,2,FALSE)="Percentage",P$22,IF(VLOOKUP($A30,'CH Input'!$A$46:$B$58,2,FALSE)="Fixed","Fixed",(O$22)))</f>
        <v>8</v>
      </c>
      <c r="P30" s="127">
        <f t="shared" si="15"/>
        <v>0</v>
      </c>
      <c r="R30" s="131">
        <f>INDEX('CH Input'!$C$46:$AM$58,MATCH($A30,'CH Input'!$A$46:$A$58,0),MATCH(R$13,'CH Input'!$C$45:$AM$45,0))</f>
        <v>0</v>
      </c>
      <c r="S30" s="132">
        <f>IF(VLOOKUP($A30,'CH Input'!$A$46:$B$58,2,FALSE)="Percentage",T$22,IF(VLOOKUP($A30,'CH Input'!$A$46:$B$58,2,FALSE)="Fixed","Fixed",(S$22)))</f>
        <v>8</v>
      </c>
      <c r="T30" s="127">
        <f t="shared" si="16"/>
        <v>0</v>
      </c>
      <c r="V30" s="131">
        <f>INDEX('CH Input'!$C$46:$AM$58,MATCH($A30,'CH Input'!$A$46:$A$58,0),MATCH(V$13,'CH Input'!$C$45:$AM$45,0))</f>
        <v>0</v>
      </c>
      <c r="W30" s="132">
        <f>IF(VLOOKUP($A30,'CH Input'!$A$46:$B$58,2,FALSE)="Percentage",X$22,IF(VLOOKUP($A30,'CH Input'!$A$46:$B$58,2,FALSE)="Fixed","Fixed",(W$22)))</f>
        <v>8</v>
      </c>
      <c r="X30" s="127">
        <f t="shared" si="17"/>
        <v>0</v>
      </c>
      <c r="Z30" s="131">
        <f>INDEX('CH Input'!$C$46:$AM$58,MATCH($A30,'CH Input'!$A$46:$A$58,0),MATCH(Z$13,'CH Input'!$C$45:$AM$45,0))</f>
        <v>0</v>
      </c>
      <c r="AA30" s="132">
        <f>IF(VLOOKUP($A30,'CH Input'!$A$46:$B$58,2,FALSE)="Percentage",AB$22,IF(VLOOKUP($A30,'CH Input'!$A$46:$B$58,2,FALSE)="Fixed","Fixed",(AA$22)))</f>
        <v>8</v>
      </c>
      <c r="AB30" s="127">
        <f t="shared" si="18"/>
        <v>0</v>
      </c>
      <c r="AD30" s="131">
        <f>INDEX('CH Input'!$C$46:$AM$58,MATCH($A30,'CH Input'!$A$46:$A$58,0),MATCH(AD$13,'CH Input'!$C$45:$AM$45,0))</f>
        <v>0</v>
      </c>
      <c r="AE30" s="132">
        <f>IF(VLOOKUP($A30,'CH Input'!$A$46:$B$58,2,FALSE)="Percentage",AF$22,IF(VLOOKUP($A30,'CH Input'!$A$46:$B$58,2,FALSE)="Fixed","Fixed",(AE$22)))</f>
        <v>8</v>
      </c>
      <c r="AF30" s="127">
        <f t="shared" si="19"/>
        <v>0</v>
      </c>
      <c r="AH30" s="131">
        <f>INDEX('CH Input'!$C$46:$AM$58,MATCH($A30,'CH Input'!$A$46:$A$58,0),MATCH(AH$13,'CH Input'!$C$45:$AM$45,0))</f>
        <v>0</v>
      </c>
      <c r="AI30" s="132">
        <f>IF(VLOOKUP($A30,'CH Input'!$A$46:$B$58,2,FALSE)="Percentage",AJ$22,IF(VLOOKUP($A30,'CH Input'!$A$46:$B$58,2,FALSE)="Fixed","Fixed",(AI$22)))</f>
        <v>8</v>
      </c>
      <c r="AJ30" s="127">
        <f t="shared" si="20"/>
        <v>0</v>
      </c>
      <c r="AL30" s="131">
        <f>INDEX('CH Input'!$C$46:$AM$58,MATCH($A30,'CH Input'!$A$46:$A$58,0),MATCH(AL$13,'CH Input'!$C$45:$AM$45,0))</f>
        <v>0</v>
      </c>
      <c r="AM30" s="132">
        <f>IF(VLOOKUP($A30,'CH Input'!$A$46:$B$58,2,FALSE)="Percentage",AN$22,IF(VLOOKUP($A30,'CH Input'!$A$46:$B$58,2,FALSE)="Fixed","Fixed",(AM$22)))</f>
        <v>8</v>
      </c>
      <c r="AN30" s="127">
        <f t="shared" si="21"/>
        <v>0</v>
      </c>
      <c r="AP30" s="131">
        <f>INDEX('CH Input'!$C$46:$AM$58,MATCH($A30,'CH Input'!$A$46:$A$58,0),MATCH(AP$13,'CH Input'!$C$45:$AM$45,0))</f>
        <v>0</v>
      </c>
      <c r="AQ30" s="132">
        <f>IF(VLOOKUP($A30,'CH Input'!$A$46:$B$58,2,FALSE)="Percentage",AR$22,IF(VLOOKUP($A30,'CH Input'!$A$46:$B$58,2,FALSE)="Fixed","Fixed",(AQ$22)))</f>
        <v>8</v>
      </c>
      <c r="AR30" s="127">
        <f t="shared" si="22"/>
        <v>0</v>
      </c>
      <c r="AT30" s="131">
        <f>INDEX('CH Input'!$C$46:$AM$58,MATCH($A30,'CH Input'!$A$46:$A$58,0),MATCH(AT$13,'CH Input'!$C$45:$AM$45,0))</f>
        <v>0</v>
      </c>
      <c r="AU30" s="132">
        <f>IF(VLOOKUP($A30,'CH Input'!$A$46:$B$58,2,FALSE)="Percentage",AV$22,IF(VLOOKUP($A30,'CH Input'!$A$46:$B$58,2,FALSE)="Fixed","Fixed",(AU$22)))</f>
        <v>8</v>
      </c>
      <c r="AV30" s="127">
        <f t="shared" si="23"/>
        <v>0</v>
      </c>
    </row>
    <row r="31" spans="1:48" x14ac:dyDescent="0.25">
      <c r="A31" t="str">
        <f>'CH Input'!A52</f>
        <v>General Balancing Account</v>
      </c>
      <c r="B31" s="131">
        <f>INDEX('CH Input'!$C$46:$AM$58,MATCH($A31,'CH Input'!$A$46:$A$58,0),MATCH(B$13,'CH Input'!$C$45:$AM$45,0))</f>
        <v>0</v>
      </c>
      <c r="C31" s="132">
        <f>IF(VLOOKUP($A31,'CH Input'!$A$46:$B$58,2,FALSE)="Percentage",D$22,IF(VLOOKUP($A31,'CH Input'!$A$46:$B$58,2,FALSE)="Fixed","Fixed",(C$22)))</f>
        <v>8</v>
      </c>
      <c r="D31" s="127">
        <f t="shared" si="12"/>
        <v>0</v>
      </c>
      <c r="F31" s="131">
        <f>INDEX('CH Input'!$C$46:$AM$58,MATCH($A31,'CH Input'!$A$46:$A$58,0),MATCH(F$13,'CH Input'!$C$45:$AM$45,0))</f>
        <v>0</v>
      </c>
      <c r="G31" s="132">
        <f>IF(VLOOKUP($A31,'CH Input'!$A$46:$B$58,2,FALSE)="Percentage",H$22,IF(VLOOKUP($A31,'CH Input'!$A$46:$B$58,2,FALSE)="Fixed","Fixed",(G$22)))</f>
        <v>8</v>
      </c>
      <c r="H31" s="127">
        <f t="shared" si="13"/>
        <v>0</v>
      </c>
      <c r="J31" s="131">
        <f>INDEX('CH Input'!$C$46:$AM$58,MATCH($A31,'CH Input'!$A$46:$A$58,0),MATCH(J$13,'CH Input'!$C$45:$AM$45,0))</f>
        <v>0</v>
      </c>
      <c r="K31" s="132">
        <f>IF(VLOOKUP($A31,'CH Input'!$A$46:$B$58,2,FALSE)="Percentage",L$22,IF(VLOOKUP($A31,'CH Input'!$A$46:$B$58,2,FALSE)="Fixed","Fixed",(K$22)))</f>
        <v>8</v>
      </c>
      <c r="L31" s="127">
        <f t="shared" si="14"/>
        <v>0</v>
      </c>
      <c r="N31" s="131">
        <f>INDEX('CH Input'!$C$46:$AM$58,MATCH($A31,'CH Input'!$A$46:$A$58,0),MATCH(N$13,'CH Input'!$C$45:$AM$45,0))</f>
        <v>0</v>
      </c>
      <c r="O31" s="132">
        <f>IF(VLOOKUP($A31,'CH Input'!$A$46:$B$58,2,FALSE)="Percentage",P$22,IF(VLOOKUP($A31,'CH Input'!$A$46:$B$58,2,FALSE)="Fixed","Fixed",(O$22)))</f>
        <v>8</v>
      </c>
      <c r="P31" s="127">
        <f t="shared" si="15"/>
        <v>0</v>
      </c>
      <c r="R31" s="131">
        <f>INDEX('CH Input'!$C$46:$AM$58,MATCH($A31,'CH Input'!$A$46:$A$58,0),MATCH(R$13,'CH Input'!$C$45:$AM$45,0))</f>
        <v>0</v>
      </c>
      <c r="S31" s="132">
        <f>IF(VLOOKUP($A31,'CH Input'!$A$46:$B$58,2,FALSE)="Percentage",T$22,IF(VLOOKUP($A31,'CH Input'!$A$46:$B$58,2,FALSE)="Fixed","Fixed",(S$22)))</f>
        <v>8</v>
      </c>
      <c r="T31" s="127">
        <f t="shared" si="16"/>
        <v>0</v>
      </c>
      <c r="V31" s="131">
        <f>INDEX('CH Input'!$C$46:$AM$58,MATCH($A31,'CH Input'!$A$46:$A$58,0),MATCH(V$13,'CH Input'!$C$45:$AM$45,0))</f>
        <v>0</v>
      </c>
      <c r="W31" s="132">
        <f>IF(VLOOKUP($A31,'CH Input'!$A$46:$B$58,2,FALSE)="Percentage",X$22,IF(VLOOKUP($A31,'CH Input'!$A$46:$B$58,2,FALSE)="Fixed","Fixed",(W$22)))</f>
        <v>8</v>
      </c>
      <c r="X31" s="127">
        <f t="shared" si="17"/>
        <v>0</v>
      </c>
      <c r="Z31" s="131">
        <f>INDEX('CH Input'!$C$46:$AM$58,MATCH($A31,'CH Input'!$A$46:$A$58,0),MATCH(Z$13,'CH Input'!$C$45:$AM$45,0))</f>
        <v>0</v>
      </c>
      <c r="AA31" s="132">
        <f>IF(VLOOKUP($A31,'CH Input'!$A$46:$B$58,2,FALSE)="Percentage",AB$22,IF(VLOOKUP($A31,'CH Input'!$A$46:$B$58,2,FALSE)="Fixed","Fixed",(AA$22)))</f>
        <v>8</v>
      </c>
      <c r="AB31" s="127">
        <f t="shared" si="18"/>
        <v>0</v>
      </c>
      <c r="AD31" s="131">
        <f>INDEX('CH Input'!$C$46:$AM$58,MATCH($A31,'CH Input'!$A$46:$A$58,0),MATCH(AD$13,'CH Input'!$C$45:$AM$45,0))</f>
        <v>0</v>
      </c>
      <c r="AE31" s="132">
        <f>IF(VLOOKUP($A31,'CH Input'!$A$46:$B$58,2,FALSE)="Percentage",AF$22,IF(VLOOKUP($A31,'CH Input'!$A$46:$B$58,2,FALSE)="Fixed","Fixed",(AE$22)))</f>
        <v>8</v>
      </c>
      <c r="AF31" s="127">
        <f t="shared" si="19"/>
        <v>0</v>
      </c>
      <c r="AH31" s="131">
        <f>INDEX('CH Input'!$C$46:$AM$58,MATCH($A31,'CH Input'!$A$46:$A$58,0),MATCH(AH$13,'CH Input'!$C$45:$AM$45,0))</f>
        <v>0</v>
      </c>
      <c r="AI31" s="132">
        <f>IF(VLOOKUP($A31,'CH Input'!$A$46:$B$58,2,FALSE)="Percentage",AJ$22,IF(VLOOKUP($A31,'CH Input'!$A$46:$B$58,2,FALSE)="Fixed","Fixed",(AI$22)))</f>
        <v>8</v>
      </c>
      <c r="AJ31" s="127">
        <f t="shared" si="20"/>
        <v>0</v>
      </c>
      <c r="AL31" s="131">
        <f>INDEX('CH Input'!$C$46:$AM$58,MATCH($A31,'CH Input'!$A$46:$A$58,0),MATCH(AL$13,'CH Input'!$C$45:$AM$45,0))</f>
        <v>2.0999999999999999E-3</v>
      </c>
      <c r="AM31" s="132">
        <f>IF(VLOOKUP($A31,'CH Input'!$A$46:$B$58,2,FALSE)="Percentage",AN$22,IF(VLOOKUP($A31,'CH Input'!$A$46:$B$58,2,FALSE)="Fixed","Fixed",(AM$22)))</f>
        <v>8</v>
      </c>
      <c r="AN31" s="127">
        <f t="shared" si="21"/>
        <v>0.02</v>
      </c>
      <c r="AP31" s="131">
        <f>INDEX('CH Input'!$C$46:$AM$58,MATCH($A31,'CH Input'!$A$46:$A$58,0),MATCH(AP$13,'CH Input'!$C$45:$AM$45,0))</f>
        <v>2.0999999999999999E-3</v>
      </c>
      <c r="AQ31" s="132">
        <f>IF(VLOOKUP($A31,'CH Input'!$A$46:$B$58,2,FALSE)="Percentage",AR$22,IF(VLOOKUP($A31,'CH Input'!$A$46:$B$58,2,FALSE)="Fixed","Fixed",(AQ$22)))</f>
        <v>8</v>
      </c>
      <c r="AR31" s="127">
        <f t="shared" si="22"/>
        <v>0.02</v>
      </c>
      <c r="AT31" s="131">
        <f>INDEX('CH Input'!$C$46:$AM$58,MATCH($A31,'CH Input'!$A$46:$A$58,0),MATCH(AT$13,'CH Input'!$C$45:$AM$45,0))</f>
        <v>2.0999999999999999E-3</v>
      </c>
      <c r="AU31" s="132">
        <f>IF(VLOOKUP($A31,'CH Input'!$A$46:$B$58,2,FALSE)="Percentage",AV$22,IF(VLOOKUP($A31,'CH Input'!$A$46:$B$58,2,FALSE)="Fixed","Fixed",(AU$22)))</f>
        <v>8</v>
      </c>
      <c r="AV31" s="127">
        <f t="shared" si="23"/>
        <v>0.02</v>
      </c>
    </row>
    <row r="32" spans="1:48" x14ac:dyDescent="0.25">
      <c r="A32" t="str">
        <f>'CH Input'!A53</f>
        <v>Lead Service Line Account</v>
      </c>
      <c r="B32" s="131">
        <f>INDEX('CH Input'!$C$46:$AM$58,MATCH($A32,'CH Input'!$A$46:$A$58,0),MATCH(B$13,'CH Input'!$C$45:$AM$45,0))</f>
        <v>0</v>
      </c>
      <c r="C32" s="132">
        <f>IF(VLOOKUP($A32,'CH Input'!$A$46:$B$58,2,FALSE)="Percentage",D$22,IF(VLOOKUP($A32,'CH Input'!$A$46:$B$58,2,FALSE)="Fixed","Fixed",(C$22)))</f>
        <v>8</v>
      </c>
      <c r="D32" s="127">
        <f t="shared" si="12"/>
        <v>0</v>
      </c>
      <c r="F32" s="131">
        <f>INDEX('CH Input'!$C$46:$AM$58,MATCH($A32,'CH Input'!$A$46:$A$58,0),MATCH(F$13,'CH Input'!$C$45:$AM$45,0))</f>
        <v>0</v>
      </c>
      <c r="G32" s="132">
        <f>IF(VLOOKUP($A32,'CH Input'!$A$46:$B$58,2,FALSE)="Percentage",H$22,IF(VLOOKUP($A32,'CH Input'!$A$46:$B$58,2,FALSE)="Fixed","Fixed",(G$22)))</f>
        <v>8</v>
      </c>
      <c r="H32" s="127">
        <f t="shared" si="13"/>
        <v>0</v>
      </c>
      <c r="J32" s="131">
        <f>INDEX('CH Input'!$C$46:$AM$58,MATCH($A32,'CH Input'!$A$46:$A$58,0),MATCH(J$13,'CH Input'!$C$45:$AM$45,0))</f>
        <v>0</v>
      </c>
      <c r="K32" s="132">
        <f>IF(VLOOKUP($A32,'CH Input'!$A$46:$B$58,2,FALSE)="Percentage",L$22,IF(VLOOKUP($A32,'CH Input'!$A$46:$B$58,2,FALSE)="Fixed","Fixed",(K$22)))</f>
        <v>8</v>
      </c>
      <c r="L32" s="127">
        <f t="shared" si="14"/>
        <v>0</v>
      </c>
      <c r="N32" s="131">
        <f>INDEX('CH Input'!$C$46:$AM$58,MATCH($A32,'CH Input'!$A$46:$A$58,0),MATCH(N$13,'CH Input'!$C$45:$AM$45,0))</f>
        <v>0</v>
      </c>
      <c r="O32" s="132">
        <f>IF(VLOOKUP($A32,'CH Input'!$A$46:$B$58,2,FALSE)="Percentage",P$22,IF(VLOOKUP($A32,'CH Input'!$A$46:$B$58,2,FALSE)="Fixed","Fixed",(O$22)))</f>
        <v>8</v>
      </c>
      <c r="P32" s="127">
        <f t="shared" si="15"/>
        <v>0</v>
      </c>
      <c r="R32" s="131">
        <f>INDEX('CH Input'!$C$46:$AM$58,MATCH($A32,'CH Input'!$A$46:$A$58,0),MATCH(R$13,'CH Input'!$C$45:$AM$45,0))</f>
        <v>0</v>
      </c>
      <c r="S32" s="132">
        <f>IF(VLOOKUP($A32,'CH Input'!$A$46:$B$58,2,FALSE)="Percentage",T$22,IF(VLOOKUP($A32,'CH Input'!$A$46:$B$58,2,FALSE)="Fixed","Fixed",(S$22)))</f>
        <v>8</v>
      </c>
      <c r="T32" s="127">
        <f t="shared" si="16"/>
        <v>0</v>
      </c>
      <c r="V32" s="131">
        <f>INDEX('CH Input'!$C$46:$AM$58,MATCH($A32,'CH Input'!$A$46:$A$58,0),MATCH(V$13,'CH Input'!$C$45:$AM$45,0))</f>
        <v>0</v>
      </c>
      <c r="W32" s="132">
        <f>IF(VLOOKUP($A32,'CH Input'!$A$46:$B$58,2,FALSE)="Percentage",X$22,IF(VLOOKUP($A32,'CH Input'!$A$46:$B$58,2,FALSE)="Fixed","Fixed",(W$22)))</f>
        <v>8</v>
      </c>
      <c r="X32" s="127">
        <f t="shared" si="17"/>
        <v>0</v>
      </c>
      <c r="Z32" s="131">
        <f>INDEX('CH Input'!$C$46:$AM$58,MATCH($A32,'CH Input'!$A$46:$A$58,0),MATCH(Z$13,'CH Input'!$C$45:$AM$45,0))</f>
        <v>0</v>
      </c>
      <c r="AA32" s="132">
        <f>IF(VLOOKUP($A32,'CH Input'!$A$46:$B$58,2,FALSE)="Percentage",AB$22,IF(VLOOKUP($A32,'CH Input'!$A$46:$B$58,2,FALSE)="Fixed","Fixed",(AA$22)))</f>
        <v>8</v>
      </c>
      <c r="AB32" s="127">
        <f t="shared" si="18"/>
        <v>0</v>
      </c>
      <c r="AD32" s="131">
        <f>INDEX('CH Input'!$C$46:$AM$58,MATCH($A32,'CH Input'!$A$46:$A$58,0),MATCH(AD$13,'CH Input'!$C$45:$AM$45,0))</f>
        <v>0</v>
      </c>
      <c r="AE32" s="132">
        <f>IF(VLOOKUP($A32,'CH Input'!$A$46:$B$58,2,FALSE)="Percentage",AF$22,IF(VLOOKUP($A32,'CH Input'!$A$46:$B$58,2,FALSE)="Fixed","Fixed",(AE$22)))</f>
        <v>8</v>
      </c>
      <c r="AF32" s="127">
        <f t="shared" si="19"/>
        <v>0</v>
      </c>
      <c r="AH32" s="131">
        <f>INDEX('CH Input'!$C$46:$AM$58,MATCH($A32,'CH Input'!$A$46:$A$58,0),MATCH(AH$13,'CH Input'!$C$45:$AM$45,0))</f>
        <v>0</v>
      </c>
      <c r="AI32" s="132">
        <f>IF(VLOOKUP($A32,'CH Input'!$A$46:$B$58,2,FALSE)="Percentage",AJ$22,IF(VLOOKUP($A32,'CH Input'!$A$46:$B$58,2,FALSE)="Fixed","Fixed",(AI$22)))</f>
        <v>8</v>
      </c>
      <c r="AJ32" s="127">
        <f t="shared" si="20"/>
        <v>0</v>
      </c>
      <c r="AL32" s="131">
        <f>INDEX('CH Input'!$C$46:$AM$58,MATCH($A32,'CH Input'!$A$46:$A$58,0),MATCH(AL$13,'CH Input'!$C$45:$AM$45,0))</f>
        <v>2.5000000000000001E-3</v>
      </c>
      <c r="AM32" s="132">
        <f>IF(VLOOKUP($A32,'CH Input'!$A$46:$B$58,2,FALSE)="Percentage",AN$22,IF(VLOOKUP($A32,'CH Input'!$A$46:$B$58,2,FALSE)="Fixed","Fixed",(AM$22)))</f>
        <v>8</v>
      </c>
      <c r="AN32" s="127">
        <f t="shared" si="21"/>
        <v>0.02</v>
      </c>
      <c r="AP32" s="131">
        <f>INDEX('CH Input'!$C$46:$AM$58,MATCH($A32,'CH Input'!$A$46:$A$58,0),MATCH(AP$13,'CH Input'!$C$45:$AM$45,0))</f>
        <v>2.5000000000000001E-3</v>
      </c>
      <c r="AQ32" s="132">
        <f>IF(VLOOKUP($A32,'CH Input'!$A$46:$B$58,2,FALSE)="Percentage",AR$22,IF(VLOOKUP($A32,'CH Input'!$A$46:$B$58,2,FALSE)="Fixed","Fixed",(AQ$22)))</f>
        <v>8</v>
      </c>
      <c r="AR32" s="127">
        <f t="shared" si="22"/>
        <v>0.02</v>
      </c>
      <c r="AT32" s="131">
        <f>INDEX('CH Input'!$C$46:$AM$58,MATCH($A32,'CH Input'!$A$46:$A$58,0),MATCH(AT$13,'CH Input'!$C$45:$AM$45,0))</f>
        <v>2.5000000000000001E-3</v>
      </c>
      <c r="AU32" s="132">
        <f>IF(VLOOKUP($A32,'CH Input'!$A$46:$B$58,2,FALSE)="Percentage",AV$22,IF(VLOOKUP($A32,'CH Input'!$A$46:$B$58,2,FALSE)="Fixed","Fixed",(AU$22)))</f>
        <v>8</v>
      </c>
      <c r="AV32" s="127">
        <f t="shared" si="23"/>
        <v>0.02</v>
      </c>
    </row>
    <row r="33" spans="1:48" x14ac:dyDescent="0.25">
      <c r="A33" t="str">
        <f>'CH Input'!A54</f>
        <v>IRMA</v>
      </c>
      <c r="B33" s="131">
        <f>INDEX('CH Input'!$C$46:$AM$58,MATCH($A33,'CH Input'!$A$46:$A$58,0),MATCH(B$13,'CH Input'!$C$45:$AM$45,0))</f>
        <v>0</v>
      </c>
      <c r="C33" s="132">
        <f>IF(VLOOKUP($A33,'CH Input'!$A$46:$B$58,2,FALSE)="Percentage",D$22,IF(VLOOKUP($A33,'CH Input'!$A$46:$B$58,2,FALSE)="Fixed","Fixed",(C$22)))</f>
        <v>8</v>
      </c>
      <c r="D33" s="127">
        <f t="shared" si="12"/>
        <v>0</v>
      </c>
      <c r="F33" s="131">
        <f>INDEX('CH Input'!$C$46:$AM$58,MATCH($A33,'CH Input'!$A$46:$A$58,0),MATCH(F$13,'CH Input'!$C$45:$AM$45,0))</f>
        <v>0</v>
      </c>
      <c r="G33" s="132">
        <f>IF(VLOOKUP($A33,'CH Input'!$A$46:$B$58,2,FALSE)="Percentage",H$22,IF(VLOOKUP($A33,'CH Input'!$A$46:$B$58,2,FALSE)="Fixed","Fixed",(G$22)))</f>
        <v>8</v>
      </c>
      <c r="H33" s="127">
        <f t="shared" si="13"/>
        <v>0</v>
      </c>
      <c r="J33" s="131">
        <f>INDEX('CH Input'!$C$46:$AM$58,MATCH($A33,'CH Input'!$A$46:$A$58,0),MATCH(J$13,'CH Input'!$C$45:$AM$45,0))</f>
        <v>0</v>
      </c>
      <c r="K33" s="132">
        <f>IF(VLOOKUP($A33,'CH Input'!$A$46:$B$58,2,FALSE)="Percentage",L$22,IF(VLOOKUP($A33,'CH Input'!$A$46:$B$58,2,FALSE)="Fixed","Fixed",(K$22)))</f>
        <v>8</v>
      </c>
      <c r="L33" s="127">
        <f t="shared" si="14"/>
        <v>0</v>
      </c>
      <c r="N33" s="131">
        <f>INDEX('CH Input'!$C$46:$AM$58,MATCH($A33,'CH Input'!$A$46:$A$58,0),MATCH(N$13,'CH Input'!$C$45:$AM$45,0))</f>
        <v>0</v>
      </c>
      <c r="O33" s="132">
        <f>IF(VLOOKUP($A33,'CH Input'!$A$46:$B$58,2,FALSE)="Percentage",P$22,IF(VLOOKUP($A33,'CH Input'!$A$46:$B$58,2,FALSE)="Fixed","Fixed",(O$22)))</f>
        <v>8</v>
      </c>
      <c r="P33" s="127">
        <f t="shared" si="15"/>
        <v>0</v>
      </c>
      <c r="R33" s="131">
        <f>INDEX('CH Input'!$C$46:$AM$58,MATCH($A33,'CH Input'!$A$46:$A$58,0),MATCH(R$13,'CH Input'!$C$45:$AM$45,0))</f>
        <v>0</v>
      </c>
      <c r="S33" s="132">
        <f>IF(VLOOKUP($A33,'CH Input'!$A$46:$B$58,2,FALSE)="Percentage",T$22,IF(VLOOKUP($A33,'CH Input'!$A$46:$B$58,2,FALSE)="Fixed","Fixed",(S$22)))</f>
        <v>8</v>
      </c>
      <c r="T33" s="127">
        <f t="shared" si="16"/>
        <v>0</v>
      </c>
      <c r="V33" s="131">
        <f>INDEX('CH Input'!$C$46:$AM$58,MATCH($A33,'CH Input'!$A$46:$A$58,0),MATCH(V$13,'CH Input'!$C$45:$AM$45,0))</f>
        <v>0</v>
      </c>
      <c r="W33" s="132">
        <f>IF(VLOOKUP($A33,'CH Input'!$A$46:$B$58,2,FALSE)="Percentage",X$22,IF(VLOOKUP($A33,'CH Input'!$A$46:$B$58,2,FALSE)="Fixed","Fixed",(W$22)))</f>
        <v>8</v>
      </c>
      <c r="X33" s="127">
        <f t="shared" si="17"/>
        <v>0</v>
      </c>
      <c r="Z33" s="131">
        <f>INDEX('CH Input'!$C$46:$AM$58,MATCH($A33,'CH Input'!$A$46:$A$58,0),MATCH(Z$13,'CH Input'!$C$45:$AM$45,0))</f>
        <v>0</v>
      </c>
      <c r="AA33" s="132">
        <f>IF(VLOOKUP($A33,'CH Input'!$A$46:$B$58,2,FALSE)="Percentage",AB$22,IF(VLOOKUP($A33,'CH Input'!$A$46:$B$58,2,FALSE)="Fixed","Fixed",(AA$22)))</f>
        <v>8</v>
      </c>
      <c r="AB33" s="127">
        <f t="shared" si="18"/>
        <v>0</v>
      </c>
      <c r="AD33" s="131">
        <f>INDEX('CH Input'!$C$46:$AM$58,MATCH($A33,'CH Input'!$A$46:$A$58,0),MATCH(AD$13,'CH Input'!$C$45:$AM$45,0))</f>
        <v>0</v>
      </c>
      <c r="AE33" s="132">
        <f>IF(VLOOKUP($A33,'CH Input'!$A$46:$B$58,2,FALSE)="Percentage",AF$22,IF(VLOOKUP($A33,'CH Input'!$A$46:$B$58,2,FALSE)="Fixed","Fixed",(AE$22)))</f>
        <v>8</v>
      </c>
      <c r="AF33" s="127">
        <f t="shared" si="19"/>
        <v>0</v>
      </c>
      <c r="AH33" s="131">
        <f>INDEX('CH Input'!$C$46:$AM$58,MATCH($A33,'CH Input'!$A$46:$A$58,0),MATCH(AH$13,'CH Input'!$C$45:$AM$45,0))</f>
        <v>0</v>
      </c>
      <c r="AI33" s="132">
        <f>IF(VLOOKUP($A33,'CH Input'!$A$46:$B$58,2,FALSE)="Percentage",AJ$22,IF(VLOOKUP($A33,'CH Input'!$A$46:$B$58,2,FALSE)="Fixed","Fixed",(AI$22)))</f>
        <v>8</v>
      </c>
      <c r="AJ33" s="127">
        <f t="shared" si="20"/>
        <v>0</v>
      </c>
      <c r="AL33" s="131">
        <f>INDEX('CH Input'!$C$46:$AM$58,MATCH($A33,'CH Input'!$A$46:$A$58,0),MATCH(AL$13,'CH Input'!$C$45:$AM$45,0))</f>
        <v>0.17599999999999999</v>
      </c>
      <c r="AM33" s="132">
        <f>IF(VLOOKUP($A33,'CH Input'!$A$46:$B$58,2,FALSE)="Percentage",AN$22,IF(VLOOKUP($A33,'CH Input'!$A$46:$B$58,2,FALSE)="Fixed","Fixed",(AM$22)))</f>
        <v>8</v>
      </c>
      <c r="AN33" s="127">
        <f t="shared" si="21"/>
        <v>1.41</v>
      </c>
      <c r="AP33" s="131">
        <f>INDEX('CH Input'!$C$46:$AM$58,MATCH($A33,'CH Input'!$A$46:$A$58,0),MATCH(AP$13,'CH Input'!$C$45:$AM$45,0))</f>
        <v>0.17599999999999999</v>
      </c>
      <c r="AQ33" s="132">
        <f>IF(VLOOKUP($A33,'CH Input'!$A$46:$B$58,2,FALSE)="Percentage",AR$22,IF(VLOOKUP($A33,'CH Input'!$A$46:$B$58,2,FALSE)="Fixed","Fixed",(AQ$22)))</f>
        <v>8</v>
      </c>
      <c r="AR33" s="127">
        <f t="shared" si="22"/>
        <v>1.41</v>
      </c>
      <c r="AT33" s="131">
        <f>INDEX('CH Input'!$C$46:$AM$58,MATCH($A33,'CH Input'!$A$46:$A$58,0),MATCH(AT$13,'CH Input'!$C$45:$AM$45,0))</f>
        <v>0.17599999999999999</v>
      </c>
      <c r="AU33" s="132">
        <f>IF(VLOOKUP($A33,'CH Input'!$A$46:$B$58,2,FALSE)="Percentage",AV$22,IF(VLOOKUP($A33,'CH Input'!$A$46:$B$58,2,FALSE)="Fixed","Fixed",(AU$22)))</f>
        <v>8</v>
      </c>
      <c r="AV33" s="127">
        <f t="shared" si="23"/>
        <v>1.41</v>
      </c>
    </row>
    <row r="34" spans="1:48" x14ac:dyDescent="0.25">
      <c r="A34" t="str">
        <f>'CH Input'!A55</f>
        <v>M-WRAM</v>
      </c>
      <c r="B34" s="131">
        <f>INDEX('CH Input'!$C$46:$AM$58,MATCH($A34,'CH Input'!$A$46:$A$58,0),MATCH(B$13,'CH Input'!$C$45:$AM$45,0))</f>
        <v>0</v>
      </c>
      <c r="C34" s="132">
        <f>IF(VLOOKUP($A34,'CH Input'!$A$46:$B$58,2,FALSE)="Percentage",D$22,IF(VLOOKUP($A34,'CH Input'!$A$46:$B$58,2,FALSE)="Fixed","Fixed",(C$22)))</f>
        <v>8</v>
      </c>
      <c r="D34" s="127">
        <f t="shared" si="12"/>
        <v>0</v>
      </c>
      <c r="F34" s="131">
        <f>INDEX('CH Input'!$C$46:$AM$58,MATCH($A34,'CH Input'!$A$46:$A$58,0),MATCH(F$13,'CH Input'!$C$45:$AM$45,0))</f>
        <v>0</v>
      </c>
      <c r="G34" s="132">
        <f>IF(VLOOKUP($A34,'CH Input'!$A$46:$B$58,2,FALSE)="Percentage",H$22,IF(VLOOKUP($A34,'CH Input'!$A$46:$B$58,2,FALSE)="Fixed","Fixed",(G$22)))</f>
        <v>8</v>
      </c>
      <c r="H34" s="127">
        <f t="shared" si="13"/>
        <v>0</v>
      </c>
      <c r="J34" s="131">
        <f>INDEX('CH Input'!$C$46:$AM$58,MATCH($A34,'CH Input'!$A$46:$A$58,0),MATCH(J$13,'CH Input'!$C$45:$AM$45,0))</f>
        <v>0</v>
      </c>
      <c r="K34" s="132">
        <f>IF(VLOOKUP($A34,'CH Input'!$A$46:$B$58,2,FALSE)="Percentage",L$22,IF(VLOOKUP($A34,'CH Input'!$A$46:$B$58,2,FALSE)="Fixed","Fixed",(K$22)))</f>
        <v>8</v>
      </c>
      <c r="L34" s="127">
        <f t="shared" si="14"/>
        <v>0</v>
      </c>
      <c r="N34" s="131">
        <f>INDEX('CH Input'!$C$46:$AM$58,MATCH($A34,'CH Input'!$A$46:$A$58,0),MATCH(N$13,'CH Input'!$C$45:$AM$45,0))</f>
        <v>0</v>
      </c>
      <c r="O34" s="132">
        <f>IF(VLOOKUP($A34,'CH Input'!$A$46:$B$58,2,FALSE)="Percentage",P$22,IF(VLOOKUP($A34,'CH Input'!$A$46:$B$58,2,FALSE)="Fixed","Fixed",(O$22)))</f>
        <v>8</v>
      </c>
      <c r="P34" s="127">
        <f t="shared" si="15"/>
        <v>0</v>
      </c>
      <c r="R34" s="131">
        <f>INDEX('CH Input'!$C$46:$AM$58,MATCH($A34,'CH Input'!$A$46:$A$58,0),MATCH(R$13,'CH Input'!$C$45:$AM$45,0))</f>
        <v>0</v>
      </c>
      <c r="S34" s="132">
        <f>IF(VLOOKUP($A34,'CH Input'!$A$46:$B$58,2,FALSE)="Percentage",T$22,IF(VLOOKUP($A34,'CH Input'!$A$46:$B$58,2,FALSE)="Fixed","Fixed",(S$22)))</f>
        <v>8</v>
      </c>
      <c r="T34" s="127">
        <f t="shared" si="16"/>
        <v>0</v>
      </c>
      <c r="V34" s="131">
        <f>INDEX('CH Input'!$C$46:$AM$58,MATCH($A34,'CH Input'!$A$46:$A$58,0),MATCH(V$13,'CH Input'!$C$45:$AM$45,0))</f>
        <v>0</v>
      </c>
      <c r="W34" s="132">
        <f>IF(VLOOKUP($A34,'CH Input'!$A$46:$B$58,2,FALSE)="Percentage",X$22,IF(VLOOKUP($A34,'CH Input'!$A$46:$B$58,2,FALSE)="Fixed","Fixed",(W$22)))</f>
        <v>8</v>
      </c>
      <c r="X34" s="127">
        <f t="shared" si="17"/>
        <v>0</v>
      </c>
      <c r="Z34" s="131">
        <f>INDEX('CH Input'!$C$46:$AM$58,MATCH($A34,'CH Input'!$A$46:$A$58,0),MATCH(Z$13,'CH Input'!$C$45:$AM$45,0))</f>
        <v>0</v>
      </c>
      <c r="AA34" s="132">
        <f>IF(VLOOKUP($A34,'CH Input'!$A$46:$B$58,2,FALSE)="Percentage",AB$22,IF(VLOOKUP($A34,'CH Input'!$A$46:$B$58,2,FALSE)="Fixed","Fixed",(AA$22)))</f>
        <v>8</v>
      </c>
      <c r="AB34" s="127">
        <f t="shared" si="18"/>
        <v>0</v>
      </c>
      <c r="AD34" s="131">
        <f>INDEX('CH Input'!$C$46:$AM$58,MATCH($A34,'CH Input'!$A$46:$A$58,0),MATCH(AD$13,'CH Input'!$C$45:$AM$45,0))</f>
        <v>0</v>
      </c>
      <c r="AE34" s="132">
        <f>IF(VLOOKUP($A34,'CH Input'!$A$46:$B$58,2,FALSE)="Percentage",AF$22,IF(VLOOKUP($A34,'CH Input'!$A$46:$B$58,2,FALSE)="Fixed","Fixed",(AE$22)))</f>
        <v>8</v>
      </c>
      <c r="AF34" s="127">
        <f t="shared" si="19"/>
        <v>0</v>
      </c>
      <c r="AH34" s="131">
        <f>INDEX('CH Input'!$C$46:$AM$58,MATCH($A34,'CH Input'!$A$46:$A$58,0),MATCH(AH$13,'CH Input'!$C$45:$AM$45,0))</f>
        <v>0</v>
      </c>
      <c r="AI34" s="132">
        <f>IF(VLOOKUP($A34,'CH Input'!$A$46:$B$58,2,FALSE)="Percentage",AJ$22,IF(VLOOKUP($A34,'CH Input'!$A$46:$B$58,2,FALSE)="Fixed","Fixed",(AI$22)))</f>
        <v>8</v>
      </c>
      <c r="AJ34" s="127">
        <f t="shared" si="20"/>
        <v>0</v>
      </c>
      <c r="AL34" s="131">
        <f>INDEX('CH Input'!$C$46:$AM$58,MATCH($A34,'CH Input'!$A$46:$A$58,0),MATCH(AL$13,'CH Input'!$C$45:$AM$45,0))</f>
        <v>0.1195</v>
      </c>
      <c r="AM34" s="132">
        <f>IF(VLOOKUP($A34,'CH Input'!$A$46:$B$58,2,FALSE)="Percentage",AN$22,IF(VLOOKUP($A34,'CH Input'!$A$46:$B$58,2,FALSE)="Fixed","Fixed",(AM$22)))</f>
        <v>8</v>
      </c>
      <c r="AN34" s="127">
        <f t="shared" si="21"/>
        <v>0.96</v>
      </c>
      <c r="AP34" s="131">
        <f>INDEX('CH Input'!$C$46:$AM$58,MATCH($A34,'CH Input'!$A$46:$A$58,0),MATCH(AP$13,'CH Input'!$C$45:$AM$45,0))</f>
        <v>0.1195</v>
      </c>
      <c r="AQ34" s="132">
        <f>IF(VLOOKUP($A34,'CH Input'!$A$46:$B$58,2,FALSE)="Percentage",AR$22,IF(VLOOKUP($A34,'CH Input'!$A$46:$B$58,2,FALSE)="Fixed","Fixed",(AQ$22)))</f>
        <v>8</v>
      </c>
      <c r="AR34" s="127">
        <f t="shared" si="22"/>
        <v>0.96</v>
      </c>
      <c r="AT34" s="131">
        <f>INDEX('CH Input'!$C$46:$AM$58,MATCH($A34,'CH Input'!$A$46:$A$58,0),MATCH(AT$13,'CH Input'!$C$45:$AM$45,0))</f>
        <v>0.1195</v>
      </c>
      <c r="AU34" s="132">
        <f>IF(VLOOKUP($A34,'CH Input'!$A$46:$B$58,2,FALSE)="Percentage",AV$22,IF(VLOOKUP($A34,'CH Input'!$A$46:$B$58,2,FALSE)="Fixed","Fixed",(AU$22)))</f>
        <v>8</v>
      </c>
      <c r="AV34" s="127">
        <f t="shared" si="23"/>
        <v>0.96</v>
      </c>
    </row>
    <row r="35" spans="1:48" x14ac:dyDescent="0.25">
      <c r="A35" t="str">
        <f>'CH Input'!A56</f>
        <v>ICBA</v>
      </c>
      <c r="B35" s="131">
        <f>INDEX('CH Input'!$C$46:$AM$58,MATCH($A35,'CH Input'!$A$46:$A$58,0),MATCH(B$13,'CH Input'!$C$45:$AM$45,0))</f>
        <v>0</v>
      </c>
      <c r="C35" s="132">
        <f>IF(VLOOKUP($A35,'CH Input'!$A$46:$B$58,2,FALSE)="Percentage",D$22,IF(VLOOKUP($A35,'CH Input'!$A$46:$B$58,2,FALSE)="Fixed","Fixed",(C$22)))</f>
        <v>8</v>
      </c>
      <c r="D35" s="127">
        <f t="shared" si="12"/>
        <v>0</v>
      </c>
      <c r="F35" s="131">
        <f>INDEX('CH Input'!$C$46:$AM$58,MATCH($A35,'CH Input'!$A$46:$A$58,0),MATCH(F$13,'CH Input'!$C$45:$AM$45,0))</f>
        <v>0</v>
      </c>
      <c r="G35" s="132">
        <f>IF(VLOOKUP($A35,'CH Input'!$A$46:$B$58,2,FALSE)="Percentage",H$22,IF(VLOOKUP($A35,'CH Input'!$A$46:$B$58,2,FALSE)="Fixed","Fixed",(G$22)))</f>
        <v>8</v>
      </c>
      <c r="H35" s="127">
        <f t="shared" si="13"/>
        <v>0</v>
      </c>
      <c r="J35" s="131">
        <f>INDEX('CH Input'!$C$46:$AM$58,MATCH($A35,'CH Input'!$A$46:$A$58,0),MATCH(J$13,'CH Input'!$C$45:$AM$45,0))</f>
        <v>0</v>
      </c>
      <c r="K35" s="132">
        <f>IF(VLOOKUP($A35,'CH Input'!$A$46:$B$58,2,FALSE)="Percentage",L$22,IF(VLOOKUP($A35,'CH Input'!$A$46:$B$58,2,FALSE)="Fixed","Fixed",(K$22)))</f>
        <v>8</v>
      </c>
      <c r="L35" s="127">
        <f t="shared" si="14"/>
        <v>0</v>
      </c>
      <c r="N35" s="131">
        <f>INDEX('CH Input'!$C$46:$AM$58,MATCH($A35,'CH Input'!$A$46:$A$58,0),MATCH(N$13,'CH Input'!$C$45:$AM$45,0))</f>
        <v>0</v>
      </c>
      <c r="O35" s="132">
        <f>IF(VLOOKUP($A35,'CH Input'!$A$46:$B$58,2,FALSE)="Percentage",P$22,IF(VLOOKUP($A35,'CH Input'!$A$46:$B$58,2,FALSE)="Fixed","Fixed",(O$22)))</f>
        <v>8</v>
      </c>
      <c r="P35" s="127">
        <f t="shared" si="15"/>
        <v>0</v>
      </c>
      <c r="R35" s="131">
        <f>INDEX('CH Input'!$C$46:$AM$58,MATCH($A35,'CH Input'!$A$46:$A$58,0),MATCH(R$13,'CH Input'!$C$45:$AM$45,0))</f>
        <v>0</v>
      </c>
      <c r="S35" s="132">
        <f>IF(VLOOKUP($A35,'CH Input'!$A$46:$B$58,2,FALSE)="Percentage",T$22,IF(VLOOKUP($A35,'CH Input'!$A$46:$B$58,2,FALSE)="Fixed","Fixed",(S$22)))</f>
        <v>8</v>
      </c>
      <c r="T35" s="127">
        <f t="shared" si="16"/>
        <v>0</v>
      </c>
      <c r="V35" s="131">
        <f>INDEX('CH Input'!$C$46:$AM$58,MATCH($A35,'CH Input'!$A$46:$A$58,0),MATCH(V$13,'CH Input'!$C$45:$AM$45,0))</f>
        <v>0</v>
      </c>
      <c r="W35" s="132">
        <f>IF(VLOOKUP($A35,'CH Input'!$A$46:$B$58,2,FALSE)="Percentage",X$22,IF(VLOOKUP($A35,'CH Input'!$A$46:$B$58,2,FALSE)="Fixed","Fixed",(W$22)))</f>
        <v>8</v>
      </c>
      <c r="X35" s="127">
        <f t="shared" si="17"/>
        <v>0</v>
      </c>
      <c r="Z35" s="131">
        <f>INDEX('CH Input'!$C$46:$AM$58,MATCH($A35,'CH Input'!$A$46:$A$58,0),MATCH(Z$13,'CH Input'!$C$45:$AM$45,0))</f>
        <v>0</v>
      </c>
      <c r="AA35" s="132">
        <f>IF(VLOOKUP($A35,'CH Input'!$A$46:$B$58,2,FALSE)="Percentage",AB$22,IF(VLOOKUP($A35,'CH Input'!$A$46:$B$58,2,FALSE)="Fixed","Fixed",(AA$22)))</f>
        <v>8</v>
      </c>
      <c r="AB35" s="127">
        <f t="shared" si="18"/>
        <v>0</v>
      </c>
      <c r="AD35" s="131">
        <f>INDEX('CH Input'!$C$46:$AM$58,MATCH($A35,'CH Input'!$A$46:$A$58,0),MATCH(AD$13,'CH Input'!$C$45:$AM$45,0))</f>
        <v>0</v>
      </c>
      <c r="AE35" s="132">
        <f>IF(VLOOKUP($A35,'CH Input'!$A$46:$B$58,2,FALSE)="Percentage",AF$22,IF(VLOOKUP($A35,'CH Input'!$A$46:$B$58,2,FALSE)="Fixed","Fixed",(AE$22)))</f>
        <v>8</v>
      </c>
      <c r="AF35" s="127">
        <f t="shared" si="19"/>
        <v>0</v>
      </c>
      <c r="AH35" s="131">
        <f>INDEX('CH Input'!$C$46:$AM$58,MATCH($A35,'CH Input'!$A$46:$A$58,0),MATCH(AH$13,'CH Input'!$C$45:$AM$45,0))</f>
        <v>0</v>
      </c>
      <c r="AI35" s="132">
        <f>IF(VLOOKUP($A35,'CH Input'!$A$46:$B$58,2,FALSE)="Percentage",AJ$22,IF(VLOOKUP($A35,'CH Input'!$A$46:$B$58,2,FALSE)="Fixed","Fixed",(AI$22)))</f>
        <v>8</v>
      </c>
      <c r="AJ35" s="127">
        <f t="shared" si="20"/>
        <v>0</v>
      </c>
      <c r="AL35" s="131">
        <f>INDEX('CH Input'!$C$46:$AM$58,MATCH($A35,'CH Input'!$A$46:$A$58,0),MATCH(AL$13,'CH Input'!$C$45:$AM$45,0))</f>
        <v>2.2700000000000001E-2</v>
      </c>
      <c r="AM35" s="132">
        <f>IF(VLOOKUP($A35,'CH Input'!$A$46:$B$58,2,FALSE)="Percentage",AN$22,IF(VLOOKUP($A35,'CH Input'!$A$46:$B$58,2,FALSE)="Fixed","Fixed",(AM$22)))</f>
        <v>8</v>
      </c>
      <c r="AN35" s="127">
        <f t="shared" si="21"/>
        <v>0.18</v>
      </c>
      <c r="AP35" s="131">
        <f>INDEX('CH Input'!$C$46:$AM$58,MATCH($A35,'CH Input'!$A$46:$A$58,0),MATCH(AP$13,'CH Input'!$C$45:$AM$45,0))</f>
        <v>2.2700000000000001E-2</v>
      </c>
      <c r="AQ35" s="132">
        <f>IF(VLOOKUP($A35,'CH Input'!$A$46:$B$58,2,FALSE)="Percentage",AR$22,IF(VLOOKUP($A35,'CH Input'!$A$46:$B$58,2,FALSE)="Fixed","Fixed",(AQ$22)))</f>
        <v>8</v>
      </c>
      <c r="AR35" s="127">
        <f t="shared" si="22"/>
        <v>0.18</v>
      </c>
      <c r="AT35" s="131">
        <f>INDEX('CH Input'!$C$46:$AM$58,MATCH($A35,'CH Input'!$A$46:$A$58,0),MATCH(AT$13,'CH Input'!$C$45:$AM$45,0))</f>
        <v>2.2700000000000001E-2</v>
      </c>
      <c r="AU35" s="132">
        <f>IF(VLOOKUP($A35,'CH Input'!$A$46:$B$58,2,FALSE)="Percentage",AV$22,IF(VLOOKUP($A35,'CH Input'!$A$46:$B$58,2,FALSE)="Fixed","Fixed",(AU$22)))</f>
        <v>8</v>
      </c>
      <c r="AV35" s="127">
        <f t="shared" si="23"/>
        <v>0.18</v>
      </c>
    </row>
    <row r="36" spans="1:48" x14ac:dyDescent="0.25">
      <c r="A36" t="str">
        <f>'CH Input'!A57</f>
        <v>Reserved</v>
      </c>
      <c r="B36" s="131">
        <f>INDEX('CH Input'!$C$46:$AM$58,MATCH($A36,'CH Input'!$A$46:$A$58,0),MATCH(B$13,'CH Input'!$C$45:$AM$45,0))</f>
        <v>0</v>
      </c>
      <c r="C36" s="132">
        <f>IF(VLOOKUP($A36,'CH Input'!$A$46:$B$58,2,FALSE)="Percentage",D$22,IF(VLOOKUP($A36,'CH Input'!$A$46:$B$58,2,FALSE)="Fixed","Fixed",(C$22)))</f>
        <v>8</v>
      </c>
      <c r="D36" s="127">
        <f t="shared" si="12"/>
        <v>0</v>
      </c>
      <c r="F36" s="131">
        <f>INDEX('CH Input'!$C$46:$AM$58,MATCH($A36,'CH Input'!$A$46:$A$58,0),MATCH(F$13,'CH Input'!$C$45:$AM$45,0))</f>
        <v>0</v>
      </c>
      <c r="G36" s="132">
        <f>IF(VLOOKUP($A36,'CH Input'!$A$46:$B$58,2,FALSE)="Percentage",H$22,IF(VLOOKUP($A36,'CH Input'!$A$46:$B$58,2,FALSE)="Fixed","Fixed",(G$22)))</f>
        <v>8</v>
      </c>
      <c r="H36" s="127">
        <f t="shared" si="13"/>
        <v>0</v>
      </c>
      <c r="J36" s="131">
        <f>INDEX('CH Input'!$C$46:$AM$58,MATCH($A36,'CH Input'!$A$46:$A$58,0),MATCH(J$13,'CH Input'!$C$45:$AM$45,0))</f>
        <v>0</v>
      </c>
      <c r="K36" s="132">
        <f>IF(VLOOKUP($A36,'CH Input'!$A$46:$B$58,2,FALSE)="Percentage",L$22,IF(VLOOKUP($A36,'CH Input'!$A$46:$B$58,2,FALSE)="Fixed","Fixed",(K$22)))</f>
        <v>8</v>
      </c>
      <c r="L36" s="127">
        <f t="shared" si="14"/>
        <v>0</v>
      </c>
      <c r="N36" s="131">
        <f>INDEX('CH Input'!$C$46:$AM$58,MATCH($A36,'CH Input'!$A$46:$A$58,0),MATCH(N$13,'CH Input'!$C$45:$AM$45,0))</f>
        <v>0</v>
      </c>
      <c r="O36" s="132">
        <f>IF(VLOOKUP($A36,'CH Input'!$A$46:$B$58,2,FALSE)="Percentage",P$22,IF(VLOOKUP($A36,'CH Input'!$A$46:$B$58,2,FALSE)="Fixed","Fixed",(O$22)))</f>
        <v>8</v>
      </c>
      <c r="P36" s="127">
        <f t="shared" si="15"/>
        <v>0</v>
      </c>
      <c r="R36" s="131">
        <f>INDEX('CH Input'!$C$46:$AM$58,MATCH($A36,'CH Input'!$A$46:$A$58,0),MATCH(R$13,'CH Input'!$C$45:$AM$45,0))</f>
        <v>0</v>
      </c>
      <c r="S36" s="132">
        <f>IF(VLOOKUP($A36,'CH Input'!$A$46:$B$58,2,FALSE)="Percentage",T$22,IF(VLOOKUP($A36,'CH Input'!$A$46:$B$58,2,FALSE)="Fixed","Fixed",(S$22)))</f>
        <v>8</v>
      </c>
      <c r="T36" s="127">
        <f t="shared" si="16"/>
        <v>0</v>
      </c>
      <c r="V36" s="131">
        <f>INDEX('CH Input'!$C$46:$AM$58,MATCH($A36,'CH Input'!$A$46:$A$58,0),MATCH(V$13,'CH Input'!$C$45:$AM$45,0))</f>
        <v>0</v>
      </c>
      <c r="W36" s="132">
        <f>IF(VLOOKUP($A36,'CH Input'!$A$46:$B$58,2,FALSE)="Percentage",X$22,IF(VLOOKUP($A36,'CH Input'!$A$46:$B$58,2,FALSE)="Fixed","Fixed",(W$22)))</f>
        <v>8</v>
      </c>
      <c r="X36" s="127">
        <f t="shared" si="17"/>
        <v>0</v>
      </c>
      <c r="Z36" s="131">
        <f>INDEX('CH Input'!$C$46:$AM$58,MATCH($A36,'CH Input'!$A$46:$A$58,0),MATCH(Z$13,'CH Input'!$C$45:$AM$45,0))</f>
        <v>0</v>
      </c>
      <c r="AA36" s="132">
        <f>IF(VLOOKUP($A36,'CH Input'!$A$46:$B$58,2,FALSE)="Percentage",AB$22,IF(VLOOKUP($A36,'CH Input'!$A$46:$B$58,2,FALSE)="Fixed","Fixed",(AA$22)))</f>
        <v>8</v>
      </c>
      <c r="AB36" s="127">
        <f t="shared" si="18"/>
        <v>0</v>
      </c>
      <c r="AD36" s="131">
        <f>INDEX('CH Input'!$C$46:$AM$58,MATCH($A36,'CH Input'!$A$46:$A$58,0),MATCH(AD$13,'CH Input'!$C$45:$AM$45,0))</f>
        <v>0</v>
      </c>
      <c r="AE36" s="132">
        <f>IF(VLOOKUP($A36,'CH Input'!$A$46:$B$58,2,FALSE)="Percentage",AF$22,IF(VLOOKUP($A36,'CH Input'!$A$46:$B$58,2,FALSE)="Fixed","Fixed",(AE$22)))</f>
        <v>8</v>
      </c>
      <c r="AF36" s="127">
        <f t="shared" si="19"/>
        <v>0</v>
      </c>
      <c r="AH36" s="131">
        <f>INDEX('CH Input'!$C$46:$AM$58,MATCH($A36,'CH Input'!$A$46:$A$58,0),MATCH(AH$13,'CH Input'!$C$45:$AM$45,0))</f>
        <v>0</v>
      </c>
      <c r="AI36" s="132">
        <f>IF(VLOOKUP($A36,'CH Input'!$A$46:$B$58,2,FALSE)="Percentage",AJ$22,IF(VLOOKUP($A36,'CH Input'!$A$46:$B$58,2,FALSE)="Fixed","Fixed",(AI$22)))</f>
        <v>8</v>
      </c>
      <c r="AJ36" s="127">
        <f t="shared" si="20"/>
        <v>0</v>
      </c>
      <c r="AL36" s="131">
        <f>INDEX('CH Input'!$C$46:$AM$58,MATCH($A36,'CH Input'!$A$46:$A$58,0),MATCH(AL$13,'CH Input'!$C$45:$AM$45,0))</f>
        <v>0</v>
      </c>
      <c r="AM36" s="132">
        <f>IF(VLOOKUP($A36,'CH Input'!$A$46:$B$58,2,FALSE)="Percentage",AN$22,IF(VLOOKUP($A36,'CH Input'!$A$46:$B$58,2,FALSE)="Fixed","Fixed",(AM$22)))</f>
        <v>8</v>
      </c>
      <c r="AN36" s="127">
        <f t="shared" si="21"/>
        <v>0</v>
      </c>
      <c r="AP36" s="131">
        <f>INDEX('CH Input'!$C$46:$AM$58,MATCH($A36,'CH Input'!$A$46:$A$58,0),MATCH(AP$13,'CH Input'!$C$45:$AM$45,0))</f>
        <v>0</v>
      </c>
      <c r="AQ36" s="132">
        <f>IF(VLOOKUP($A36,'CH Input'!$A$46:$B$58,2,FALSE)="Percentage",AR$22,IF(VLOOKUP($A36,'CH Input'!$A$46:$B$58,2,FALSE)="Fixed","Fixed",(AQ$22)))</f>
        <v>8</v>
      </c>
      <c r="AR36" s="127">
        <f t="shared" si="22"/>
        <v>0</v>
      </c>
      <c r="AT36" s="131">
        <f>INDEX('CH Input'!$C$46:$AM$58,MATCH($A36,'CH Input'!$A$46:$A$58,0),MATCH(AT$13,'CH Input'!$C$45:$AM$45,0))</f>
        <v>0</v>
      </c>
      <c r="AU36" s="132">
        <f>IF(VLOOKUP($A36,'CH Input'!$A$46:$B$58,2,FALSE)="Percentage",AV$22,IF(VLOOKUP($A36,'CH Input'!$A$46:$B$58,2,FALSE)="Fixed","Fixed",(AU$22)))</f>
        <v>8</v>
      </c>
      <c r="AV36" s="127">
        <f t="shared" si="23"/>
        <v>0</v>
      </c>
    </row>
    <row r="37" spans="1:48" x14ac:dyDescent="0.25">
      <c r="A37" t="str">
        <f>'CH Input'!A58</f>
        <v>Reserved</v>
      </c>
      <c r="B37" s="131">
        <f>INDEX('CH Input'!$C$46:$AM$58,MATCH($A37,'CH Input'!$A$46:$A$58,0),MATCH(B$13,'CH Input'!$C$45:$AM$45,0))</f>
        <v>0</v>
      </c>
      <c r="C37" s="132">
        <f>IF(VLOOKUP($A37,'CH Input'!$A$46:$B$58,2,FALSE)="Percentage",D$22,IF(VLOOKUP($A37,'CH Input'!$A$46:$B$58,2,FALSE)="Fixed","Fixed",(C$22)))</f>
        <v>8</v>
      </c>
      <c r="D37" s="127">
        <f t="shared" si="12"/>
        <v>0</v>
      </c>
      <c r="F37" s="131">
        <f>INDEX('CH Input'!$C$46:$AM$58,MATCH($A37,'CH Input'!$A$46:$A$58,0),MATCH(F$13,'CH Input'!$C$45:$AM$45,0))</f>
        <v>0</v>
      </c>
      <c r="G37" s="132">
        <f>IF(VLOOKUP($A37,'CH Input'!$A$46:$B$58,2,FALSE)="Percentage",H$22,IF(VLOOKUP($A37,'CH Input'!$A$46:$B$58,2,FALSE)="Fixed","Fixed",(G$22)))</f>
        <v>8</v>
      </c>
      <c r="H37" s="127">
        <f t="shared" si="13"/>
        <v>0</v>
      </c>
      <c r="J37" s="131">
        <f>INDEX('CH Input'!$C$46:$AM$58,MATCH($A37,'CH Input'!$A$46:$A$58,0),MATCH(J$13,'CH Input'!$C$45:$AM$45,0))</f>
        <v>0</v>
      </c>
      <c r="K37" s="132">
        <f>IF(VLOOKUP($A37,'CH Input'!$A$46:$B$58,2,FALSE)="Percentage",L$22,IF(VLOOKUP($A37,'CH Input'!$A$46:$B$58,2,FALSE)="Fixed","Fixed",(K$22)))</f>
        <v>8</v>
      </c>
      <c r="L37" s="127">
        <f t="shared" si="14"/>
        <v>0</v>
      </c>
      <c r="N37" s="131">
        <f>INDEX('CH Input'!$C$46:$AM$58,MATCH($A37,'CH Input'!$A$46:$A$58,0),MATCH(N$13,'CH Input'!$C$45:$AM$45,0))</f>
        <v>0</v>
      </c>
      <c r="O37" s="132">
        <f>IF(VLOOKUP($A37,'CH Input'!$A$46:$B$58,2,FALSE)="Percentage",P$22,IF(VLOOKUP($A37,'CH Input'!$A$46:$B$58,2,FALSE)="Fixed","Fixed",(O$22)))</f>
        <v>8</v>
      </c>
      <c r="P37" s="127">
        <f t="shared" si="15"/>
        <v>0</v>
      </c>
      <c r="R37" s="131">
        <f>INDEX('CH Input'!$C$46:$AM$58,MATCH($A37,'CH Input'!$A$46:$A$58,0),MATCH(R$13,'CH Input'!$C$45:$AM$45,0))</f>
        <v>0</v>
      </c>
      <c r="S37" s="132">
        <f>IF(VLOOKUP($A37,'CH Input'!$A$46:$B$58,2,FALSE)="Percentage",T$22,IF(VLOOKUP($A37,'CH Input'!$A$46:$B$58,2,FALSE)="Fixed","Fixed",(S$22)))</f>
        <v>8</v>
      </c>
      <c r="T37" s="127">
        <f t="shared" si="16"/>
        <v>0</v>
      </c>
      <c r="V37" s="131">
        <f>INDEX('CH Input'!$C$46:$AM$58,MATCH($A37,'CH Input'!$A$46:$A$58,0),MATCH(V$13,'CH Input'!$C$45:$AM$45,0))</f>
        <v>0</v>
      </c>
      <c r="W37" s="132">
        <f>IF(VLOOKUP($A37,'CH Input'!$A$46:$B$58,2,FALSE)="Percentage",X$22,IF(VLOOKUP($A37,'CH Input'!$A$46:$B$58,2,FALSE)="Fixed","Fixed",(W$22)))</f>
        <v>8</v>
      </c>
      <c r="X37" s="127">
        <f t="shared" si="17"/>
        <v>0</v>
      </c>
      <c r="Z37" s="131">
        <f>INDEX('CH Input'!$C$46:$AM$58,MATCH($A37,'CH Input'!$A$46:$A$58,0),MATCH(Z$13,'CH Input'!$C$45:$AM$45,0))</f>
        <v>0</v>
      </c>
      <c r="AA37" s="132">
        <f>IF(VLOOKUP($A37,'CH Input'!$A$46:$B$58,2,FALSE)="Percentage",AB$22,IF(VLOOKUP($A37,'CH Input'!$A$46:$B$58,2,FALSE)="Fixed","Fixed",(AA$22)))</f>
        <v>8</v>
      </c>
      <c r="AB37" s="127">
        <f t="shared" si="18"/>
        <v>0</v>
      </c>
      <c r="AD37" s="131">
        <f>INDEX('CH Input'!$C$46:$AM$58,MATCH($A37,'CH Input'!$A$46:$A$58,0),MATCH(AD$13,'CH Input'!$C$45:$AM$45,0))</f>
        <v>0</v>
      </c>
      <c r="AE37" s="132">
        <f>IF(VLOOKUP($A37,'CH Input'!$A$46:$B$58,2,FALSE)="Percentage",AF$22,IF(VLOOKUP($A37,'CH Input'!$A$46:$B$58,2,FALSE)="Fixed","Fixed",(AE$22)))</f>
        <v>8</v>
      </c>
      <c r="AF37" s="127">
        <f t="shared" si="19"/>
        <v>0</v>
      </c>
      <c r="AH37" s="131">
        <f>INDEX('CH Input'!$C$46:$AM$58,MATCH($A37,'CH Input'!$A$46:$A$58,0),MATCH(AH$13,'CH Input'!$C$45:$AM$45,0))</f>
        <v>0</v>
      </c>
      <c r="AI37" s="132">
        <f>IF(VLOOKUP($A37,'CH Input'!$A$46:$B$58,2,FALSE)="Percentage",AJ$22,IF(VLOOKUP($A37,'CH Input'!$A$46:$B$58,2,FALSE)="Fixed","Fixed",(AI$22)))</f>
        <v>8</v>
      </c>
      <c r="AJ37" s="127">
        <f t="shared" si="20"/>
        <v>0</v>
      </c>
      <c r="AL37" s="131">
        <f>INDEX('CH Input'!$C$46:$AM$58,MATCH($A37,'CH Input'!$A$46:$A$58,0),MATCH(AL$13,'CH Input'!$C$45:$AM$45,0))</f>
        <v>0</v>
      </c>
      <c r="AM37" s="132">
        <f>IF(VLOOKUP($A37,'CH Input'!$A$46:$B$58,2,FALSE)="Percentage",AN$22,IF(VLOOKUP($A37,'CH Input'!$A$46:$B$58,2,FALSE)="Fixed","Fixed",(AM$22)))</f>
        <v>8</v>
      </c>
      <c r="AN37" s="127">
        <f t="shared" si="21"/>
        <v>0</v>
      </c>
      <c r="AP37" s="131">
        <f>INDEX('CH Input'!$C$46:$AM$58,MATCH($A37,'CH Input'!$A$46:$A$58,0),MATCH(AP$13,'CH Input'!$C$45:$AM$45,0))</f>
        <v>0</v>
      </c>
      <c r="AQ37" s="132">
        <f>IF(VLOOKUP($A37,'CH Input'!$A$46:$B$58,2,FALSE)="Percentage",AR$22,IF(VLOOKUP($A37,'CH Input'!$A$46:$B$58,2,FALSE)="Fixed","Fixed",(AQ$22)))</f>
        <v>8</v>
      </c>
      <c r="AR37" s="127">
        <f t="shared" si="22"/>
        <v>0</v>
      </c>
      <c r="AT37" s="131">
        <f>INDEX('CH Input'!$C$46:$AM$58,MATCH($A37,'CH Input'!$A$46:$A$58,0),MATCH(AT$13,'CH Input'!$C$45:$AM$45,0))</f>
        <v>0</v>
      </c>
      <c r="AU37" s="132">
        <f>IF(VLOOKUP($A37,'CH Input'!$A$46:$B$58,2,FALSE)="Percentage",AV$22,IF(VLOOKUP($A37,'CH Input'!$A$46:$B$58,2,FALSE)="Fixed","Fixed",(AU$22)))</f>
        <v>8</v>
      </c>
      <c r="AV37" s="127">
        <f t="shared" si="23"/>
        <v>0</v>
      </c>
    </row>
    <row r="38" spans="1:48" x14ac:dyDescent="0.25">
      <c r="A38" t="s">
        <v>33</v>
      </c>
      <c r="B38" s="10"/>
      <c r="D38" s="130">
        <f>SUM(D25:D37)</f>
        <v>1.27</v>
      </c>
      <c r="F38" s="10"/>
      <c r="H38" s="130">
        <f>SUM(H25:H37)</f>
        <v>1.27</v>
      </c>
      <c r="J38" s="10"/>
      <c r="L38" s="130">
        <f>SUM(L25:L37)</f>
        <v>1.27</v>
      </c>
      <c r="N38" s="10"/>
      <c r="P38" s="130">
        <f>SUM(P25:P37)</f>
        <v>1.27</v>
      </c>
      <c r="R38" s="10"/>
      <c r="T38" s="130">
        <f>SUM(T25:T37)</f>
        <v>1.3400000000000003</v>
      </c>
      <c r="V38" s="10"/>
      <c r="X38" s="130">
        <f>SUM(X25:X37)</f>
        <v>-0.49999999999999956</v>
      </c>
      <c r="Z38" s="10"/>
      <c r="AB38" s="130">
        <f>SUM(AB25:AB37)</f>
        <v>-0.49999999999999956</v>
      </c>
      <c r="AD38" s="10"/>
      <c r="AF38" s="130">
        <f>SUM(AF25:AF37)</f>
        <v>1.07</v>
      </c>
      <c r="AH38" s="10"/>
      <c r="AJ38" s="130">
        <f>SUM(AJ25:AJ37)</f>
        <v>1.07</v>
      </c>
      <c r="AL38" s="10"/>
      <c r="AN38" s="130">
        <f>SUM(AN25:AN37)</f>
        <v>3.66</v>
      </c>
      <c r="AP38" s="10"/>
      <c r="AR38" s="130">
        <f>SUM(AR25:AR37)</f>
        <v>3.66</v>
      </c>
      <c r="AS38" s="25"/>
      <c r="AT38" s="10"/>
      <c r="AV38" s="130">
        <f>SUM(AV25:AV37)</f>
        <v>3.66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+'CH Input'!A77</f>
        <v>CPUC Fee</v>
      </c>
      <c r="B41" s="133">
        <f>INDEX('CH Input'!$C$77:$AL$82,MATCH('Residential Bills_Yr 1_avg_CH'!$A$41,'CH Input'!$A$77:$A$82,0),MATCH('Residential Bills_Yr 1_avg_CH'!B13:D13,'CH Input'!$C$76:$AL$76,0))</f>
        <v>7.0000000000000001E-3</v>
      </c>
      <c r="C41" s="7">
        <f>D22+D38-D25-D26</f>
        <v>30.289999999999996</v>
      </c>
      <c r="D41" s="127">
        <f>ROUND(B41*C41,2)</f>
        <v>0.21</v>
      </c>
      <c r="F41" s="133">
        <f>INDEX('CH Input'!$C$77:$AL$82,MATCH('Residential Bills_Yr 1_avg_CH'!$A$41,'CH Input'!$A$77:$A$82,0),MATCH('Residential Bills_Yr 1_avg_CH'!F13:H13,'CH Input'!$C$76:$AL$76,0))</f>
        <v>7.0000000000000001E-3</v>
      </c>
      <c r="G41" s="7">
        <f>H22+H38-H25-H26</f>
        <v>30.289999999999996</v>
      </c>
      <c r="H41" s="127">
        <f>ROUND(F41*G41,2)</f>
        <v>0.21</v>
      </c>
      <c r="J41" s="133">
        <f>INDEX('CH Input'!$C$77:$AL$82,MATCH('Residential Bills_Yr 1_avg_CH'!$A$41,'CH Input'!$A$77:$A$82,0),MATCH('Residential Bills_Yr 1_avg_CH'!J13:L13,'CH Input'!$C$76:$AL$76,0))</f>
        <v>7.0000000000000001E-3</v>
      </c>
      <c r="K41" s="7">
        <f>L22+L38-L25-L26</f>
        <v>30.289999999999996</v>
      </c>
      <c r="L41" s="127">
        <f>ROUND(J41*K41,2)</f>
        <v>0.21</v>
      </c>
      <c r="N41" s="133">
        <f>INDEX('CH Input'!$C$77:$AL$82,MATCH('Residential Bills_Yr 1_avg_CH'!$A$41,'CH Input'!$A$77:$A$82,0),MATCH('Residential Bills_Yr 1_avg_CH'!N13:P13,'CH Input'!$C$76:$AL$76,0))</f>
        <v>7.0000000000000001E-3</v>
      </c>
      <c r="O41" s="7">
        <f>P22+P38-P25-P26</f>
        <v>30.289999999999996</v>
      </c>
      <c r="P41" s="127">
        <f>ROUND(N41*O41,2)</f>
        <v>0.21</v>
      </c>
      <c r="R41" s="133">
        <f>INDEX('CH Input'!$C$77:$AL$82,MATCH('Residential Bills_Yr 1_avg_CH'!$A$41,'CH Input'!$A$77:$A$82,0),MATCH('Residential Bills_Yr 1_avg_CH'!R13:T13,'CH Input'!$C$76:$AL$76,0))</f>
        <v>7.0000000000000001E-3</v>
      </c>
      <c r="S41" s="7">
        <f>T22+T38-T25-T26</f>
        <v>32.440000000000005</v>
      </c>
      <c r="T41" s="127">
        <f>ROUND(R41*S41,2)</f>
        <v>0.23</v>
      </c>
      <c r="V41" s="133">
        <f>INDEX('CH Input'!$C$77:$AL$82,MATCH('Residential Bills_Yr 1_avg_CH'!$A$41,'CH Input'!$A$77:$A$82,0),MATCH('Residential Bills_Yr 1_avg_CH'!V13:X13,'CH Input'!$C$76:$AL$76,0))</f>
        <v>7.0000000000000001E-3</v>
      </c>
      <c r="W41" s="7">
        <f>X22+X38-X25-X26</f>
        <v>30.6</v>
      </c>
      <c r="X41" s="127">
        <f>ROUND(V41*W41,2)</f>
        <v>0.21</v>
      </c>
      <c r="Z41" s="133">
        <f>INDEX('CH Input'!$C$77:$AL$82,MATCH('Residential Bills_Yr 1_avg_CH'!$A$41,'CH Input'!$A$77:$A$82,0),MATCH('Residential Bills_Yr 1_avg_CH'!Z13:AB13,'CH Input'!$C$76:$AL$76,0))</f>
        <v>7.0000000000000001E-3</v>
      </c>
      <c r="AA41" s="7">
        <f>AB22+AB38-AB25-AB26</f>
        <v>30.6</v>
      </c>
      <c r="AB41" s="127">
        <f>ROUND(Z41*AA41,2)</f>
        <v>0.21</v>
      </c>
      <c r="AD41" s="133">
        <f>INDEX('CH Input'!$C$77:$AL$82,MATCH('Residential Bills_Yr 1_avg_CH'!$A$41,'CH Input'!$A$77:$A$82,0),MATCH('Residential Bills_Yr 1_avg_CH'!AD13:AF13,'CH Input'!$C$76:$AL$76,0))</f>
        <v>7.0000000000000001E-3</v>
      </c>
      <c r="AE41" s="7">
        <f>AF22+AF38-AF25-AF26</f>
        <v>32.17</v>
      </c>
      <c r="AF41" s="127">
        <f>ROUND(AD41*AE41,2)</f>
        <v>0.23</v>
      </c>
      <c r="AH41" s="133">
        <f>INDEX('CH Input'!$C$77:$AL$82,MATCH('Residential Bills_Yr 1_avg_CH'!$A$41,'CH Input'!$A$77:$A$82,0),MATCH('Residential Bills_Yr 1_avg_CH'!AH13:AJ13,'CH Input'!$C$76:$AL$76,0))</f>
        <v>7.0000000000000001E-3</v>
      </c>
      <c r="AI41" s="7">
        <f>AJ22+AJ38-AJ25-AJ26</f>
        <v>32.17</v>
      </c>
      <c r="AJ41" s="127">
        <f>ROUND(AH41*AI41,2)</f>
        <v>0.23</v>
      </c>
      <c r="AL41" s="133">
        <f>INDEX('CH Input'!$C$77:$AL$82,MATCH('Residential Bills_Yr 1_avg_CH'!$A$41,'CH Input'!$A$77:$A$82,0),MATCH('Residential Bills_Yr 1_avg_CH'!AL13:AN13,'CH Input'!$C$76:$AL$76,0))</f>
        <v>7.0000000000000001E-3</v>
      </c>
      <c r="AM41" s="7">
        <f>AN22+AN38-AN25-AN26</f>
        <v>34.76</v>
      </c>
      <c r="AN41" s="127">
        <f>ROUND(AL41*AM41,2)</f>
        <v>0.24</v>
      </c>
      <c r="AP41" s="133">
        <f>INDEX('CH Input'!$C$77:$AL$82,MATCH('Residential Bills_Yr 1_avg_CH'!$A$41,'CH Input'!$A$77:$A$82,0),MATCH('Residential Bills_Yr 1_avg_CH'!AP13:AR13,'CH Input'!$C$76:$AL$76,0))</f>
        <v>7.0000000000000001E-3</v>
      </c>
      <c r="AQ41" s="7">
        <f>AR22+AR38-AR25-AR26</f>
        <v>34.76</v>
      </c>
      <c r="AR41" s="127">
        <f>ROUND(AP41*AQ41,2)</f>
        <v>0.24</v>
      </c>
      <c r="AS41" s="7"/>
      <c r="AT41" s="133">
        <f>INDEX('CH Input'!$C$77:$AL$82,MATCH('Residential Bills_Yr 1_avg_CH'!$A$41,'CH Input'!$A$77:$A$82,0),MATCH('Residential Bills_Yr 1_avg_CH'!AT13:AV13,'CH Input'!$C$76:$AL$76,0))</f>
        <v>7.0000000000000001E-3</v>
      </c>
      <c r="AU41" s="7">
        <f>AV22+AV38-AV25-AV26</f>
        <v>34.76</v>
      </c>
      <c r="AV41" s="127">
        <f>ROUND(AT41*AU41,2)</f>
        <v>0.24</v>
      </c>
    </row>
    <row r="42" spans="1:48" ht="14.65" hidden="1" customHeight="1" x14ac:dyDescent="0.25">
      <c r="A42" t="str">
        <f>+'CH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+'CH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+'CH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+'CH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+'CH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0.21</v>
      </c>
      <c r="F47" s="10"/>
      <c r="H47" s="130">
        <f>SUM(H41:H46)</f>
        <v>0.21</v>
      </c>
      <c r="J47" s="10"/>
      <c r="L47" s="130">
        <f>SUM(L41:L46)</f>
        <v>0.21</v>
      </c>
      <c r="N47" s="10"/>
      <c r="P47" s="130">
        <f>SUM(P41:P46)</f>
        <v>0.21</v>
      </c>
      <c r="R47" s="10"/>
      <c r="T47" s="130">
        <f>SUM(T41:T46)</f>
        <v>0.23</v>
      </c>
      <c r="V47" s="10"/>
      <c r="X47" s="130">
        <f>SUM(X41:X46)</f>
        <v>0.21</v>
      </c>
      <c r="Z47" s="10"/>
      <c r="AB47" s="130">
        <f>SUM(AB41:AB46)</f>
        <v>0.21</v>
      </c>
      <c r="AD47" s="10"/>
      <c r="AF47" s="130">
        <f>SUM(AF41:AF46)</f>
        <v>0.23</v>
      </c>
      <c r="AH47" s="10"/>
      <c r="AJ47" s="130">
        <f>SUM(AJ41:AJ46)</f>
        <v>0.23</v>
      </c>
      <c r="AL47" s="10"/>
      <c r="AN47" s="130">
        <f>SUM(AN41:AN46)</f>
        <v>0.24</v>
      </c>
      <c r="AP47" s="10"/>
      <c r="AR47" s="130">
        <f>SUM(AR41:AR46)</f>
        <v>0.24</v>
      </c>
      <c r="AT47" s="10"/>
      <c r="AV47" s="130">
        <f>SUM(AV41:AV46)</f>
        <v>0.24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31.499999999999996</v>
      </c>
      <c r="F49" s="134"/>
      <c r="G49" s="135"/>
      <c r="H49" s="136">
        <f>H22+H38+H47</f>
        <v>31.499999999999996</v>
      </c>
      <c r="J49" s="134"/>
      <c r="K49" s="135"/>
      <c r="L49" s="136">
        <f>L22+L38+L47</f>
        <v>31.499999999999996</v>
      </c>
      <c r="N49" s="134"/>
      <c r="O49" s="135"/>
      <c r="P49" s="136">
        <f>P22+P38+P47</f>
        <v>31.499999999999996</v>
      </c>
      <c r="R49" s="134"/>
      <c r="S49" s="135"/>
      <c r="T49" s="136">
        <f>T22+T38+T47</f>
        <v>33.74</v>
      </c>
      <c r="V49" s="134"/>
      <c r="W49" s="135"/>
      <c r="X49" s="136">
        <f>X22+X38+X47</f>
        <v>31.880000000000003</v>
      </c>
      <c r="Z49" s="134"/>
      <c r="AA49" s="135"/>
      <c r="AB49" s="136">
        <f>AB22+AB38+AB47</f>
        <v>31.880000000000003</v>
      </c>
      <c r="AD49" s="134"/>
      <c r="AE49" s="135"/>
      <c r="AF49" s="136">
        <f>AF22+AF38+AF47</f>
        <v>33.47</v>
      </c>
      <c r="AH49" s="134"/>
      <c r="AI49" s="135"/>
      <c r="AJ49" s="136">
        <f>AJ22+AJ38+AJ47</f>
        <v>33.47</v>
      </c>
      <c r="AL49" s="134"/>
      <c r="AM49" s="135"/>
      <c r="AN49" s="136">
        <f>AN22+AN38+AN47</f>
        <v>36.07</v>
      </c>
      <c r="AP49" s="134"/>
      <c r="AQ49" s="135"/>
      <c r="AR49" s="136">
        <f>AR22+AR38+AR47</f>
        <v>36.07</v>
      </c>
      <c r="AS49" s="138"/>
      <c r="AT49" s="134"/>
      <c r="AU49" s="135"/>
      <c r="AV49" s="136">
        <f>AV22+AV38+AV47</f>
        <v>36.07</v>
      </c>
    </row>
    <row r="51" spans="1:48" x14ac:dyDescent="0.25">
      <c r="A51" t="s">
        <v>187</v>
      </c>
    </row>
    <row r="52" spans="1:48" ht="15.75" thickBot="1" x14ac:dyDescent="0.3"/>
    <row r="53" spans="1:48" x14ac:dyDescent="0.25">
      <c r="A53" s="9" t="s">
        <v>174</v>
      </c>
      <c r="B53" s="121">
        <f>'CH Input'!$B$9</f>
        <v>2024</v>
      </c>
    </row>
    <row r="54" spans="1:48" x14ac:dyDescent="0.25">
      <c r="A54" s="122" t="s">
        <v>175</v>
      </c>
      <c r="B54" s="123" t="s">
        <v>72</v>
      </c>
      <c r="C54" t="s">
        <v>176</v>
      </c>
    </row>
    <row r="55" spans="1:48" x14ac:dyDescent="0.25">
      <c r="A55" s="122" t="s">
        <v>177</v>
      </c>
      <c r="B55" s="124">
        <f>'CH Input'!D9</f>
        <v>8</v>
      </c>
    </row>
    <row r="56" spans="1:48" x14ac:dyDescent="0.25">
      <c r="A56" s="122" t="s">
        <v>178</v>
      </c>
      <c r="B56" s="124" t="s">
        <v>105</v>
      </c>
    </row>
    <row r="57" spans="1:48" x14ac:dyDescent="0.25">
      <c r="A57" s="122" t="s">
        <v>179</v>
      </c>
      <c r="B57" s="124" t="s">
        <v>100</v>
      </c>
    </row>
    <row r="58" spans="1:48" x14ac:dyDescent="0.25">
      <c r="A58" s="122" t="s">
        <v>180</v>
      </c>
      <c r="B58" s="124" t="str">
        <f>VLOOKUP(B59,'CH Input'!$A$86:$C$92,2,FALSE)</f>
        <v>Monthly</v>
      </c>
    </row>
    <row r="59" spans="1:48" ht="15.75" thickBot="1" x14ac:dyDescent="0.3">
      <c r="A59" s="125" t="s">
        <v>181</v>
      </c>
      <c r="B59" s="126" t="str">
        <f>'Residential Bill_Current_avg_CH'!B59</f>
        <v>Chico</v>
      </c>
    </row>
    <row r="60" spans="1:48" ht="15.75" thickBot="1" x14ac:dyDescent="0.3">
      <c r="A60" s="1"/>
      <c r="B60" s="3"/>
    </row>
    <row r="61" spans="1:48" ht="15.75" thickBot="1" x14ac:dyDescent="0.3">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137"/>
      <c r="AT61" s="182" t="str">
        <f>CONCATENATE("December"," ",$B$5)</f>
        <v>December 2024</v>
      </c>
      <c r="AU61" s="183"/>
      <c r="AV61" s="184"/>
    </row>
    <row r="62" spans="1:48" x14ac:dyDescent="0.25">
      <c r="A62" s="1" t="s">
        <v>71</v>
      </c>
      <c r="B62" s="10"/>
      <c r="D62" s="127">
        <f>INDEX('CH Input'!$C$28:$AL$42,MATCH('Residential Bills_Yr 1_avg_CH'!$B$54,'CH Input'!$A$28:$A$42,0),MATCH('Residential Bills_Yr 1_avg_CH'!B$61,'CH Input'!$C$27:$AL$27,0))</f>
        <v>16.899999999999999</v>
      </c>
      <c r="F62" s="10"/>
      <c r="H62" s="127">
        <f>INDEX('CH Input'!$C$28:$AL$42,MATCH('Residential Bills_Yr 1_avg_CH'!$B$54,'CH Input'!$A$28:$A$42,0),MATCH('Residential Bills_Yr 1_avg_CH'!F$61,'CH Input'!$C$27:$AL$27,0))</f>
        <v>16.899999999999999</v>
      </c>
      <c r="J62" s="10"/>
      <c r="L62" s="127">
        <f>INDEX('CH Input'!$C$28:$AL$42,MATCH('Residential Bills_Yr 1_avg_CH'!$B$54,'CH Input'!$A$28:$A$42,0),MATCH('Residential Bills_Yr 1_avg_CH'!J$61,'CH Input'!$C$27:$AL$27,0))</f>
        <v>16.899999999999999</v>
      </c>
      <c r="N62" s="10"/>
      <c r="P62" s="127">
        <f>INDEX('CH Input'!$C$28:$AL$42,MATCH('Residential Bills_Yr 1_avg_CH'!$B$54,'CH Input'!$A$28:$A$42,0),MATCH('Residential Bills_Yr 1_avg_CH'!N$61,'CH Input'!$C$27:$AL$27,0))</f>
        <v>16.899999999999999</v>
      </c>
      <c r="R62" s="10"/>
      <c r="T62" s="127">
        <f>INDEX('CH Input'!$C$28:$AL$42,MATCH('Residential Bills_Yr 1_avg_CH'!$B$54,'CH Input'!$A$28:$A$42,0),MATCH('Residential Bills_Yr 1_avg_CH'!R$61,'CH Input'!$C$27:$AL$27,0))</f>
        <v>25.64</v>
      </c>
      <c r="V62" s="10"/>
      <c r="X62" s="127">
        <f>INDEX('CH Input'!$C$28:$AL$42,MATCH('Residential Bills_Yr 1_avg_CH'!$B$54,'CH Input'!$A$28:$A$42,0),MATCH('Residential Bills_Yr 1_avg_CH'!V$61,'CH Input'!$C$27:$AL$27,0))</f>
        <v>25.64</v>
      </c>
      <c r="Z62" s="10"/>
      <c r="AB62" s="127">
        <f>INDEX('CH Input'!$C$28:$AL$42,MATCH('Residential Bills_Yr 1_avg_CH'!$B$54,'CH Input'!$A$28:$A$42,0),MATCH('Residential Bills_Yr 1_avg_CH'!Z$61,'CH Input'!$C$27:$AL$27,0))</f>
        <v>25.64</v>
      </c>
      <c r="AD62" s="10"/>
      <c r="AF62" s="127">
        <f>INDEX('CH Input'!$C$28:$AL$42,MATCH('Residential Bills_Yr 1_avg_CH'!$B$54,'CH Input'!$A$28:$A$42,0),MATCH('Residential Bills_Yr 1_avg_CH'!AD$61,'CH Input'!$C$27:$AL$27,0))</f>
        <v>25.64</v>
      </c>
      <c r="AH62" s="10"/>
      <c r="AJ62" s="127">
        <f>INDEX('CH Input'!$C$28:$AL$42,MATCH('Residential Bills_Yr 1_avg_CH'!$B$54,'CH Input'!$A$28:$A$42,0),MATCH('Residential Bills_Yr 1_avg_CH'!AH$61,'CH Input'!$C$27:$AL$27,0))</f>
        <v>25.64</v>
      </c>
      <c r="AL62" s="10"/>
      <c r="AN62" s="127">
        <f>INDEX('CH Input'!$C$28:$AL$42,MATCH('Residential Bills_Yr 1_avg_CH'!$B$54,'CH Input'!$A$28:$A$42,0),MATCH('Residential Bills_Yr 1_avg_CH'!AL$61,'CH Input'!$C$27:$AL$27,0))</f>
        <v>25.64</v>
      </c>
      <c r="AP62" s="10"/>
      <c r="AR62" s="127">
        <f>INDEX('CH Input'!$C$28:$AL$42,MATCH('Residential Bills_Yr 1_avg_CH'!$B$54,'CH Input'!$A$28:$A$42,0),MATCH('Residential Bills_Yr 1_avg_CH'!AP$61,'CH Input'!$C$27:$AL$27,0))</f>
        <v>25.64</v>
      </c>
      <c r="AS62" s="7"/>
      <c r="AT62" s="10"/>
      <c r="AV62" s="127">
        <f>INDEX('CH Input'!$C$28:$AL$42,MATCH('Residential Bills_Yr 1_avg_CH'!$B$54,'CH Input'!$A$28:$A$42,0),MATCH('Residential Bills_Yr 1_avg_CH'!AT$61,'CH Input'!$C$27:$AL$27,0))</f>
        <v>25.64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INDEX('CH Input'!$C$21:$AL$25,MATCH('Residential Bills_Yr 1_avg_CH'!$A65,'CH Input'!$A$21:$A$25,0),MATCH('Residential Bills_Yr 1_avg_CH'!B$61,'CH Input'!$C$20:$AL$20,0))</f>
        <v>1.6400999999999999</v>
      </c>
      <c r="C65" s="3">
        <f>IF($B$55&gt;'CH Input'!$F$87,'CH Input'!$F$87,$B$55)</f>
        <v>8</v>
      </c>
      <c r="D65" s="127">
        <f>ROUND(IFERROR(B65*C65,0),2)</f>
        <v>13.12</v>
      </c>
      <c r="F65" s="129">
        <f>INDEX('CH Input'!$C$21:$AL$25,MATCH('Residential Bills_Yr 1_avg_CH'!$A65,'CH Input'!$A$21:$A$25,0),MATCH('Residential Bills_Yr 1_avg_CH'!F$61,'CH Input'!$C$20:$AL$20,0))</f>
        <v>1.6400999999999999</v>
      </c>
      <c r="G65" s="3">
        <f>IF($B$55&gt;'CH Input'!$G$87,'CH Input'!$G$87,$B$55)</f>
        <v>8</v>
      </c>
      <c r="H65" s="127">
        <f>ROUND(IFERROR(F65*G65,0),2)</f>
        <v>13.12</v>
      </c>
      <c r="J65" s="129">
        <f>INDEX('CH Input'!$C$21:$AL$25,MATCH('Residential Bills_Yr 1_avg_CH'!$A65,'CH Input'!$A$21:$A$25,0),MATCH('Residential Bills_Yr 1_avg_CH'!J$61,'CH Input'!$C$20:$AL$20,0))</f>
        <v>1.6400999999999999</v>
      </c>
      <c r="K65" s="3">
        <f>IF($B$55&gt;'CH Input'!$H$87,'CH Input'!$H$87,$B$55)</f>
        <v>8</v>
      </c>
      <c r="L65" s="127">
        <f>ROUND(IFERROR(J65*K65,0),2)</f>
        <v>13.12</v>
      </c>
      <c r="N65" s="129">
        <f>INDEX('CH Input'!$C$21:$AL$25,MATCH('Residential Bills_Yr 1_avg_CH'!$A65,'CH Input'!$A$21:$A$25,0),MATCH('Residential Bills_Yr 1_avg_CH'!N$61,'CH Input'!$C$20:$AL$20,0))</f>
        <v>1.6400999999999999</v>
      </c>
      <c r="O65" s="3">
        <f>IF($B$55&gt;'CH Input'!$I$87,'CH Input'!$I$87,$B$55)</f>
        <v>8</v>
      </c>
      <c r="P65" s="127">
        <f>ROUND(IFERROR(N65*O65,0),2)</f>
        <v>13.12</v>
      </c>
      <c r="R65" s="129">
        <f>INDEX('CH Input'!$C$21:$AL$25,MATCH('Residential Bills_Yr 1_avg_CH'!$A65,'CH Input'!$A$21:$A$25,0),MATCH('Residential Bills_Yr 1_avg_CH'!R$61,'CH Input'!$C$20:$AL$20,0))</f>
        <v>0.41959999999999997</v>
      </c>
      <c r="S65" s="3">
        <f>IF($B$55&gt;'CH Input'!$J$87,'CH Input'!$J$87,$B$55)</f>
        <v>6</v>
      </c>
      <c r="T65" s="127">
        <f>ROUND(IFERROR(R65*S65,0),2)</f>
        <v>2.52</v>
      </c>
      <c r="V65" s="129">
        <f>INDEX('CH Input'!$C$21:$AL$25,MATCH('Residential Bills_Yr 1_avg_CH'!$A65,'CH Input'!$A$21:$A$25,0),MATCH('Residential Bills_Yr 1_avg_CH'!V$61,'CH Input'!$C$20:$AL$20,0))</f>
        <v>0.41959999999999997</v>
      </c>
      <c r="W65" s="3">
        <f>IF($B$55&gt;'CH Input'!$K$87,'CH Input'!$K$87,$B$55)</f>
        <v>6</v>
      </c>
      <c r="X65" s="127">
        <f>ROUND(IFERROR(V65*W65,0),2)</f>
        <v>2.52</v>
      </c>
      <c r="Z65" s="129">
        <f>INDEX('CH Input'!$C$21:$AL$25,MATCH('Residential Bills_Yr 1_avg_CH'!$A65,'CH Input'!$A$21:$A$25,0),MATCH('Residential Bills_Yr 1_avg_CH'!Z$61,'CH Input'!$C$20:$AL$20,0))</f>
        <v>0.41959999999999997</v>
      </c>
      <c r="AA65" s="3">
        <f>IF($B$55&gt;'CH Input'!$L$87,'CH Input'!$L$87,$B$55)</f>
        <v>6</v>
      </c>
      <c r="AB65" s="127">
        <f>ROUND(IFERROR(Z65*AA65,0),2)</f>
        <v>2.52</v>
      </c>
      <c r="AD65" s="129">
        <f>INDEX('CH Input'!$C$21:$AL$25,MATCH('Residential Bills_Yr 1_avg_CH'!$A65,'CH Input'!$A$21:$A$25,0),MATCH('Residential Bills_Yr 1_avg_CH'!AD$61,'CH Input'!$C$20:$AL$20,0))</f>
        <v>0.41959999999999997</v>
      </c>
      <c r="AE65" s="3">
        <f>IF($B$55&gt;'CH Input'!$M$87,'CH Input'!$M$87,$B$55)</f>
        <v>6</v>
      </c>
      <c r="AF65" s="127">
        <f>ROUND(IFERROR(AD65*AE65,0),2)</f>
        <v>2.52</v>
      </c>
      <c r="AH65" s="129">
        <f>INDEX('CH Input'!$C$21:$AL$25,MATCH('Residential Bills_Yr 1_avg_CH'!$A65,'CH Input'!$A$21:$A$25,0),MATCH('Residential Bills_Yr 1_avg_CH'!AH$61,'CH Input'!$C$20:$AL$20,0))</f>
        <v>0.41959999999999997</v>
      </c>
      <c r="AI65" s="3">
        <f>IF($B$55&gt;'CH Input'!$N$87,'CH Input'!$N$87,$B$55)</f>
        <v>6</v>
      </c>
      <c r="AJ65" s="127">
        <f>ROUND(IFERROR(AH65*AI65,0),2)</f>
        <v>2.52</v>
      </c>
      <c r="AL65" s="129">
        <f>INDEX('CH Input'!$C$21:$AL$25,MATCH('Residential Bills_Yr 1_avg_CH'!$A65,'CH Input'!$A$21:$A$25,0),MATCH('Residential Bills_Yr 1_avg_CH'!AL$61,'CH Input'!$C$20:$AL$20,0))</f>
        <v>0.41959999999999997</v>
      </c>
      <c r="AM65" s="3">
        <f>IF($B$55&gt;'CH Input'!$O$87,'CH Input'!$O$87,$B$55)</f>
        <v>6</v>
      </c>
      <c r="AN65" s="127">
        <f>ROUND(IFERROR(AL65*AM65,0),2)</f>
        <v>2.52</v>
      </c>
      <c r="AP65" s="129">
        <f>INDEX('CH Input'!$C$21:$AL$25,MATCH('Residential Bills_Yr 1_avg_CH'!$A65,'CH Input'!$A$21:$A$25,0),MATCH('Residential Bills_Yr 1_avg_CH'!AP$61,'CH Input'!$C$20:$AL$20,0))</f>
        <v>0.41959999999999997</v>
      </c>
      <c r="AQ65" s="3">
        <f>IF($B$55&gt;'CH Input'!$P$87,'CH Input'!$P$87,$B$55)</f>
        <v>6</v>
      </c>
      <c r="AR65" s="127">
        <f>ROUND(IFERROR(AP65*AQ65,0),2)</f>
        <v>2.52</v>
      </c>
      <c r="AS65" s="7"/>
      <c r="AT65" s="129">
        <f>INDEX('CH Input'!$C$21:$AL$25,MATCH('Residential Bills_Yr 1_avg_CH'!$A65,'CH Input'!$A$21:$A$25,0),MATCH('Residential Bills_Yr 1_avg_CH'!AT$61,'CH Input'!$C$20:$AL$20,0))</f>
        <v>0.41959999999999997</v>
      </c>
      <c r="AU65" s="3">
        <f>IF($B$55&gt;'CH Input'!$Q$87,'CH Input'!$Q$87,$B$55)</f>
        <v>6</v>
      </c>
      <c r="AV65" s="127">
        <f>ROUND(IFERROR(AT65*AU65,0),2)</f>
        <v>2.52</v>
      </c>
    </row>
    <row r="66" spans="1:48" x14ac:dyDescent="0.25">
      <c r="A66" t="str">
        <f>A18</f>
        <v>Tier 2</v>
      </c>
      <c r="B66" s="129">
        <f>INDEX('CH Input'!$C$21:$AL$25,MATCH('Residential Bills_Yr 1_avg_CH'!$A66,'CH Input'!$A$21:$A$25,0),MATCH('Residential Bills_Yr 1_avg_CH'!B$61,'CH Input'!$C$20:$AL$20,0))</f>
        <v>2.0501</v>
      </c>
      <c r="C66" s="3">
        <f>IF(($B$55-C65)&gt;'CH Input'!$F$88,'CH Input'!$F$88,($B$55-C65))</f>
        <v>0</v>
      </c>
      <c r="D66" s="127">
        <f t="shared" ref="D66:D69" si="24">ROUND(IFERROR(B66*C66,0),2)</f>
        <v>0</v>
      </c>
      <c r="F66" s="129">
        <f>INDEX('CH Input'!$C$21:$AL$25,MATCH('Residential Bills_Yr 1_avg_CH'!$A66,'CH Input'!$A$21:$A$25,0),MATCH('Residential Bills_Yr 1_avg_CH'!F$61,'CH Input'!$C$20:$AL$20,0))</f>
        <v>2.0501</v>
      </c>
      <c r="G66" s="3">
        <f>IF(($B$55-G65)&gt;'CH Input'!$G$88,'CH Input'!$G$88,($B$55-G65))</f>
        <v>0</v>
      </c>
      <c r="H66" s="127">
        <f t="shared" ref="H66:H69" si="25">ROUND(IFERROR(F66*G66,0),2)</f>
        <v>0</v>
      </c>
      <c r="J66" s="129">
        <f>INDEX('CH Input'!$C$21:$AL$25,MATCH('Residential Bills_Yr 1_avg_CH'!$A66,'CH Input'!$A$21:$A$25,0),MATCH('Residential Bills_Yr 1_avg_CH'!J$61,'CH Input'!$C$20:$AL$20,0))</f>
        <v>2.0501</v>
      </c>
      <c r="K66" s="3">
        <f>IF(($B$55-K65)&gt;'CH Input'!$H$88,'CH Input'!$H$88,($B$55-K65))</f>
        <v>0</v>
      </c>
      <c r="L66" s="127">
        <f t="shared" ref="L66:L69" si="26">ROUND(IFERROR(J66*K66,0),2)</f>
        <v>0</v>
      </c>
      <c r="N66" s="129">
        <f>INDEX('CH Input'!$C$21:$AL$25,MATCH('Residential Bills_Yr 1_avg_CH'!$A66,'CH Input'!$A$21:$A$25,0),MATCH('Residential Bills_Yr 1_avg_CH'!N$61,'CH Input'!$C$20:$AL$20,0))</f>
        <v>2.0501</v>
      </c>
      <c r="O66" s="3">
        <f>IF(($B$55-O65)&gt;'CH Input'!$I$88,'CH Input'!$I$88,($B$55-O65))</f>
        <v>0</v>
      </c>
      <c r="P66" s="127">
        <f t="shared" ref="P66:P69" si="27">ROUND(IFERROR(N66*O66,0),2)</f>
        <v>0</v>
      </c>
      <c r="R66" s="129">
        <f>INDEX('CH Input'!$C$21:$AL$25,MATCH('Residential Bills_Yr 1_avg_CH'!$A66,'CH Input'!$A$21:$A$25,0),MATCH('Residential Bills_Yr 1_avg_CH'!R$61,'CH Input'!$C$20:$AL$20,0))</f>
        <v>2.0062000000000002</v>
      </c>
      <c r="S66" s="3">
        <f>IF(($B$55-S65)&gt;'CH Input'!$J$88,'CH Input'!$J$88,($B$55-S65))</f>
        <v>2</v>
      </c>
      <c r="T66" s="127">
        <f t="shared" ref="T66:T69" si="28">ROUND(IFERROR(R66*S66,0),2)</f>
        <v>4.01</v>
      </c>
      <c r="V66" s="129">
        <f>INDEX('CH Input'!$C$21:$AL$25,MATCH('Residential Bills_Yr 1_avg_CH'!$A66,'CH Input'!$A$21:$A$25,0),MATCH('Residential Bills_Yr 1_avg_CH'!V$61,'CH Input'!$C$20:$AL$20,0))</f>
        <v>2.0062000000000002</v>
      </c>
      <c r="W66" s="3">
        <f>IF(($B$55-W65)&gt;'CH Input'!$K$88,'CH Input'!$K$88,($B$55-W65))</f>
        <v>2</v>
      </c>
      <c r="X66" s="127">
        <f t="shared" ref="X66:X69" si="29">ROUND(IFERROR(V66*W66,0),2)</f>
        <v>4.01</v>
      </c>
      <c r="Z66" s="129">
        <f>INDEX('CH Input'!$C$21:$AL$25,MATCH('Residential Bills_Yr 1_avg_CH'!$A66,'CH Input'!$A$21:$A$25,0),MATCH('Residential Bills_Yr 1_avg_CH'!Z$61,'CH Input'!$C$20:$AL$20,0))</f>
        <v>2.0062000000000002</v>
      </c>
      <c r="AA66" s="3">
        <f>IF(($B$55-AA65)&gt;'CH Input'!$L$88,'CH Input'!$L$88,($B$55-AA65))</f>
        <v>2</v>
      </c>
      <c r="AB66" s="127">
        <f t="shared" ref="AB66:AB69" si="30">ROUND(IFERROR(Z66*AA66,0),2)</f>
        <v>4.01</v>
      </c>
      <c r="AD66" s="129">
        <f>INDEX('CH Input'!$C$21:$AL$25,MATCH('Residential Bills_Yr 1_avg_CH'!$A66,'CH Input'!$A$21:$A$25,0),MATCH('Residential Bills_Yr 1_avg_CH'!AD$61,'CH Input'!$C$20:$AL$20,0))</f>
        <v>2.0062000000000002</v>
      </c>
      <c r="AE66" s="3">
        <f>IF(($B$55-AE65)&gt;'CH Input'!$M$88,'CH Input'!$M$88,($B$55-AE65))</f>
        <v>2</v>
      </c>
      <c r="AF66" s="127">
        <f t="shared" ref="AF66:AF69" si="31">ROUND(IFERROR(AD66*AE66,0),2)</f>
        <v>4.01</v>
      </c>
      <c r="AH66" s="129">
        <f>INDEX('CH Input'!$C$21:$AL$25,MATCH('Residential Bills_Yr 1_avg_CH'!$A66,'CH Input'!$A$21:$A$25,0),MATCH('Residential Bills_Yr 1_avg_CH'!AH$61,'CH Input'!$C$20:$AL$20,0))</f>
        <v>2.0062000000000002</v>
      </c>
      <c r="AI66" s="3">
        <f>IF(($B$55-AI65)&gt;'CH Input'!$N$88,'CH Input'!$N$88,($B$55-AI65))</f>
        <v>2</v>
      </c>
      <c r="AJ66" s="127">
        <f t="shared" ref="AJ66:AJ69" si="32">ROUND(IFERROR(AH66*AI66,0),2)</f>
        <v>4.01</v>
      </c>
      <c r="AL66" s="129">
        <f>INDEX('CH Input'!$C$21:$AL$25,MATCH('Residential Bills_Yr 1_avg_CH'!$A66,'CH Input'!$A$21:$A$25,0),MATCH('Residential Bills_Yr 1_avg_CH'!AL$61,'CH Input'!$C$20:$AL$20,0))</f>
        <v>2.0062000000000002</v>
      </c>
      <c r="AM66" s="3">
        <f>IF(($B$55-AM65)&gt;'CH Input'!$O$88,'CH Input'!$O$88,($B$55-AM65))</f>
        <v>2</v>
      </c>
      <c r="AN66" s="127">
        <f t="shared" ref="AN66:AN69" si="33">ROUND(IFERROR(AL66*AM66,0),2)</f>
        <v>4.01</v>
      </c>
      <c r="AP66" s="129">
        <f>INDEX('CH Input'!$C$21:$AL$25,MATCH('Residential Bills_Yr 1_avg_CH'!$A66,'CH Input'!$A$21:$A$25,0),MATCH('Residential Bills_Yr 1_avg_CH'!AP$61,'CH Input'!$C$20:$AL$20,0))</f>
        <v>2.0062000000000002</v>
      </c>
      <c r="AQ66" s="3">
        <f>IF(($B$55-AQ65)&gt;'CH Input'!$P$88,'CH Input'!$P$88,($B$55-AQ65))</f>
        <v>2</v>
      </c>
      <c r="AR66" s="127">
        <f t="shared" ref="AR66:AR69" si="34">ROUND(IFERROR(AP66*AQ66,0),2)</f>
        <v>4.01</v>
      </c>
      <c r="AS66" s="7"/>
      <c r="AT66" s="129">
        <f>INDEX('CH Input'!$C$21:$AL$25,MATCH('Residential Bills_Yr 1_avg_CH'!$A66,'CH Input'!$A$21:$A$25,0),MATCH('Residential Bills_Yr 1_avg_CH'!AT$61,'CH Input'!$C$20:$AL$20,0))</f>
        <v>2.0062000000000002</v>
      </c>
      <c r="AU66" s="3">
        <f>IF(($B$55-AU65)&gt;'CH Input'!$Q$88,'CH Input'!$Q$88,($B$55-AU65))</f>
        <v>2</v>
      </c>
      <c r="AV66" s="127">
        <f t="shared" ref="AV66:AV69" si="35">ROUND(IFERROR(AT66*AU66,0),2)</f>
        <v>4.01</v>
      </c>
    </row>
    <row r="67" spans="1:48" x14ac:dyDescent="0.25">
      <c r="A67" t="str">
        <f>A19</f>
        <v>Tier 3</v>
      </c>
      <c r="B67" s="129">
        <f>INDEX('CH Input'!$C$21:$AL$25,MATCH('Residential Bills_Yr 1_avg_CH'!$A67,'CH Input'!$A$21:$A$25,0),MATCH('Residential Bills_Yr 1_avg_CH'!B$61,'CH Input'!$C$20:$AL$20,0))</f>
        <v>3.0751999999999997</v>
      </c>
      <c r="C67" s="3">
        <f>IF(OR('CH Input'!$F$106="Tier 4",'CH Input'!$F$106="Tier 5"),IF(($B$55-C65-C66)&gt;'CH Input'!$F$110,'CH Input'!$F$110,($B$55-C65-C66)),($B$55-C65-C66))</f>
        <v>0</v>
      </c>
      <c r="D67" s="127">
        <f t="shared" si="24"/>
        <v>0</v>
      </c>
      <c r="F67" s="129">
        <f>INDEX('CH Input'!$C$21:$AL$25,MATCH('Residential Bills_Yr 1_avg_CH'!$A67,'CH Input'!$A$21:$A$25,0),MATCH('Residential Bills_Yr 1_avg_CH'!F$61,'CH Input'!$C$20:$AL$20,0))</f>
        <v>3.0751999999999997</v>
      </c>
      <c r="G67" s="3">
        <f>IF(OR('CH Input'!$G$106="Tier 4",'CH Input'!$G$106="Tier 5"),IF(($B$55-G65-G66)&gt;'CH Input'!$G$110,'CH Input'!$G$110,($B$55-G65-G66)),($B$55-G65-G66))</f>
        <v>0</v>
      </c>
      <c r="H67" s="127">
        <f t="shared" si="25"/>
        <v>0</v>
      </c>
      <c r="J67" s="129">
        <f>INDEX('CH Input'!$C$21:$AL$25,MATCH('Residential Bills_Yr 1_avg_CH'!$A67,'CH Input'!$A$21:$A$25,0),MATCH('Residential Bills_Yr 1_avg_CH'!J$61,'CH Input'!$C$20:$AL$20,0))</f>
        <v>3.0751999999999997</v>
      </c>
      <c r="K67" s="3">
        <f>IF(OR('CH Input'!$H$106="Tier 4",'CH Input'!$H$106="Tier 5"),IF(($B$55-K65-K66)&gt;'CH Input'!$H$110,'CH Input'!$H$110,($B$55-K65-K66)),($B$55-K65-K66))</f>
        <v>0</v>
      </c>
      <c r="L67" s="127">
        <f t="shared" si="26"/>
        <v>0</v>
      </c>
      <c r="N67" s="129">
        <f>INDEX('CH Input'!$C$21:$AL$25,MATCH('Residential Bills_Yr 1_avg_CH'!$A67,'CH Input'!$A$21:$A$25,0),MATCH('Residential Bills_Yr 1_avg_CH'!N$61,'CH Input'!$C$20:$AL$20,0))</f>
        <v>3.0751999999999997</v>
      </c>
      <c r="O67" s="3">
        <f>IF(OR('CH Input'!$I$106="Tier 4",'CH Input'!$I$106="Tier 5"),IF(($B$55-O65-O66)&gt;'CH Input'!$I$110,'CH Input'!$I$110,($B$55-O65-O66)),($B$55-O65-O66))</f>
        <v>0</v>
      </c>
      <c r="P67" s="127">
        <f t="shared" si="27"/>
        <v>0</v>
      </c>
      <c r="R67" s="129">
        <f>INDEX('CH Input'!$C$21:$AL$25,MATCH('Residential Bills_Yr 1_avg_CH'!$A67,'CH Input'!$A$21:$A$25,0),MATCH('Residential Bills_Yr 1_avg_CH'!R$61,'CH Input'!$C$20:$AL$20,0))</f>
        <v>2.5350999999999999</v>
      </c>
      <c r="S67" s="3">
        <f>IF(OR('CH Input'!$J$106="Tier 4",'CH Input'!$J$106="Tier 5"),IF(($B$55-S65-S66)&gt;'CH Input'!$J$110,'CH Input'!$J$110,($B$55-S65-S66)),($B$55-S65-S66))</f>
        <v>0</v>
      </c>
      <c r="T67" s="127">
        <f t="shared" si="28"/>
        <v>0</v>
      </c>
      <c r="V67" s="129">
        <f>INDEX('CH Input'!$C$21:$AL$25,MATCH('Residential Bills_Yr 1_avg_CH'!$A67,'CH Input'!$A$21:$A$25,0),MATCH('Residential Bills_Yr 1_avg_CH'!V$61,'CH Input'!$C$20:$AL$20,0))</f>
        <v>2.5350999999999999</v>
      </c>
      <c r="W67" s="3">
        <f>IF(OR('CH Input'!$K$106="Tier 4",'CH Input'!$K$106="Tier 5"),IF(($B$55-W65-W66)&gt;'CH Input'!$K$110,'CH Input'!$K$110,($B$55-W65-W66)),($B$55-W65-W66))</f>
        <v>0</v>
      </c>
      <c r="X67" s="127">
        <f t="shared" si="29"/>
        <v>0</v>
      </c>
      <c r="Z67" s="129">
        <f>INDEX('CH Input'!$C$21:$AL$25,MATCH('Residential Bills_Yr 1_avg_CH'!$A67,'CH Input'!$A$21:$A$25,0),MATCH('Residential Bills_Yr 1_avg_CH'!Z$61,'CH Input'!$C$20:$AL$20,0))</f>
        <v>2.5350999999999999</v>
      </c>
      <c r="AA67" s="3">
        <f>IF(OR('CH Input'!$L$106="Tier 4",'CH Input'!$L$106="Tier 5"),IF(($B$55-AA65-AA66)&gt;'CH Input'!$L$110,'CH Input'!$L$110,($B$55-AA65-AA66)),($B$55-AA65-AA66))</f>
        <v>0</v>
      </c>
      <c r="AB67" s="127">
        <f t="shared" si="30"/>
        <v>0</v>
      </c>
      <c r="AD67" s="129">
        <f>INDEX('CH Input'!$C$21:$AL$25,MATCH('Residential Bills_Yr 1_avg_CH'!$A67,'CH Input'!$A$21:$A$25,0),MATCH('Residential Bills_Yr 1_avg_CH'!AD$61,'CH Input'!$C$20:$AL$20,0))</f>
        <v>2.5350999999999999</v>
      </c>
      <c r="AE67" s="3">
        <f>IF(OR('CH Input'!$M$106="Tier 4",'CH Input'!$M$106="Tier 5"),IF(($B$55-AE65-AE66)&gt;'CH Input'!$M$110,'CH Input'!$M$110,($B$55-AE65-AE66)),($B$55-AE65-AE66))</f>
        <v>0</v>
      </c>
      <c r="AF67" s="127">
        <f t="shared" si="31"/>
        <v>0</v>
      </c>
      <c r="AH67" s="129">
        <f>INDEX('CH Input'!$C$21:$AL$25,MATCH('Residential Bills_Yr 1_avg_CH'!$A67,'CH Input'!$A$21:$A$25,0),MATCH('Residential Bills_Yr 1_avg_CH'!AH$61,'CH Input'!$C$20:$AL$20,0))</f>
        <v>2.5350999999999999</v>
      </c>
      <c r="AI67" s="3">
        <f>IF(OR('CH Input'!$N$106="Tier 4",'CH Input'!$N$106="Tier 5"),IF(($B$55-AI65-AI66)&gt;'CH Input'!$N$110,'CH Input'!$N$110,($B$55-AI65-AI66)),($B$55-AI65-AI66))</f>
        <v>0</v>
      </c>
      <c r="AJ67" s="127">
        <f t="shared" si="32"/>
        <v>0</v>
      </c>
      <c r="AL67" s="129">
        <f>INDEX('CH Input'!$C$21:$AL$25,MATCH('Residential Bills_Yr 1_avg_CH'!$A67,'CH Input'!$A$21:$A$25,0),MATCH('Residential Bills_Yr 1_avg_CH'!AL$61,'CH Input'!$C$20:$AL$20,0))</f>
        <v>2.5350999999999999</v>
      </c>
      <c r="AM67" s="3">
        <f>IF(OR('CH Input'!$O$106="Tier 4",'CH Input'!$O$106="Tier 5"),IF(($B$55-AM65-AM66)&gt;'CH Input'!$O$110,'CH Input'!$O$110,($B$55-AM65-AM66)),($B$55-AM65-AM66))</f>
        <v>0</v>
      </c>
      <c r="AN67" s="127">
        <f t="shared" si="33"/>
        <v>0</v>
      </c>
      <c r="AP67" s="129">
        <f>INDEX('CH Input'!$C$21:$AL$25,MATCH('Residential Bills_Yr 1_avg_CH'!$A67,'CH Input'!$A$21:$A$25,0),MATCH('Residential Bills_Yr 1_avg_CH'!AP$61,'CH Input'!$C$20:$AL$20,0))</f>
        <v>2.5350999999999999</v>
      </c>
      <c r="AQ67" s="3">
        <f>IF(OR('CH Input'!$P$106="Tier 4",'CH Input'!$P$106="Tier 5"),IF(($B$55-AQ65-AQ66)&gt;'CH Input'!$P$110,'CH Input'!$P$110,($B$55-AQ65-AQ66)),($B$55-AQ65-AQ66))</f>
        <v>0</v>
      </c>
      <c r="AR67" s="127">
        <f t="shared" si="34"/>
        <v>0</v>
      </c>
      <c r="AS67" s="7"/>
      <c r="AT67" s="129">
        <f>INDEX('CH Input'!$C$21:$AL$25,MATCH('Residential Bills_Yr 1_avg_CH'!$A67,'CH Input'!$A$21:$A$25,0),MATCH('Residential Bills_Yr 1_avg_CH'!AT$61,'CH Input'!$C$20:$AL$20,0))</f>
        <v>2.5350999999999999</v>
      </c>
      <c r="AU67" s="3">
        <f>IF(OR('CH Input'!$Q$106="Tier 4",'CH Input'!$Q$106="Tier 5"),IF(($B$55-AU65-AU66)&gt;'CH Input'!$Q$110,'CH Input'!$Q$110,($B$55-AU65-AU66)),($B$55-AU65-AU66))</f>
        <v>0</v>
      </c>
      <c r="AV67" s="127">
        <f t="shared" si="35"/>
        <v>0</v>
      </c>
    </row>
    <row r="68" spans="1:48" ht="14.65" customHeight="1" x14ac:dyDescent="0.25">
      <c r="A68" t="str">
        <f>A20</f>
        <v>Tier 4</v>
      </c>
      <c r="B68" s="129">
        <f>INDEX('CH Input'!$C$21:$AL$25,MATCH('Residential Bills_Yr 1_avg_CH'!$A68,'CH Input'!$A$21:$A$25,0),MATCH('Residential Bills_Yr 1_avg_CH'!B$61,'CH Input'!$C$20:$AL$20,0))</f>
        <v>0</v>
      </c>
      <c r="C68" s="3">
        <f>IF('CH Input'!$F$92="Tier 4",($B$55-C65-C66-C67),IF('CH Input'!$F$92="Tier 5",IF(($B$55-C65-C66-C67)&gt;'CH Input'!$F$90,'CH Input'!$F$90,($B$55-C65-C66-C67))," "))</f>
        <v>0</v>
      </c>
      <c r="D68" s="127">
        <f t="shared" si="24"/>
        <v>0</v>
      </c>
      <c r="F68" s="129">
        <f>INDEX('CH Input'!$C$21:$AL$25,MATCH('Residential Bills_Yr 1_avg_CH'!$A68,'CH Input'!$A$21:$A$25,0),MATCH('Residential Bills_Yr 1_avg_CH'!F$61,'CH Input'!$C$20:$AL$20,0))</f>
        <v>0</v>
      </c>
      <c r="G68" s="3">
        <f>IF('CH Input'!$G$92="Tier 4",($B$55-G65-G66-G67),IF('CH Input'!$G$92="Tier 5",IF(($B$55-G65-G66-G67)&gt;'CH Input'!$G$90,'CH Input'!$G$90,($B$55-G65-G66-G67))," "))</f>
        <v>0</v>
      </c>
      <c r="H68" s="127">
        <f t="shared" si="25"/>
        <v>0</v>
      </c>
      <c r="J68" s="129">
        <f>INDEX('CH Input'!$C$21:$AL$25,MATCH('Residential Bills_Yr 1_avg_CH'!$A68,'CH Input'!$A$21:$A$25,0),MATCH('Residential Bills_Yr 1_avg_CH'!J$61,'CH Input'!$C$20:$AL$20,0))</f>
        <v>0</v>
      </c>
      <c r="K68" s="3">
        <f>IF('CH Input'!$H$92="Tier 4",($B$55-K65-K66-K67),IF('CH Input'!$H$92="Tier 5",IF(($B$55-K65-K66-K67)&gt;'CH Input'!$H$90,'CH Input'!$H$90,($B$55-K65-K66-K67))," "))</f>
        <v>0</v>
      </c>
      <c r="L68" s="127">
        <f t="shared" si="26"/>
        <v>0</v>
      </c>
      <c r="N68" s="129">
        <f>INDEX('CH Input'!$C$21:$AL$25,MATCH('Residential Bills_Yr 1_avg_CH'!$A68,'CH Input'!$A$21:$A$25,0),MATCH('Residential Bills_Yr 1_avg_CH'!N$61,'CH Input'!$C$20:$AL$20,0))</f>
        <v>0</v>
      </c>
      <c r="O68" s="3">
        <f>IF('CH Input'!$I$92="Tier 4",($B$55-O65-O66-O67),IF('CH Input'!$I$92="Tier 5",IF(($B$55-O65-O66-O67)&gt;'CH Input'!$I$90,'CH Input'!$I$90,($B$55-O65-O66-O67))," "))</f>
        <v>0</v>
      </c>
      <c r="P68" s="127">
        <f t="shared" si="27"/>
        <v>0</v>
      </c>
      <c r="R68" s="129">
        <f>INDEX('CH Input'!$C$21:$AL$25,MATCH('Residential Bills_Yr 1_avg_CH'!$A68,'CH Input'!$A$21:$A$25,0),MATCH('Residential Bills_Yr 1_avg_CH'!R$61,'CH Input'!$C$20:$AL$20,0))</f>
        <v>3.8572000000000002</v>
      </c>
      <c r="S68" s="3">
        <f>IF('CH Input'!$J$92="Tier 4",($B$55-S65-S66-S67),IF('CH Input'!$J$92="Tier 5",IF(($B$55-S65-S66-S67)&gt;'CH Input'!$J$90,'CH Input'!$J$90,($B$55-S65-S66-S67))," "))</f>
        <v>0</v>
      </c>
      <c r="T68" s="127">
        <f t="shared" si="28"/>
        <v>0</v>
      </c>
      <c r="V68" s="129">
        <f>INDEX('CH Input'!$C$21:$AL$25,MATCH('Residential Bills_Yr 1_avg_CH'!$A68,'CH Input'!$A$21:$A$25,0),MATCH('Residential Bills_Yr 1_avg_CH'!V$61,'CH Input'!$C$20:$AL$20,0))</f>
        <v>3.8572000000000002</v>
      </c>
      <c r="W68" s="3">
        <f>IF('CH Input'!$K$92="Tier 4",($B$55-W65-W66-W67),IF('CH Input'!$K$92="Tier 5",IF(($B$55-W65-W66-W67)&gt;'CH Input'!$K$90,'CH Input'!$K$90,($B$55-W65-W66-W67))," "))</f>
        <v>0</v>
      </c>
      <c r="X68" s="127">
        <f t="shared" si="29"/>
        <v>0</v>
      </c>
      <c r="Z68" s="129">
        <f>INDEX('CH Input'!$C$21:$AL$25,MATCH('Residential Bills_Yr 1_avg_CH'!$A68,'CH Input'!$A$21:$A$25,0),MATCH('Residential Bills_Yr 1_avg_CH'!Z$61,'CH Input'!$C$20:$AL$20,0))</f>
        <v>3.8572000000000002</v>
      </c>
      <c r="AA68" s="3">
        <f>IF('CH Input'!$L$92="Tier 4",($B$55-AA65-AA66-AA67),IF('CH Input'!$L$92="Tier 5",IF(($B$55-AA65-AA66-AA67)&gt;'CH Input'!$L$90,'CH Input'!$L$90,($B$55-AA65-AA66-AA67))," "))</f>
        <v>0</v>
      </c>
      <c r="AB68" s="127">
        <f t="shared" si="30"/>
        <v>0</v>
      </c>
      <c r="AD68" s="129">
        <f>INDEX('CH Input'!$C$21:$AL$25,MATCH('Residential Bills_Yr 1_avg_CH'!$A68,'CH Input'!$A$21:$A$25,0),MATCH('Residential Bills_Yr 1_avg_CH'!AD$61,'CH Input'!$C$20:$AL$20,0))</f>
        <v>3.8572000000000002</v>
      </c>
      <c r="AE68" s="3">
        <f>IF('CH Input'!$M$92="Tier 4",($B$55-AE65-AE66-AE67),IF('CH Input'!$M$92="Tier 5",IF(($B$55-AE65-AE66-AE67)&gt;'CH Input'!$M$90,'CH Input'!$M$90,($B$55-AE65-AE66-AE67))," "))</f>
        <v>0</v>
      </c>
      <c r="AF68" s="127">
        <f t="shared" si="31"/>
        <v>0</v>
      </c>
      <c r="AH68" s="129">
        <f>INDEX('CH Input'!$C$21:$AL$25,MATCH('Residential Bills_Yr 1_avg_CH'!$A68,'CH Input'!$A$21:$A$25,0),MATCH('Residential Bills_Yr 1_avg_CH'!AH$61,'CH Input'!$C$20:$AL$20,0))</f>
        <v>3.8572000000000002</v>
      </c>
      <c r="AI68" s="3">
        <f>IF('CH Input'!$N$92="Tier 4",($B$55-AI65-AI66-AI67),IF('CH Input'!$N$92="Tier 5",IF(($B$55-AI65-AI66-AI67)&gt;'CH Input'!$N$90,'CH Input'!$N$90,($B$55-AI65-AI66-AI67))," "))</f>
        <v>0</v>
      </c>
      <c r="AJ68" s="127">
        <f t="shared" si="32"/>
        <v>0</v>
      </c>
      <c r="AL68" s="129">
        <f>INDEX('CH Input'!$C$21:$AL$25,MATCH('Residential Bills_Yr 1_avg_CH'!$A68,'CH Input'!$A$21:$A$25,0),MATCH('Residential Bills_Yr 1_avg_CH'!AL$61,'CH Input'!$C$20:$AL$20,0))</f>
        <v>3.8572000000000002</v>
      </c>
      <c r="AM68" s="3">
        <f>IF('CH Input'!$O$92="Tier 4",($B$55-AM65-AM66-AM67),IF('CH Input'!$O$92="Tier 5",IF(($B$55-AM65-AM66-AM67)&gt;'CH Input'!$O$90,'CH Input'!$O$90,($B$55-AM65-AM66-AM67))," "))</f>
        <v>0</v>
      </c>
      <c r="AN68" s="127">
        <f t="shared" si="33"/>
        <v>0</v>
      </c>
      <c r="AP68" s="129">
        <f>INDEX('CH Input'!$C$21:$AL$25,MATCH('Residential Bills_Yr 1_avg_CH'!$A68,'CH Input'!$A$21:$A$25,0),MATCH('Residential Bills_Yr 1_avg_CH'!AP$61,'CH Input'!$C$20:$AL$20,0))</f>
        <v>3.8572000000000002</v>
      </c>
      <c r="AQ68" s="3">
        <f>IF('CH Input'!$P$92="Tier 4",($B$55-AQ65-AQ66-AQ67),IF('CH Input'!$P$92="Tier 5",IF(($B$55-AQ65-AQ66-AQ67)&gt;'CH Input'!$P$90,'CH Input'!$P$90,($B$55-AQ65-AQ66-AQ67))," "))</f>
        <v>0</v>
      </c>
      <c r="AR68" s="127">
        <f t="shared" si="34"/>
        <v>0</v>
      </c>
      <c r="AS68" s="7"/>
      <c r="AT68" s="129">
        <f>INDEX('CH Input'!$C$21:$AL$25,MATCH('Residential Bills_Yr 1_avg_CH'!$A68,'CH Input'!$A$21:$A$25,0),MATCH('Residential Bills_Yr 1_avg_CH'!AT$61,'CH Input'!$C$20:$AL$20,0))</f>
        <v>3.8572000000000002</v>
      </c>
      <c r="AU68" s="3">
        <f>IF('CH Input'!$Q$92="Tier 4",($B$55-AU65-AU66-AU67),IF('CH Input'!$Q$92="Tier 5",IF(($B$55-AU65-AU66-AU67)&gt;'CH Input'!$Q$90,'CH Input'!$Q$90,($B$55-AU65-AU66-AU67))," "))</f>
        <v>0</v>
      </c>
      <c r="AV68" s="127">
        <f t="shared" si="35"/>
        <v>0</v>
      </c>
    </row>
    <row r="69" spans="1:48" ht="14.65" customHeight="1" x14ac:dyDescent="0.25">
      <c r="A69" t="str">
        <f>A21</f>
        <v>Tier 5</v>
      </c>
      <c r="B69" s="129">
        <f>INDEX('CH Input'!$C$21:$AL$25,MATCH('Residential Bills_Yr 1_avg_CH'!$A69,'CH Input'!$A$21:$A$25,0),MATCH('Residential Bills_Yr 1_avg_CH'!B$61,'CH Input'!$C$20:$AL$20,0))</f>
        <v>0</v>
      </c>
      <c r="C69" s="3" t="str">
        <f>IF('CH Input'!$F$92="Tier 5",($B$55-C65-C66-C67-C68)," ")</f>
        <v xml:space="preserve"> </v>
      </c>
      <c r="D69" s="127">
        <f t="shared" si="24"/>
        <v>0</v>
      </c>
      <c r="F69" s="129">
        <f>INDEX('CH Input'!$C$21:$AL$25,MATCH('Residential Bills_Yr 1_avg_CH'!$A69,'CH Input'!$A$21:$A$25,0),MATCH('Residential Bills_Yr 1_avg_CH'!F$61,'CH Input'!$C$20:$AL$20,0))</f>
        <v>0</v>
      </c>
      <c r="G69" s="3" t="str">
        <f>IF('CH Input'!$G$92="Tier 5",($B$55-G65-G66-G67-G68)," ")</f>
        <v xml:space="preserve"> </v>
      </c>
      <c r="H69" s="127">
        <f t="shared" si="25"/>
        <v>0</v>
      </c>
      <c r="J69" s="129">
        <f>INDEX('CH Input'!$C$21:$AL$25,MATCH('Residential Bills_Yr 1_avg_CH'!$A69,'CH Input'!$A$21:$A$25,0),MATCH('Residential Bills_Yr 1_avg_CH'!J$61,'CH Input'!$C$20:$AL$20,0))</f>
        <v>0</v>
      </c>
      <c r="K69" s="3" t="str">
        <f>IF('CH Input'!$H$92="Tier 5",($B$55-K65-K66-K67-K68)," ")</f>
        <v xml:space="preserve"> </v>
      </c>
      <c r="L69" s="127">
        <f t="shared" si="26"/>
        <v>0</v>
      </c>
      <c r="N69" s="129">
        <f>INDEX('CH Input'!$C$21:$AL$25,MATCH('Residential Bills_Yr 1_avg_CH'!$A69,'CH Input'!$A$21:$A$25,0),MATCH('Residential Bills_Yr 1_avg_CH'!N$61,'CH Input'!$C$20:$AL$20,0))</f>
        <v>0</v>
      </c>
      <c r="O69" s="3" t="str">
        <f>IF('CH Input'!$I$92="Tier 5",($B$55-O65-O66-O67-O68)," ")</f>
        <v xml:space="preserve"> </v>
      </c>
      <c r="P69" s="127">
        <f t="shared" si="27"/>
        <v>0</v>
      </c>
      <c r="R69" s="129">
        <f>INDEX('CH Input'!$C$21:$AL$25,MATCH('Residential Bills_Yr 1_avg_CH'!$A69,'CH Input'!$A$21:$A$25,0),MATCH('Residential Bills_Yr 1_avg_CH'!R$61,'CH Input'!$C$20:$AL$20,0))</f>
        <v>0</v>
      </c>
      <c r="S69" s="3" t="str">
        <f>IF('CH Input'!$J$92="Tier 5",($B$55-S65-S66-S67-S68)," ")</f>
        <v xml:space="preserve"> </v>
      </c>
      <c r="T69" s="127">
        <f t="shared" si="28"/>
        <v>0</v>
      </c>
      <c r="V69" s="129">
        <f>INDEX('CH Input'!$C$21:$AL$25,MATCH('Residential Bills_Yr 1_avg_CH'!$A69,'CH Input'!$A$21:$A$25,0),MATCH('Residential Bills_Yr 1_avg_CH'!V$61,'CH Input'!$C$20:$AL$20,0))</f>
        <v>0</v>
      </c>
      <c r="W69" s="3" t="str">
        <f>IF('CH Input'!$K$92="Tier 5",($B$55-W65-W66-W67-W68)," ")</f>
        <v xml:space="preserve"> </v>
      </c>
      <c r="X69" s="127">
        <f t="shared" si="29"/>
        <v>0</v>
      </c>
      <c r="Z69" s="129">
        <f>INDEX('CH Input'!$C$21:$AL$25,MATCH('Residential Bills_Yr 1_avg_CH'!$A69,'CH Input'!$A$21:$A$25,0),MATCH('Residential Bills_Yr 1_avg_CH'!Z$61,'CH Input'!$C$20:$AL$20,0))</f>
        <v>0</v>
      </c>
      <c r="AA69" s="3" t="str">
        <f>IF('CH Input'!$L$92="Tier 5",($B$55-AA65-AA66-AA67-AA68)," ")</f>
        <v xml:space="preserve"> </v>
      </c>
      <c r="AB69" s="127">
        <f t="shared" si="30"/>
        <v>0</v>
      </c>
      <c r="AD69" s="129">
        <f>INDEX('CH Input'!$C$21:$AL$25,MATCH('Residential Bills_Yr 1_avg_CH'!$A69,'CH Input'!$A$21:$A$25,0),MATCH('Residential Bills_Yr 1_avg_CH'!AD$61,'CH Input'!$C$20:$AL$20,0))</f>
        <v>0</v>
      </c>
      <c r="AE69" s="3" t="str">
        <f>IF('CH Input'!$M$92="Tier 5",($B$55-AE65-AE66-AE67-AE68)," ")</f>
        <v xml:space="preserve"> </v>
      </c>
      <c r="AF69" s="127">
        <f t="shared" si="31"/>
        <v>0</v>
      </c>
      <c r="AH69" s="129">
        <f>INDEX('CH Input'!$C$21:$AL$25,MATCH('Residential Bills_Yr 1_avg_CH'!$A69,'CH Input'!$A$21:$A$25,0),MATCH('Residential Bills_Yr 1_avg_CH'!AH$61,'CH Input'!$C$20:$AL$20,0))</f>
        <v>0</v>
      </c>
      <c r="AI69" s="3" t="str">
        <f>IF('CH Input'!$N$92="Tier 5",($B$55-AI65-AI66-AI67-AI68)," ")</f>
        <v xml:space="preserve"> </v>
      </c>
      <c r="AJ69" s="127">
        <f t="shared" si="32"/>
        <v>0</v>
      </c>
      <c r="AL69" s="129">
        <f>INDEX('CH Input'!$C$21:$AL$25,MATCH('Residential Bills_Yr 1_avg_CH'!$A69,'CH Input'!$A$21:$A$25,0),MATCH('Residential Bills_Yr 1_avg_CH'!AL$61,'CH Input'!$C$20:$AL$20,0))</f>
        <v>0</v>
      </c>
      <c r="AM69" s="3" t="str">
        <f>IF('CH Input'!$O$92="Tier 5",($B$55-AM65-AM66-AM67-AM68)," ")</f>
        <v xml:space="preserve"> </v>
      </c>
      <c r="AN69" s="127">
        <f t="shared" si="33"/>
        <v>0</v>
      </c>
      <c r="AP69" s="129">
        <f>INDEX('CH Input'!$C$21:$AL$25,MATCH('Residential Bills_Yr 1_avg_CH'!$A69,'CH Input'!$A$21:$A$25,0),MATCH('Residential Bills_Yr 1_avg_CH'!AP$61,'CH Input'!$C$20:$AL$20,0))</f>
        <v>0</v>
      </c>
      <c r="AQ69" s="3" t="str">
        <f>IF('CH Input'!$P$92="Tier 5",($B$55-AQ65-AQ66-AQ67-AQ68)," ")</f>
        <v xml:space="preserve"> </v>
      </c>
      <c r="AR69" s="127">
        <f t="shared" si="34"/>
        <v>0</v>
      </c>
      <c r="AS69" s="7"/>
      <c r="AT69" s="129">
        <f>INDEX('CH Input'!$C$21:$AL$25,MATCH('Residential Bills_Yr 1_avg_CH'!$A69,'CH Input'!$A$21:$A$25,0),MATCH('Residential Bills_Yr 1_avg_CH'!AT$61,'CH Input'!$C$20:$AL$20,0))</f>
        <v>0</v>
      </c>
      <c r="AU69" s="3" t="str">
        <f>IF('CH Input'!$Q$92="Tier 5",($B$55-AU65-AU66-AU67-AU68)," ")</f>
        <v xml:space="preserve"> </v>
      </c>
      <c r="AV69" s="127">
        <f t="shared" si="35"/>
        <v>0</v>
      </c>
    </row>
    <row r="70" spans="1:48" x14ac:dyDescent="0.25">
      <c r="A70" t="s">
        <v>33</v>
      </c>
      <c r="B70" s="10"/>
      <c r="C70" s="3">
        <f>SUM(C65:C69)</f>
        <v>8</v>
      </c>
      <c r="D70" s="130">
        <f>SUM(D65:D69)+D62</f>
        <v>30.019999999999996</v>
      </c>
      <c r="F70" s="10"/>
      <c r="G70" s="3">
        <f>SUM(G65:G69)</f>
        <v>8</v>
      </c>
      <c r="H70" s="130">
        <f>SUM(H65:H69)+H62</f>
        <v>30.019999999999996</v>
      </c>
      <c r="J70" s="10"/>
      <c r="K70" s="3">
        <f>SUM(K65:K69)</f>
        <v>8</v>
      </c>
      <c r="L70" s="130">
        <f>SUM(L65:L69)+L62</f>
        <v>30.019999999999996</v>
      </c>
      <c r="N70" s="10"/>
      <c r="O70" s="3">
        <f>SUM(O65:O69)</f>
        <v>8</v>
      </c>
      <c r="P70" s="130">
        <f>SUM(P65:P69)+P62</f>
        <v>30.019999999999996</v>
      </c>
      <c r="R70" s="10"/>
      <c r="S70" s="3">
        <f>SUM(S65:S69)</f>
        <v>8</v>
      </c>
      <c r="T70" s="130">
        <f>SUM(T65:T69)+T62</f>
        <v>32.17</v>
      </c>
      <c r="V70" s="10"/>
      <c r="W70" s="3">
        <f>SUM(W65:W69)</f>
        <v>8</v>
      </c>
      <c r="X70" s="130">
        <f>SUM(X65:X69)+X62</f>
        <v>32.17</v>
      </c>
      <c r="Z70" s="10"/>
      <c r="AA70" s="3">
        <f>SUM(AA65:AA69)</f>
        <v>8</v>
      </c>
      <c r="AB70" s="130">
        <f>SUM(AB65:AB69)+AB62</f>
        <v>32.17</v>
      </c>
      <c r="AD70" s="10"/>
      <c r="AE70" s="3">
        <f>SUM(AE65:AE69)</f>
        <v>8</v>
      </c>
      <c r="AF70" s="130">
        <f>SUM(AF65:AF69)+AF62</f>
        <v>32.17</v>
      </c>
      <c r="AH70" s="10"/>
      <c r="AI70" s="3">
        <f>SUM(AI65:AI69)</f>
        <v>8</v>
      </c>
      <c r="AJ70" s="130">
        <f>SUM(AJ65:AJ69)+AJ62</f>
        <v>32.17</v>
      </c>
      <c r="AL70" s="10"/>
      <c r="AM70" s="3">
        <f>SUM(AM65:AM69)</f>
        <v>8</v>
      </c>
      <c r="AN70" s="130">
        <f>SUM(AN65:AN69)+AN62</f>
        <v>32.17</v>
      </c>
      <c r="AP70" s="10"/>
      <c r="AQ70" s="3">
        <f>SUM(AQ65:AQ69)</f>
        <v>8</v>
      </c>
      <c r="AR70" s="130">
        <f>SUM(AR65:AR69)+AR62</f>
        <v>32.17</v>
      </c>
      <c r="AS70" s="25"/>
      <c r="AT70" s="10"/>
      <c r="AU70" s="3">
        <f>SUM(AU65:AU69)</f>
        <v>8</v>
      </c>
      <c r="AV70" s="130">
        <f>SUM(AV65:AV69)+AV62</f>
        <v>32.17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'CH Input'!A62</f>
        <v>CAP Discount</v>
      </c>
      <c r="B73" s="131">
        <f>INDEX('CH Input'!$C$62:$AM$74,MATCH($A73,'CH Input'!$A$62:$A$74,0),MATCH(B$61,'CH Input'!$C$61:$AM$61,0))</f>
        <v>-8.4499999999999993</v>
      </c>
      <c r="C73" s="132" t="str">
        <f>IF(VLOOKUP($A73,'CH Input'!$A$62:$B$74,2,FALSE)="Percentage",D$70,IF(VLOOKUP($A73,'CH Input'!$A$62:$B$74,2,FALSE)="Fixed","Fixed",(C$70)))</f>
        <v>Fixed</v>
      </c>
      <c r="D73" s="127">
        <f t="shared" ref="D73:D85" si="36">ROUND(IF(C73="Fixed",B73,(B73*C73)),2)</f>
        <v>-8.4499999999999993</v>
      </c>
      <c r="F73" s="131">
        <f>INDEX('CH Input'!$C$62:$AM$74,MATCH($A73,'CH Input'!$A$62:$A$74,0),MATCH(F$61,'CH Input'!$C$61:$AM$61,0))</f>
        <v>-8.4499999999999993</v>
      </c>
      <c r="G73" s="132" t="str">
        <f>IF(VLOOKUP($A73,'CH Input'!$A$62:$B$74,2,FALSE)="Percentage",H$70,IF(VLOOKUP($A73,'CH Input'!$A$62:$B$74,2,FALSE)="Fixed","Fixed",(G$70)))</f>
        <v>Fixed</v>
      </c>
      <c r="H73" s="127">
        <f t="shared" ref="H73:H85" si="37">ROUND(IF(G73="Fixed",F73,(F73*G73)),2)</f>
        <v>-8.4499999999999993</v>
      </c>
      <c r="J73" s="131">
        <f>INDEX('CH Input'!$C$62:$AM$74,MATCH($A73,'CH Input'!$A$62:$A$74,0),MATCH(J$61,'CH Input'!$C$61:$AM$61,0))</f>
        <v>-8.4499999999999993</v>
      </c>
      <c r="K73" s="132" t="str">
        <f>IF(VLOOKUP($A73,'CH Input'!$A$62:$B$74,2,FALSE)="Percentage",L$70,IF(VLOOKUP($A73,'CH Input'!$A$62:$B$74,2,FALSE)="Fixed","Fixed",(K$70)))</f>
        <v>Fixed</v>
      </c>
      <c r="L73" s="127">
        <f t="shared" ref="L73:L85" si="38">ROUND(IF(K73="Fixed",J73,(J73*K73)),2)</f>
        <v>-8.4499999999999993</v>
      </c>
      <c r="N73" s="131">
        <f>INDEX('CH Input'!$C$62:$AM$74,MATCH($A73,'CH Input'!$A$62:$A$74,0),MATCH(N$61,'CH Input'!$C$61:$AM$61,0))</f>
        <v>-8.4499999999999993</v>
      </c>
      <c r="O73" s="132" t="str">
        <f>IF(VLOOKUP($A73,'CH Input'!$A$62:$B$74,2,FALSE)="Percentage",P$70,IF(VLOOKUP($A73,'CH Input'!$A$62:$B$74,2,FALSE)="Fixed","Fixed",(O$70)))</f>
        <v>Fixed</v>
      </c>
      <c r="P73" s="127">
        <f t="shared" ref="P73:P85" si="39">ROUND(IF(O73="Fixed",N73,(N73*O73)),2)</f>
        <v>-8.4499999999999993</v>
      </c>
      <c r="R73" s="131">
        <f>INDEX('CH Input'!$C$62:$AM$74,MATCH($A73,'CH Input'!$A$62:$A$74,0),MATCH(R$61,'CH Input'!$C$61:$AM$61,0))</f>
        <v>-12.82</v>
      </c>
      <c r="S73" s="132" t="str">
        <f>IF(VLOOKUP($A73,'CH Input'!$A$62:$B$74,2,FALSE)="Percentage",T$70,IF(VLOOKUP($A73,'CH Input'!$A$62:$B$74,2,FALSE)="Fixed","Fixed",(S$70)))</f>
        <v>Fixed</v>
      </c>
      <c r="T73" s="127">
        <f t="shared" ref="T73:T85" si="40">ROUND(IF(S73="Fixed",R73,(R73*S73)),2)</f>
        <v>-12.82</v>
      </c>
      <c r="V73" s="131">
        <f>INDEX('CH Input'!$C$62:$AM$74,MATCH($A73,'CH Input'!$A$62:$A$74,0),MATCH(V$61,'CH Input'!$C$61:$AM$61,0))</f>
        <v>-12.82</v>
      </c>
      <c r="W73" s="132" t="str">
        <f>IF(VLOOKUP($A73,'CH Input'!$A$62:$B$74,2,FALSE)="Percentage",X$70,IF(VLOOKUP($A73,'CH Input'!$A$62:$B$74,2,FALSE)="Fixed","Fixed",(W$70)))</f>
        <v>Fixed</v>
      </c>
      <c r="X73" s="127">
        <f t="shared" ref="X73:X85" si="41">ROUND(IF(W73="Fixed",V73,(V73*W73)),2)</f>
        <v>-12.82</v>
      </c>
      <c r="Z73" s="131">
        <f>INDEX('CH Input'!$C$62:$AM$74,MATCH($A73,'CH Input'!$A$62:$A$74,0),MATCH(Z$61,'CH Input'!$C$61:$AM$61,0))</f>
        <v>-12.82</v>
      </c>
      <c r="AA73" s="132" t="str">
        <f>IF(VLOOKUP($A73,'CH Input'!$A$62:$B$74,2,FALSE)="Percentage",AB$70,IF(VLOOKUP($A73,'CH Input'!$A$62:$B$74,2,FALSE)="Fixed","Fixed",(AA$70)))</f>
        <v>Fixed</v>
      </c>
      <c r="AB73" s="127">
        <f t="shared" ref="AB73:AB85" si="42">ROUND(IF(AA73="Fixed",Z73,(Z73*AA73)),2)</f>
        <v>-12.82</v>
      </c>
      <c r="AD73" s="131">
        <f>INDEX('CH Input'!$C$62:$AM$74,MATCH($A73,'CH Input'!$A$62:$A$74,0),MATCH(AD$61,'CH Input'!$C$61:$AM$61,0))</f>
        <v>-12.82</v>
      </c>
      <c r="AE73" s="132" t="str">
        <f>IF(VLOOKUP($A73,'CH Input'!$A$62:$B$74,2,FALSE)="Percentage",AF$70,IF(VLOOKUP($A73,'CH Input'!$A$62:$B$74,2,FALSE)="Fixed","Fixed",(AE$70)))</f>
        <v>Fixed</v>
      </c>
      <c r="AF73" s="127">
        <f t="shared" ref="AF73:AF85" si="43">ROUND(IF(AE73="Fixed",AD73,(AD73*AE73)),2)</f>
        <v>-12.82</v>
      </c>
      <c r="AH73" s="131">
        <f>INDEX('CH Input'!$C$62:$AM$74,MATCH($A73,'CH Input'!$A$62:$A$74,0),MATCH(AH$61,'CH Input'!$C$61:$AM$61,0))</f>
        <v>-12.82</v>
      </c>
      <c r="AI73" s="132" t="str">
        <f>IF(VLOOKUP($A73,'CH Input'!$A$62:$B$74,2,FALSE)="Percentage",AJ$70,IF(VLOOKUP($A73,'CH Input'!$A$62:$B$74,2,FALSE)="Fixed","Fixed",(AI$70)))</f>
        <v>Fixed</v>
      </c>
      <c r="AJ73" s="127">
        <f t="shared" ref="AJ73:AJ85" si="44">ROUND(IF(AI73="Fixed",AH73,(AH73*AI73)),2)</f>
        <v>-12.82</v>
      </c>
      <c r="AL73" s="131">
        <f>INDEX('CH Input'!$C$62:$AM$74,MATCH($A73,'CH Input'!$A$62:$A$74,0),MATCH(AL$61,'CH Input'!$C$61:$AM$61,0))</f>
        <v>-12.82</v>
      </c>
      <c r="AM73" s="132" t="str">
        <f>IF(VLOOKUP($A73,'CH Input'!$A$62:$B$74,2,FALSE)="Percentage",AN$70,IF(VLOOKUP($A73,'CH Input'!$A$62:$B$74,2,FALSE)="Fixed","Fixed",(AM$70)))</f>
        <v>Fixed</v>
      </c>
      <c r="AN73" s="127">
        <f t="shared" ref="AN73:AN85" si="45">ROUND(IF(AM73="Fixed",AL73,(AL73*AM73)),2)</f>
        <v>-12.82</v>
      </c>
      <c r="AP73" s="131">
        <f>INDEX('CH Input'!$C$62:$AM$74,MATCH($A73,'CH Input'!$A$62:$A$74,0),MATCH(AP$61,'CH Input'!$C$61:$AM$61,0))</f>
        <v>-12.82</v>
      </c>
      <c r="AQ73" s="132" t="str">
        <f>IF(VLOOKUP($A73,'CH Input'!$A$62:$B$74,2,FALSE)="Percentage",AR$70,IF(VLOOKUP($A73,'CH Input'!$A$62:$B$74,2,FALSE)="Fixed","Fixed",(AQ$70)))</f>
        <v>Fixed</v>
      </c>
      <c r="AR73" s="127">
        <f t="shared" ref="AR73:AR85" si="46">ROUND(IF(AQ73="Fixed",AP73,(AP73*AQ73)),2)</f>
        <v>-12.82</v>
      </c>
      <c r="AS73" s="7"/>
      <c r="AT73" s="131">
        <f>INDEX('CH Input'!$C$62:$AM$74,MATCH($A73,'CH Input'!$A$62:$A$74,0),MATCH(AT$61,'CH Input'!$C$61:$AM$61,0))</f>
        <v>-12.82</v>
      </c>
      <c r="AU73" s="132" t="str">
        <f>IF(VLOOKUP($A73,'CH Input'!$A$62:$B$74,2,FALSE)="Percentage",AV$70,IF(VLOOKUP($A73,'CH Input'!$A$62:$B$74,2,FALSE)="Fixed","Fixed",(AU$70)))</f>
        <v>Fixed</v>
      </c>
      <c r="AV73" s="127">
        <f t="shared" ref="AV73:AV85" si="47">ROUND(IF(AU73="Fixed",AT73,(AT73*AU73)),2)</f>
        <v>-12.82</v>
      </c>
    </row>
    <row r="74" spans="1:48" x14ac:dyDescent="0.25">
      <c r="A74" s="14" t="str">
        <f>'CH Input'!A63</f>
        <v>RSF</v>
      </c>
      <c r="B74" s="131">
        <f>INDEX('CH Input'!$C$62:$AM$74,MATCH($A74,'CH Input'!$A$62:$A$74,0),MATCH(B$61,'CH Input'!$C$61:$AM$61,0))</f>
        <v>0</v>
      </c>
      <c r="C74" s="132">
        <f>IF(VLOOKUP($A74,'CH Input'!$A$62:$B$74,2,FALSE)="Percentage",D$70,IF(VLOOKUP($A74,'CH Input'!$A$62:$B$74,2,FALSE)="Fixed","Fixed",(C$70)))</f>
        <v>30.019999999999996</v>
      </c>
      <c r="D74" s="127">
        <f t="shared" si="36"/>
        <v>0</v>
      </c>
      <c r="F74" s="131">
        <f>INDEX('CH Input'!$C$62:$AM$74,MATCH($A74,'CH Input'!$A$62:$A$74,0),MATCH(F$61,'CH Input'!$C$61:$AM$61,0))</f>
        <v>0</v>
      </c>
      <c r="G74" s="132">
        <f>IF(VLOOKUP($A74,'CH Input'!$A$62:$B$74,2,FALSE)="Percentage",H$70,IF(VLOOKUP($A74,'CH Input'!$A$62:$B$74,2,FALSE)="Fixed","Fixed",(G$70)))</f>
        <v>30.019999999999996</v>
      </c>
      <c r="H74" s="127">
        <f t="shared" si="37"/>
        <v>0</v>
      </c>
      <c r="J74" s="131">
        <f>INDEX('CH Input'!$C$62:$AM$74,MATCH($A74,'CH Input'!$A$62:$A$74,0),MATCH(J$61,'CH Input'!$C$61:$AM$61,0))</f>
        <v>0</v>
      </c>
      <c r="K74" s="132">
        <f>IF(VLOOKUP($A74,'CH Input'!$A$62:$B$74,2,FALSE)="Percentage",L$70,IF(VLOOKUP($A74,'CH Input'!$A$62:$B$74,2,FALSE)="Fixed","Fixed",(K$70)))</f>
        <v>30.019999999999996</v>
      </c>
      <c r="L74" s="127">
        <f t="shared" si="38"/>
        <v>0</v>
      </c>
      <c r="N74" s="131">
        <f>INDEX('CH Input'!$C$62:$AM$74,MATCH($A74,'CH Input'!$A$62:$A$74,0),MATCH(N$61,'CH Input'!$C$61:$AM$61,0))</f>
        <v>0</v>
      </c>
      <c r="O74" s="132">
        <f>IF(VLOOKUP($A74,'CH Input'!$A$62:$B$74,2,FALSE)="Percentage",P$70,IF(VLOOKUP($A74,'CH Input'!$A$62:$B$74,2,FALSE)="Fixed","Fixed",(O$70)))</f>
        <v>30.019999999999996</v>
      </c>
      <c r="P74" s="127">
        <f t="shared" si="39"/>
        <v>0</v>
      </c>
      <c r="R74" s="131">
        <f>INDEX('CH Input'!$C$62:$AM$74,MATCH($A74,'CH Input'!$A$62:$A$74,0),MATCH(R$61,'CH Input'!$C$61:$AM$61,0))</f>
        <v>0</v>
      </c>
      <c r="S74" s="132">
        <f>IF(VLOOKUP($A74,'CH Input'!$A$62:$B$74,2,FALSE)="Percentage",T$70,IF(VLOOKUP($A74,'CH Input'!$A$62:$B$74,2,FALSE)="Fixed","Fixed",(S$70)))</f>
        <v>32.17</v>
      </c>
      <c r="T74" s="127">
        <f t="shared" si="40"/>
        <v>0</v>
      </c>
      <c r="V74" s="131">
        <f>INDEX('CH Input'!$C$62:$AM$74,MATCH($A74,'CH Input'!$A$62:$A$74,0),MATCH(V$61,'CH Input'!$C$61:$AM$61,0))</f>
        <v>0</v>
      </c>
      <c r="W74" s="132">
        <f>IF(VLOOKUP($A74,'CH Input'!$A$62:$B$74,2,FALSE)="Percentage",X$70,IF(VLOOKUP($A74,'CH Input'!$A$62:$B$74,2,FALSE)="Fixed","Fixed",(W$70)))</f>
        <v>32.17</v>
      </c>
      <c r="X74" s="127">
        <f t="shared" si="41"/>
        <v>0</v>
      </c>
      <c r="Z74" s="131">
        <f>INDEX('CH Input'!$C$62:$AM$74,MATCH($A74,'CH Input'!$A$62:$A$74,0),MATCH(Z$61,'CH Input'!$C$61:$AM$61,0))</f>
        <v>0</v>
      </c>
      <c r="AA74" s="132">
        <f>IF(VLOOKUP($A74,'CH Input'!$A$62:$B$74,2,FALSE)="Percentage",AB$70,IF(VLOOKUP($A74,'CH Input'!$A$62:$B$74,2,FALSE)="Fixed","Fixed",(AA$70)))</f>
        <v>32.17</v>
      </c>
      <c r="AB74" s="127">
        <f t="shared" si="42"/>
        <v>0</v>
      </c>
      <c r="AD74" s="131">
        <f>INDEX('CH Input'!$C$62:$AM$74,MATCH($A74,'CH Input'!$A$62:$A$74,0),MATCH(AD$61,'CH Input'!$C$61:$AM$61,0))</f>
        <v>0</v>
      </c>
      <c r="AE74" s="132">
        <f>IF(VLOOKUP($A74,'CH Input'!$A$62:$B$74,2,FALSE)="Percentage",AF$70,IF(VLOOKUP($A74,'CH Input'!$A$62:$B$74,2,FALSE)="Fixed","Fixed",(AE$70)))</f>
        <v>32.17</v>
      </c>
      <c r="AF74" s="127">
        <f t="shared" si="43"/>
        <v>0</v>
      </c>
      <c r="AH74" s="131">
        <f>INDEX('CH Input'!$C$62:$AM$74,MATCH($A74,'CH Input'!$A$62:$A$74,0),MATCH(AH$61,'CH Input'!$C$61:$AM$61,0))</f>
        <v>0</v>
      </c>
      <c r="AI74" s="132">
        <f>IF(VLOOKUP($A74,'CH Input'!$A$62:$B$74,2,FALSE)="Percentage",AJ$70,IF(VLOOKUP($A74,'CH Input'!$A$62:$B$74,2,FALSE)="Fixed","Fixed",(AI$70)))</f>
        <v>32.17</v>
      </c>
      <c r="AJ74" s="127">
        <f t="shared" si="44"/>
        <v>0</v>
      </c>
      <c r="AL74" s="131">
        <f>INDEX('CH Input'!$C$62:$AM$74,MATCH($A74,'CH Input'!$A$62:$A$74,0),MATCH(AL$61,'CH Input'!$C$61:$AM$61,0))</f>
        <v>0</v>
      </c>
      <c r="AM74" s="132">
        <f>IF(VLOOKUP($A74,'CH Input'!$A$62:$B$74,2,FALSE)="Percentage",AN$70,IF(VLOOKUP($A74,'CH Input'!$A$62:$B$74,2,FALSE)="Fixed","Fixed",(AM$70)))</f>
        <v>32.17</v>
      </c>
      <c r="AN74" s="127">
        <f t="shared" si="45"/>
        <v>0</v>
      </c>
      <c r="AP74" s="131">
        <f>INDEX('CH Input'!$C$62:$AM$74,MATCH($A74,'CH Input'!$A$62:$A$74,0),MATCH(AP$61,'CH Input'!$C$61:$AM$61,0))</f>
        <v>0</v>
      </c>
      <c r="AQ74" s="132">
        <f>IF(VLOOKUP($A74,'CH Input'!$A$62:$B$74,2,FALSE)="Percentage",AR$70,IF(VLOOKUP($A74,'CH Input'!$A$62:$B$74,2,FALSE)="Fixed","Fixed",(AQ$70)))</f>
        <v>32.17</v>
      </c>
      <c r="AR74" s="127">
        <f t="shared" si="46"/>
        <v>0</v>
      </c>
      <c r="AS74" s="7"/>
      <c r="AT74" s="131">
        <f>INDEX('CH Input'!$C$62:$AM$74,MATCH($A74,'CH Input'!$A$62:$A$74,0),MATCH(AT$61,'CH Input'!$C$61:$AM$61,0))</f>
        <v>0</v>
      </c>
      <c r="AU74" s="132">
        <f>IF(VLOOKUP($A74,'CH Input'!$A$62:$B$74,2,FALSE)="Percentage",AV$70,IF(VLOOKUP($A74,'CH Input'!$A$62:$B$74,2,FALSE)="Fixed","Fixed",(AU$70)))</f>
        <v>32.17</v>
      </c>
      <c r="AV74" s="127">
        <f t="shared" si="47"/>
        <v>0</v>
      </c>
    </row>
    <row r="75" spans="1:48" x14ac:dyDescent="0.25">
      <c r="A75" s="14" t="str">
        <f>'CH Input'!A64</f>
        <v>WRAM/MCBA</v>
      </c>
      <c r="B75" s="131">
        <f>INDEX('CH Input'!$C$62:$AM$74,MATCH($A75,'CH Input'!$A$62:$A$74,0),MATCH(B$61,'CH Input'!$C$61:$AM$61,0))</f>
        <v>0.22939999999999999</v>
      </c>
      <c r="C75" s="132">
        <f>IF(VLOOKUP($A75,'CH Input'!$A$62:$B$74,2,FALSE)="Percentage",D$70,IF(VLOOKUP($A75,'CH Input'!$A$62:$B$74,2,FALSE)="Fixed","Fixed",(C$70)))</f>
        <v>8</v>
      </c>
      <c r="D75" s="127">
        <f t="shared" si="36"/>
        <v>1.84</v>
      </c>
      <c r="F75" s="131">
        <f>INDEX('CH Input'!$C$62:$AM$74,MATCH($A75,'CH Input'!$A$62:$A$74,0),MATCH(F$61,'CH Input'!$C$61:$AM$61,0))</f>
        <v>0.22939999999999999</v>
      </c>
      <c r="G75" s="132">
        <f>IF(VLOOKUP($A75,'CH Input'!$A$62:$B$74,2,FALSE)="Percentage",H$70,IF(VLOOKUP($A75,'CH Input'!$A$62:$B$74,2,FALSE)="Fixed","Fixed",(G$70)))</f>
        <v>8</v>
      </c>
      <c r="H75" s="127">
        <f t="shared" si="37"/>
        <v>1.84</v>
      </c>
      <c r="J75" s="131">
        <f>INDEX('CH Input'!$C$62:$AM$74,MATCH($A75,'CH Input'!$A$62:$A$74,0),MATCH(J$61,'CH Input'!$C$61:$AM$61,0))</f>
        <v>0.22939999999999999</v>
      </c>
      <c r="K75" s="132">
        <f>IF(VLOOKUP($A75,'CH Input'!$A$62:$B$74,2,FALSE)="Percentage",L$70,IF(VLOOKUP($A75,'CH Input'!$A$62:$B$74,2,FALSE)="Fixed","Fixed",(K$70)))</f>
        <v>8</v>
      </c>
      <c r="L75" s="127">
        <f t="shared" si="38"/>
        <v>1.84</v>
      </c>
      <c r="N75" s="131">
        <f>INDEX('CH Input'!$C$62:$AM$74,MATCH($A75,'CH Input'!$A$62:$A$74,0),MATCH(N$61,'CH Input'!$C$61:$AM$61,0))</f>
        <v>0.22939999999999999</v>
      </c>
      <c r="O75" s="132">
        <f>IF(VLOOKUP($A75,'CH Input'!$A$62:$B$74,2,FALSE)="Percentage",P$70,IF(VLOOKUP($A75,'CH Input'!$A$62:$B$74,2,FALSE)="Fixed","Fixed",(O$70)))</f>
        <v>8</v>
      </c>
      <c r="P75" s="127">
        <f t="shared" si="39"/>
        <v>1.84</v>
      </c>
      <c r="R75" s="131">
        <f>INDEX('CH Input'!$C$62:$AM$74,MATCH($A75,'CH Input'!$A$62:$A$74,0),MATCH(R$61,'CH Input'!$C$61:$AM$61,0))</f>
        <v>0.22939999999999999</v>
      </c>
      <c r="S75" s="132">
        <f>IF(VLOOKUP($A75,'CH Input'!$A$62:$B$74,2,FALSE)="Percentage",T$70,IF(VLOOKUP($A75,'CH Input'!$A$62:$B$74,2,FALSE)="Fixed","Fixed",(S$70)))</f>
        <v>8</v>
      </c>
      <c r="T75" s="127">
        <f t="shared" si="40"/>
        <v>1.84</v>
      </c>
      <c r="V75" s="131">
        <f>INDEX('CH Input'!$C$62:$AM$74,MATCH($A75,'CH Input'!$A$62:$A$74,0),MATCH(V$61,'CH Input'!$C$61:$AM$61,0))</f>
        <v>0</v>
      </c>
      <c r="W75" s="132">
        <f>IF(VLOOKUP($A75,'CH Input'!$A$62:$B$74,2,FALSE)="Percentage",X$70,IF(VLOOKUP($A75,'CH Input'!$A$62:$B$74,2,FALSE)="Fixed","Fixed",(W$70)))</f>
        <v>8</v>
      </c>
      <c r="X75" s="127">
        <f t="shared" si="41"/>
        <v>0</v>
      </c>
      <c r="Z75" s="131">
        <f>INDEX('CH Input'!$C$62:$AM$74,MATCH($A75,'CH Input'!$A$62:$A$74,0),MATCH(Z$61,'CH Input'!$C$61:$AM$61,0))</f>
        <v>0</v>
      </c>
      <c r="AA75" s="132">
        <f>IF(VLOOKUP($A75,'CH Input'!$A$62:$B$74,2,FALSE)="Percentage",AB$70,IF(VLOOKUP($A75,'CH Input'!$A$62:$B$74,2,FALSE)="Fixed","Fixed",(AA$70)))</f>
        <v>8</v>
      </c>
      <c r="AB75" s="127">
        <f t="shared" si="42"/>
        <v>0</v>
      </c>
      <c r="AD75" s="131">
        <f>INDEX('CH Input'!$C$62:$AM$74,MATCH($A75,'CH Input'!$A$62:$A$74,0),MATCH(AD$61,'CH Input'!$C$61:$AM$61,0))</f>
        <v>0</v>
      </c>
      <c r="AE75" s="132">
        <f>IF(VLOOKUP($A75,'CH Input'!$A$62:$B$74,2,FALSE)="Percentage",AF$70,IF(VLOOKUP($A75,'CH Input'!$A$62:$B$74,2,FALSE)="Fixed","Fixed",(AE$70)))</f>
        <v>8</v>
      </c>
      <c r="AF75" s="127">
        <f t="shared" si="43"/>
        <v>0</v>
      </c>
      <c r="AH75" s="131">
        <f>INDEX('CH Input'!$C$62:$AM$74,MATCH($A75,'CH Input'!$A$62:$A$74,0),MATCH(AH$61,'CH Input'!$C$61:$AM$61,0))</f>
        <v>0</v>
      </c>
      <c r="AI75" s="132">
        <f>IF(VLOOKUP($A75,'CH Input'!$A$62:$B$74,2,FALSE)="Percentage",AJ$70,IF(VLOOKUP($A75,'CH Input'!$A$62:$B$74,2,FALSE)="Fixed","Fixed",(AI$70)))</f>
        <v>8</v>
      </c>
      <c r="AJ75" s="127">
        <f t="shared" si="44"/>
        <v>0</v>
      </c>
      <c r="AL75" s="131">
        <f>INDEX('CH Input'!$C$62:$AM$74,MATCH($A75,'CH Input'!$A$62:$A$74,0),MATCH(AL$61,'CH Input'!$C$61:$AM$61,0))</f>
        <v>0</v>
      </c>
      <c r="AM75" s="132">
        <f>IF(VLOOKUP($A75,'CH Input'!$A$62:$B$74,2,FALSE)="Percentage",AN$70,IF(VLOOKUP($A75,'CH Input'!$A$62:$B$74,2,FALSE)="Fixed","Fixed",(AM$70)))</f>
        <v>8</v>
      </c>
      <c r="AN75" s="127">
        <f t="shared" si="45"/>
        <v>0</v>
      </c>
      <c r="AP75" s="131">
        <f>INDEX('CH Input'!$C$62:$AM$74,MATCH($A75,'CH Input'!$A$62:$A$74,0),MATCH(AP$61,'CH Input'!$C$61:$AM$61,0))</f>
        <v>0</v>
      </c>
      <c r="AQ75" s="132">
        <f>IF(VLOOKUP($A75,'CH Input'!$A$62:$B$74,2,FALSE)="Percentage",AR$70,IF(VLOOKUP($A75,'CH Input'!$A$62:$B$74,2,FALSE)="Fixed","Fixed",(AQ$70)))</f>
        <v>8</v>
      </c>
      <c r="AR75" s="127">
        <f t="shared" si="46"/>
        <v>0</v>
      </c>
      <c r="AS75" s="7"/>
      <c r="AT75" s="131">
        <f>INDEX('CH Input'!$C$62:$AM$74,MATCH($A75,'CH Input'!$A$62:$A$74,0),MATCH(AT$61,'CH Input'!$C$61:$AM$61,0))</f>
        <v>0</v>
      </c>
      <c r="AU75" s="132">
        <f>IF(VLOOKUP($A75,'CH Input'!$A$62:$B$74,2,FALSE)="Percentage",AV$70,IF(VLOOKUP($A75,'CH Input'!$A$62:$B$74,2,FALSE)="Fixed","Fixed",(AU$70)))</f>
        <v>8</v>
      </c>
      <c r="AV75" s="127">
        <f t="shared" si="47"/>
        <v>0</v>
      </c>
    </row>
    <row r="76" spans="1:48" x14ac:dyDescent="0.25">
      <c r="A76" s="14" t="str">
        <f>'CH Input'!A65</f>
        <v>PCBA</v>
      </c>
      <c r="B76" s="131">
        <f>INDEX('CH Input'!$C$62:$AM$74,MATCH($A76,'CH Input'!$A$62:$A$74,0),MATCH(B$61,'CH Input'!$C$61:$AM$61,0))</f>
        <v>0.12470000000000001</v>
      </c>
      <c r="C76" s="132">
        <f>IF(VLOOKUP($A76,'CH Input'!$A$62:$B$74,2,FALSE)="Percentage",D$70,IF(VLOOKUP($A76,'CH Input'!$A$62:$B$74,2,FALSE)="Fixed","Fixed",(C$70)))</f>
        <v>8</v>
      </c>
      <c r="D76" s="127">
        <f t="shared" si="36"/>
        <v>1</v>
      </c>
      <c r="F76" s="131">
        <f>INDEX('CH Input'!$C$62:$AM$74,MATCH($A76,'CH Input'!$A$62:$A$74,0),MATCH(F$61,'CH Input'!$C$61:$AM$61,0))</f>
        <v>0.12470000000000001</v>
      </c>
      <c r="G76" s="132">
        <f>IF(VLOOKUP($A76,'CH Input'!$A$62:$B$74,2,FALSE)="Percentage",H$70,IF(VLOOKUP($A76,'CH Input'!$A$62:$B$74,2,FALSE)="Fixed","Fixed",(G$70)))</f>
        <v>8</v>
      </c>
      <c r="H76" s="127">
        <f t="shared" si="37"/>
        <v>1</v>
      </c>
      <c r="J76" s="131">
        <f>INDEX('CH Input'!$C$62:$AM$74,MATCH($A76,'CH Input'!$A$62:$A$74,0),MATCH(J$61,'CH Input'!$C$61:$AM$61,0))</f>
        <v>0.12470000000000001</v>
      </c>
      <c r="K76" s="132">
        <f>IF(VLOOKUP($A76,'CH Input'!$A$62:$B$74,2,FALSE)="Percentage",L$70,IF(VLOOKUP($A76,'CH Input'!$A$62:$B$74,2,FALSE)="Fixed","Fixed",(K$70)))</f>
        <v>8</v>
      </c>
      <c r="L76" s="127">
        <f t="shared" si="38"/>
        <v>1</v>
      </c>
      <c r="N76" s="131">
        <f>INDEX('CH Input'!$C$62:$AM$74,MATCH($A76,'CH Input'!$A$62:$A$74,0),MATCH(N$61,'CH Input'!$C$61:$AM$61,0))</f>
        <v>0.12470000000000001</v>
      </c>
      <c r="O76" s="132">
        <f>IF(VLOOKUP($A76,'CH Input'!$A$62:$B$74,2,FALSE)="Percentage",P$70,IF(VLOOKUP($A76,'CH Input'!$A$62:$B$74,2,FALSE)="Fixed","Fixed",(O$70)))</f>
        <v>8</v>
      </c>
      <c r="P76" s="127">
        <f t="shared" si="39"/>
        <v>1</v>
      </c>
      <c r="R76" s="131">
        <f>INDEX('CH Input'!$C$62:$AM$74,MATCH($A76,'CH Input'!$A$62:$A$74,0),MATCH(R$61,'CH Input'!$C$61:$AM$61,0))</f>
        <v>0.12470000000000001</v>
      </c>
      <c r="S76" s="132">
        <f>IF(VLOOKUP($A76,'CH Input'!$A$62:$B$74,2,FALSE)="Percentage",T$70,IF(VLOOKUP($A76,'CH Input'!$A$62:$B$74,2,FALSE)="Fixed","Fixed",(S$70)))</f>
        <v>8</v>
      </c>
      <c r="T76" s="127">
        <f t="shared" si="40"/>
        <v>1</v>
      </c>
      <c r="V76" s="131">
        <f>INDEX('CH Input'!$C$62:$AM$74,MATCH($A76,'CH Input'!$A$62:$A$74,0),MATCH(V$61,'CH Input'!$C$61:$AM$61,0))</f>
        <v>0.12470000000000001</v>
      </c>
      <c r="W76" s="132">
        <f>IF(VLOOKUP($A76,'CH Input'!$A$62:$B$74,2,FALSE)="Percentage",X$70,IF(VLOOKUP($A76,'CH Input'!$A$62:$B$74,2,FALSE)="Fixed","Fixed",(W$70)))</f>
        <v>8</v>
      </c>
      <c r="X76" s="127">
        <f t="shared" si="41"/>
        <v>1</v>
      </c>
      <c r="Z76" s="131">
        <f>INDEX('CH Input'!$C$62:$AM$74,MATCH($A76,'CH Input'!$A$62:$A$74,0),MATCH(Z$61,'CH Input'!$C$61:$AM$61,0))</f>
        <v>0.12470000000000001</v>
      </c>
      <c r="AA76" s="132">
        <f>IF(VLOOKUP($A76,'CH Input'!$A$62:$B$74,2,FALSE)="Percentage",AB$70,IF(VLOOKUP($A76,'CH Input'!$A$62:$B$74,2,FALSE)="Fixed","Fixed",(AA$70)))</f>
        <v>8</v>
      </c>
      <c r="AB76" s="127">
        <f t="shared" si="42"/>
        <v>1</v>
      </c>
      <c r="AD76" s="131">
        <f>INDEX('CH Input'!$C$62:$AM$74,MATCH($A76,'CH Input'!$A$62:$A$74,0),MATCH(AD$61,'CH Input'!$C$61:$AM$61,0))</f>
        <v>0</v>
      </c>
      <c r="AE76" s="132">
        <f>IF(VLOOKUP($A76,'CH Input'!$A$62:$B$74,2,FALSE)="Percentage",AF$70,IF(VLOOKUP($A76,'CH Input'!$A$62:$B$74,2,FALSE)="Fixed","Fixed",(AE$70)))</f>
        <v>8</v>
      </c>
      <c r="AF76" s="127">
        <f t="shared" si="43"/>
        <v>0</v>
      </c>
      <c r="AH76" s="131">
        <f>INDEX('CH Input'!$C$62:$AM$74,MATCH($A76,'CH Input'!$A$62:$A$74,0),MATCH(AH$61,'CH Input'!$C$61:$AM$61,0))</f>
        <v>0</v>
      </c>
      <c r="AI76" s="132">
        <f>IF(VLOOKUP($A76,'CH Input'!$A$62:$B$74,2,FALSE)="Percentage",AJ$70,IF(VLOOKUP($A76,'CH Input'!$A$62:$B$74,2,FALSE)="Fixed","Fixed",(AI$70)))</f>
        <v>8</v>
      </c>
      <c r="AJ76" s="127">
        <f t="shared" si="44"/>
        <v>0</v>
      </c>
      <c r="AL76" s="131">
        <f>INDEX('CH Input'!$C$62:$AM$74,MATCH($A76,'CH Input'!$A$62:$A$74,0),MATCH(AL$61,'CH Input'!$C$61:$AM$61,0))</f>
        <v>0</v>
      </c>
      <c r="AM76" s="132">
        <f>IF(VLOOKUP($A76,'CH Input'!$A$62:$B$74,2,FALSE)="Percentage",AN$70,IF(VLOOKUP($A76,'CH Input'!$A$62:$B$74,2,FALSE)="Fixed","Fixed",(AM$70)))</f>
        <v>8</v>
      </c>
      <c r="AN76" s="127">
        <f t="shared" si="45"/>
        <v>0</v>
      </c>
      <c r="AP76" s="131">
        <f>INDEX('CH Input'!$C$62:$AM$74,MATCH($A76,'CH Input'!$A$62:$A$74,0),MATCH(AP$61,'CH Input'!$C$61:$AM$61,0))</f>
        <v>0</v>
      </c>
      <c r="AQ76" s="132">
        <f>IF(VLOOKUP($A76,'CH Input'!$A$62:$B$74,2,FALSE)="Percentage",AR$70,IF(VLOOKUP($A76,'CH Input'!$A$62:$B$74,2,FALSE)="Fixed","Fixed",(AQ$70)))</f>
        <v>8</v>
      </c>
      <c r="AR76" s="127">
        <f t="shared" si="46"/>
        <v>0</v>
      </c>
      <c r="AS76" s="7"/>
      <c r="AT76" s="131">
        <f>INDEX('CH Input'!$C$62:$AM$74,MATCH($A76,'CH Input'!$A$62:$A$74,0),MATCH(AT$61,'CH Input'!$C$61:$AM$61,0))</f>
        <v>0</v>
      </c>
      <c r="AU76" s="132">
        <f>IF(VLOOKUP($A76,'CH Input'!$A$62:$B$74,2,FALSE)="Percentage",AV$70,IF(VLOOKUP($A76,'CH Input'!$A$62:$B$74,2,FALSE)="Fixed","Fixed",(AU$70)))</f>
        <v>8</v>
      </c>
      <c r="AV76" s="127">
        <f t="shared" si="47"/>
        <v>0</v>
      </c>
    </row>
    <row r="77" spans="1:48" x14ac:dyDescent="0.25">
      <c r="A77" s="14" t="str">
        <f>'CH Input'!A66</f>
        <v>HCBA</v>
      </c>
      <c r="B77" s="131">
        <f>INDEX('CH Input'!$C$62:$AM$74,MATCH($A77,'CH Input'!$A$62:$A$74,0),MATCH(B$61,'CH Input'!$C$61:$AM$61,0))</f>
        <v>-2.57</v>
      </c>
      <c r="C77" s="132" t="str">
        <f>IF(VLOOKUP($A77,'CH Input'!$A$62:$B$74,2,FALSE)="Percentage",D$70,IF(VLOOKUP($A77,'CH Input'!$A$62:$B$74,2,FALSE)="Fixed","Fixed",(C$70)))</f>
        <v>Fixed</v>
      </c>
      <c r="D77" s="127">
        <f t="shared" si="36"/>
        <v>-2.57</v>
      </c>
      <c r="F77" s="131">
        <f>INDEX('CH Input'!$C$62:$AM$74,MATCH($A77,'CH Input'!$A$62:$A$74,0),MATCH(F$61,'CH Input'!$C$61:$AM$61,0))</f>
        <v>-2.57</v>
      </c>
      <c r="G77" s="132" t="str">
        <f>IF(VLOOKUP($A77,'CH Input'!$A$62:$B$74,2,FALSE)="Percentage",H$70,IF(VLOOKUP($A77,'CH Input'!$A$62:$B$74,2,FALSE)="Fixed","Fixed",(G$70)))</f>
        <v>Fixed</v>
      </c>
      <c r="H77" s="127">
        <f t="shared" si="37"/>
        <v>-2.57</v>
      </c>
      <c r="J77" s="131">
        <f>INDEX('CH Input'!$C$62:$AM$74,MATCH($A77,'CH Input'!$A$62:$A$74,0),MATCH(J$61,'CH Input'!$C$61:$AM$61,0))</f>
        <v>-2.57</v>
      </c>
      <c r="K77" s="132" t="str">
        <f>IF(VLOOKUP($A77,'CH Input'!$A$62:$B$74,2,FALSE)="Percentage",L$70,IF(VLOOKUP($A77,'CH Input'!$A$62:$B$74,2,FALSE)="Fixed","Fixed",(K$70)))</f>
        <v>Fixed</v>
      </c>
      <c r="L77" s="127">
        <f t="shared" si="38"/>
        <v>-2.57</v>
      </c>
      <c r="N77" s="131">
        <f>INDEX('CH Input'!$C$62:$AM$74,MATCH($A77,'CH Input'!$A$62:$A$74,0),MATCH(N$61,'CH Input'!$C$61:$AM$61,0))</f>
        <v>-2.57</v>
      </c>
      <c r="O77" s="132" t="str">
        <f>IF(VLOOKUP($A77,'CH Input'!$A$62:$B$74,2,FALSE)="Percentage",P$70,IF(VLOOKUP($A77,'CH Input'!$A$62:$B$74,2,FALSE)="Fixed","Fixed",(O$70)))</f>
        <v>Fixed</v>
      </c>
      <c r="P77" s="127">
        <f t="shared" si="39"/>
        <v>-2.57</v>
      </c>
      <c r="R77" s="131">
        <f>INDEX('CH Input'!$C$62:$AM$74,MATCH($A77,'CH Input'!$A$62:$A$74,0),MATCH(R$61,'CH Input'!$C$61:$AM$61,0))</f>
        <v>-2.57</v>
      </c>
      <c r="S77" s="132" t="str">
        <f>IF(VLOOKUP($A77,'CH Input'!$A$62:$B$74,2,FALSE)="Percentage",T$70,IF(VLOOKUP($A77,'CH Input'!$A$62:$B$74,2,FALSE)="Fixed","Fixed",(S$70)))</f>
        <v>Fixed</v>
      </c>
      <c r="T77" s="127">
        <f t="shared" si="40"/>
        <v>-2.57</v>
      </c>
      <c r="V77" s="131">
        <f>INDEX('CH Input'!$C$62:$AM$74,MATCH($A77,'CH Input'!$A$62:$A$74,0),MATCH(V$61,'CH Input'!$C$61:$AM$61,0))</f>
        <v>-2.57</v>
      </c>
      <c r="W77" s="132" t="str">
        <f>IF(VLOOKUP($A77,'CH Input'!$A$62:$B$74,2,FALSE)="Percentage",X$70,IF(VLOOKUP($A77,'CH Input'!$A$62:$B$74,2,FALSE)="Fixed","Fixed",(W$70)))</f>
        <v>Fixed</v>
      </c>
      <c r="X77" s="127">
        <f t="shared" si="41"/>
        <v>-2.57</v>
      </c>
      <c r="Z77" s="131">
        <f>INDEX('CH Input'!$C$62:$AM$74,MATCH($A77,'CH Input'!$A$62:$A$74,0),MATCH(Z$61,'CH Input'!$C$61:$AM$61,0))</f>
        <v>-2.57</v>
      </c>
      <c r="AA77" s="132" t="str">
        <f>IF(VLOOKUP($A77,'CH Input'!$A$62:$B$74,2,FALSE)="Percentage",AB$70,IF(VLOOKUP($A77,'CH Input'!$A$62:$B$74,2,FALSE)="Fixed","Fixed",(AA$70)))</f>
        <v>Fixed</v>
      </c>
      <c r="AB77" s="127">
        <f t="shared" si="42"/>
        <v>-2.57</v>
      </c>
      <c r="AD77" s="131">
        <f>INDEX('CH Input'!$C$62:$AM$74,MATCH($A77,'CH Input'!$A$62:$A$74,0),MATCH(AD$61,'CH Input'!$C$61:$AM$61,0))</f>
        <v>0</v>
      </c>
      <c r="AE77" s="132" t="str">
        <f>IF(VLOOKUP($A77,'CH Input'!$A$62:$B$74,2,FALSE)="Percentage",AF$70,IF(VLOOKUP($A77,'CH Input'!$A$62:$B$74,2,FALSE)="Fixed","Fixed",(AE$70)))</f>
        <v>Fixed</v>
      </c>
      <c r="AF77" s="127">
        <f t="shared" si="43"/>
        <v>0</v>
      </c>
      <c r="AH77" s="131">
        <f>INDEX('CH Input'!$C$62:$AM$74,MATCH($A77,'CH Input'!$A$62:$A$74,0),MATCH(AH$61,'CH Input'!$C$61:$AM$61,0))</f>
        <v>0</v>
      </c>
      <c r="AI77" s="132" t="str">
        <f>IF(VLOOKUP($A77,'CH Input'!$A$62:$B$74,2,FALSE)="Percentage",AJ$70,IF(VLOOKUP($A77,'CH Input'!$A$62:$B$74,2,FALSE)="Fixed","Fixed",(AI$70)))</f>
        <v>Fixed</v>
      </c>
      <c r="AJ77" s="127">
        <f t="shared" si="44"/>
        <v>0</v>
      </c>
      <c r="AL77" s="131">
        <f>INDEX('CH Input'!$C$62:$AM$74,MATCH($A77,'CH Input'!$A$62:$A$74,0),MATCH(AL$61,'CH Input'!$C$61:$AM$61,0))</f>
        <v>0</v>
      </c>
      <c r="AM77" s="132" t="str">
        <f>IF(VLOOKUP($A77,'CH Input'!$A$62:$B$74,2,FALSE)="Percentage",AN$70,IF(VLOOKUP($A77,'CH Input'!$A$62:$B$74,2,FALSE)="Fixed","Fixed",(AM$70)))</f>
        <v>Fixed</v>
      </c>
      <c r="AN77" s="127">
        <f t="shared" si="45"/>
        <v>0</v>
      </c>
      <c r="AP77" s="131">
        <f>INDEX('CH Input'!$C$62:$AM$74,MATCH($A77,'CH Input'!$A$62:$A$74,0),MATCH(AP$61,'CH Input'!$C$61:$AM$61,0))</f>
        <v>0</v>
      </c>
      <c r="AQ77" s="132" t="str">
        <f>IF(VLOOKUP($A77,'CH Input'!$A$62:$B$74,2,FALSE)="Percentage",AR$70,IF(VLOOKUP($A77,'CH Input'!$A$62:$B$74,2,FALSE)="Fixed","Fixed",(AQ$70)))</f>
        <v>Fixed</v>
      </c>
      <c r="AR77" s="127">
        <f t="shared" si="46"/>
        <v>0</v>
      </c>
      <c r="AS77" s="7"/>
      <c r="AT77" s="131">
        <f>INDEX('CH Input'!$C$62:$AM$74,MATCH($A77,'CH Input'!$A$62:$A$74,0),MATCH(AT$61,'CH Input'!$C$61:$AM$61,0))</f>
        <v>0</v>
      </c>
      <c r="AU77" s="132" t="str">
        <f>IF(VLOOKUP($A77,'CH Input'!$A$62:$B$74,2,FALSE)="Percentage",AV$70,IF(VLOOKUP($A77,'CH Input'!$A$62:$B$74,2,FALSE)="Fixed","Fixed",(AU$70)))</f>
        <v>Fixed</v>
      </c>
      <c r="AV77" s="127">
        <f t="shared" si="47"/>
        <v>0</v>
      </c>
    </row>
    <row r="78" spans="1:48" x14ac:dyDescent="0.25">
      <c r="A78" s="14" t="str">
        <f>'CH Input'!A67</f>
        <v>DRMA</v>
      </c>
      <c r="B78" s="131">
        <f>INDEX('CH Input'!$C$62:$AM$74,MATCH($A78,'CH Input'!$A$62:$A$74,0),MATCH(B$61,'CH Input'!$C$61:$AM$61,0))</f>
        <v>0</v>
      </c>
      <c r="C78" s="132">
        <f>IF(VLOOKUP($A78,'CH Input'!$A$62:$B$74,2,FALSE)="Percentage",D$70,IF(VLOOKUP($A78,'CH Input'!$A$62:$B$74,2,FALSE)="Fixed","Fixed",(C$70)))</f>
        <v>8</v>
      </c>
      <c r="D78" s="127">
        <f t="shared" si="36"/>
        <v>0</v>
      </c>
      <c r="F78" s="131">
        <f>INDEX('CH Input'!$C$62:$AM$74,MATCH($A78,'CH Input'!$A$62:$A$74,0),MATCH(F$61,'CH Input'!$C$61:$AM$61,0))</f>
        <v>0</v>
      </c>
      <c r="G78" s="132">
        <f>IF(VLOOKUP($A78,'CH Input'!$A$62:$B$74,2,FALSE)="Percentage",H$70,IF(VLOOKUP($A78,'CH Input'!$A$62:$B$74,2,FALSE)="Fixed","Fixed",(G$70)))</f>
        <v>8</v>
      </c>
      <c r="H78" s="127">
        <f t="shared" si="37"/>
        <v>0</v>
      </c>
      <c r="J78" s="131">
        <f>INDEX('CH Input'!$C$62:$AM$74,MATCH($A78,'CH Input'!$A$62:$A$74,0),MATCH(J$61,'CH Input'!$C$61:$AM$61,0))</f>
        <v>0</v>
      </c>
      <c r="K78" s="132">
        <f>IF(VLOOKUP($A78,'CH Input'!$A$62:$B$74,2,FALSE)="Percentage",L$70,IF(VLOOKUP($A78,'CH Input'!$A$62:$B$74,2,FALSE)="Fixed","Fixed",(K$70)))</f>
        <v>8</v>
      </c>
      <c r="L78" s="127">
        <f t="shared" si="38"/>
        <v>0</v>
      </c>
      <c r="N78" s="131">
        <f>INDEX('CH Input'!$C$62:$AM$74,MATCH($A78,'CH Input'!$A$62:$A$74,0),MATCH(N$61,'CH Input'!$C$61:$AM$61,0))</f>
        <v>0</v>
      </c>
      <c r="O78" s="132">
        <f>IF(VLOOKUP($A78,'CH Input'!$A$62:$B$74,2,FALSE)="Percentage",P$70,IF(VLOOKUP($A78,'CH Input'!$A$62:$B$74,2,FALSE)="Fixed","Fixed",(O$70)))</f>
        <v>8</v>
      </c>
      <c r="P78" s="127">
        <f t="shared" si="39"/>
        <v>0</v>
      </c>
      <c r="R78" s="131">
        <f>INDEX('CH Input'!$C$62:$AM$74,MATCH($A78,'CH Input'!$A$62:$A$74,0),MATCH(R$61,'CH Input'!$C$61:$AM$61,0))</f>
        <v>0</v>
      </c>
      <c r="S78" s="132">
        <f>IF(VLOOKUP($A78,'CH Input'!$A$62:$B$74,2,FALSE)="Percentage",T$70,IF(VLOOKUP($A78,'CH Input'!$A$62:$B$74,2,FALSE)="Fixed","Fixed",(S$70)))</f>
        <v>8</v>
      </c>
      <c r="T78" s="127">
        <f t="shared" si="40"/>
        <v>0</v>
      </c>
      <c r="V78" s="131">
        <f>INDEX('CH Input'!$C$62:$AM$74,MATCH($A78,'CH Input'!$A$62:$A$74,0),MATCH(V$61,'CH Input'!$C$61:$AM$61,0))</f>
        <v>0</v>
      </c>
      <c r="W78" s="132">
        <f>IF(VLOOKUP($A78,'CH Input'!$A$62:$B$74,2,FALSE)="Percentage",X$70,IF(VLOOKUP($A78,'CH Input'!$A$62:$B$74,2,FALSE)="Fixed","Fixed",(W$70)))</f>
        <v>8</v>
      </c>
      <c r="X78" s="127">
        <f t="shared" si="41"/>
        <v>0</v>
      </c>
      <c r="Z78" s="131">
        <f>INDEX('CH Input'!$C$62:$AM$74,MATCH($A78,'CH Input'!$A$62:$A$74,0),MATCH(Z$61,'CH Input'!$C$61:$AM$61,0))</f>
        <v>0</v>
      </c>
      <c r="AA78" s="132">
        <f>IF(VLOOKUP($A78,'CH Input'!$A$62:$B$74,2,FALSE)="Percentage",AB$70,IF(VLOOKUP($A78,'CH Input'!$A$62:$B$74,2,FALSE)="Fixed","Fixed",(AA$70)))</f>
        <v>8</v>
      </c>
      <c r="AB78" s="127">
        <f t="shared" si="42"/>
        <v>0</v>
      </c>
      <c r="AD78" s="131">
        <f>INDEX('CH Input'!$C$62:$AM$74,MATCH($A78,'CH Input'!$A$62:$A$74,0),MATCH(AD$61,'CH Input'!$C$61:$AM$61,0))</f>
        <v>0</v>
      </c>
      <c r="AE78" s="132">
        <f>IF(VLOOKUP($A78,'CH Input'!$A$62:$B$74,2,FALSE)="Percentage",AF$70,IF(VLOOKUP($A78,'CH Input'!$A$62:$B$74,2,FALSE)="Fixed","Fixed",(AE$70)))</f>
        <v>8</v>
      </c>
      <c r="AF78" s="127">
        <f t="shared" si="43"/>
        <v>0</v>
      </c>
      <c r="AH78" s="131">
        <f>INDEX('CH Input'!$C$62:$AM$74,MATCH($A78,'CH Input'!$A$62:$A$74,0),MATCH(AH$61,'CH Input'!$C$61:$AM$61,0))</f>
        <v>0</v>
      </c>
      <c r="AI78" s="132">
        <f>IF(VLOOKUP($A78,'CH Input'!$A$62:$B$74,2,FALSE)="Percentage",AJ$70,IF(VLOOKUP($A78,'CH Input'!$A$62:$B$74,2,FALSE)="Fixed","Fixed",(AI$70)))</f>
        <v>8</v>
      </c>
      <c r="AJ78" s="127">
        <f t="shared" si="44"/>
        <v>0</v>
      </c>
      <c r="AL78" s="131">
        <f>INDEX('CH Input'!$C$62:$AM$74,MATCH($A78,'CH Input'!$A$62:$A$74,0),MATCH(AL$61,'CH Input'!$C$61:$AM$61,0))</f>
        <v>0</v>
      </c>
      <c r="AM78" s="132">
        <f>IF(VLOOKUP($A78,'CH Input'!$A$62:$B$74,2,FALSE)="Percentage",AN$70,IF(VLOOKUP($A78,'CH Input'!$A$62:$B$74,2,FALSE)="Fixed","Fixed",(AM$70)))</f>
        <v>8</v>
      </c>
      <c r="AN78" s="127">
        <f t="shared" si="45"/>
        <v>0</v>
      </c>
      <c r="AP78" s="131">
        <f>INDEX('CH Input'!$C$62:$AM$74,MATCH($A78,'CH Input'!$A$62:$A$74,0),MATCH(AP$61,'CH Input'!$C$61:$AM$61,0))</f>
        <v>0</v>
      </c>
      <c r="AQ78" s="132">
        <f>IF(VLOOKUP($A78,'CH Input'!$A$62:$B$74,2,FALSE)="Percentage",AR$70,IF(VLOOKUP($A78,'CH Input'!$A$62:$B$74,2,FALSE)="Fixed","Fixed",(AQ$70)))</f>
        <v>8</v>
      </c>
      <c r="AR78" s="127">
        <f t="shared" si="46"/>
        <v>0</v>
      </c>
      <c r="AS78" s="7"/>
      <c r="AT78" s="131">
        <f>INDEX('CH Input'!$C$62:$AM$74,MATCH($A78,'CH Input'!$A$62:$A$74,0),MATCH(AT$61,'CH Input'!$C$61:$AM$61,0))</f>
        <v>0</v>
      </c>
      <c r="AU78" s="132">
        <f>IF(VLOOKUP($A78,'CH Input'!$A$62:$B$74,2,FALSE)="Percentage",AV$70,IF(VLOOKUP($A78,'CH Input'!$A$62:$B$74,2,FALSE)="Fixed","Fixed",(AU$70)))</f>
        <v>8</v>
      </c>
      <c r="AV78" s="127">
        <f t="shared" si="47"/>
        <v>0</v>
      </c>
    </row>
    <row r="79" spans="1:48" x14ac:dyDescent="0.25">
      <c r="A79" s="14" t="str">
        <f>'CH Input'!A68</f>
        <v>General Balancing Account</v>
      </c>
      <c r="B79" s="131">
        <f>INDEX('CH Input'!$C$62:$AM$74,MATCH($A79,'CH Input'!$A$62:$A$74,0),MATCH(B$61,'CH Input'!$C$61:$AM$61,0))</f>
        <v>0</v>
      </c>
      <c r="C79" s="132">
        <f>IF(VLOOKUP($A79,'CH Input'!$A$62:$B$74,2,FALSE)="Percentage",D$70,IF(VLOOKUP($A79,'CH Input'!$A$62:$B$74,2,FALSE)="Fixed","Fixed",(C$70)))</f>
        <v>8</v>
      </c>
      <c r="D79" s="127">
        <f t="shared" si="36"/>
        <v>0</v>
      </c>
      <c r="F79" s="131">
        <f>INDEX('CH Input'!$C$62:$AM$74,MATCH($A79,'CH Input'!$A$62:$A$74,0),MATCH(F$61,'CH Input'!$C$61:$AM$61,0))</f>
        <v>0</v>
      </c>
      <c r="G79" s="132">
        <f>IF(VLOOKUP($A79,'CH Input'!$A$62:$B$74,2,FALSE)="Percentage",H$70,IF(VLOOKUP($A79,'CH Input'!$A$62:$B$74,2,FALSE)="Fixed","Fixed",(G$70)))</f>
        <v>8</v>
      </c>
      <c r="H79" s="127">
        <f t="shared" si="37"/>
        <v>0</v>
      </c>
      <c r="J79" s="131">
        <f>INDEX('CH Input'!$C$62:$AM$74,MATCH($A79,'CH Input'!$A$62:$A$74,0),MATCH(J$61,'CH Input'!$C$61:$AM$61,0))</f>
        <v>0</v>
      </c>
      <c r="K79" s="132">
        <f>IF(VLOOKUP($A79,'CH Input'!$A$62:$B$74,2,FALSE)="Percentage",L$70,IF(VLOOKUP($A79,'CH Input'!$A$62:$B$74,2,FALSE)="Fixed","Fixed",(K$70)))</f>
        <v>8</v>
      </c>
      <c r="L79" s="127">
        <f t="shared" si="38"/>
        <v>0</v>
      </c>
      <c r="N79" s="131">
        <f>INDEX('CH Input'!$C$62:$AM$74,MATCH($A79,'CH Input'!$A$62:$A$74,0),MATCH(N$61,'CH Input'!$C$61:$AM$61,0))</f>
        <v>0</v>
      </c>
      <c r="O79" s="132">
        <f>IF(VLOOKUP($A79,'CH Input'!$A$62:$B$74,2,FALSE)="Percentage",P$70,IF(VLOOKUP($A79,'CH Input'!$A$62:$B$74,2,FALSE)="Fixed","Fixed",(O$70)))</f>
        <v>8</v>
      </c>
      <c r="P79" s="127">
        <f t="shared" si="39"/>
        <v>0</v>
      </c>
      <c r="R79" s="131">
        <f>INDEX('CH Input'!$C$62:$AM$74,MATCH($A79,'CH Input'!$A$62:$A$74,0),MATCH(R$61,'CH Input'!$C$61:$AM$61,0))</f>
        <v>0</v>
      </c>
      <c r="S79" s="132">
        <f>IF(VLOOKUP($A79,'CH Input'!$A$62:$B$74,2,FALSE)="Percentage",T$70,IF(VLOOKUP($A79,'CH Input'!$A$62:$B$74,2,FALSE)="Fixed","Fixed",(S$70)))</f>
        <v>8</v>
      </c>
      <c r="T79" s="127">
        <f t="shared" si="40"/>
        <v>0</v>
      </c>
      <c r="V79" s="131">
        <f>INDEX('CH Input'!$C$62:$AM$74,MATCH($A79,'CH Input'!$A$62:$A$74,0),MATCH(V$61,'CH Input'!$C$61:$AM$61,0))</f>
        <v>0</v>
      </c>
      <c r="W79" s="132">
        <f>IF(VLOOKUP($A79,'CH Input'!$A$62:$B$74,2,FALSE)="Percentage",X$70,IF(VLOOKUP($A79,'CH Input'!$A$62:$B$74,2,FALSE)="Fixed","Fixed",(W$70)))</f>
        <v>8</v>
      </c>
      <c r="X79" s="127">
        <f t="shared" si="41"/>
        <v>0</v>
      </c>
      <c r="Z79" s="131">
        <f>INDEX('CH Input'!$C$62:$AM$74,MATCH($A79,'CH Input'!$A$62:$A$74,0),MATCH(Z$61,'CH Input'!$C$61:$AM$61,0))</f>
        <v>0</v>
      </c>
      <c r="AA79" s="132">
        <f>IF(VLOOKUP($A79,'CH Input'!$A$62:$B$74,2,FALSE)="Percentage",AB$70,IF(VLOOKUP($A79,'CH Input'!$A$62:$B$74,2,FALSE)="Fixed","Fixed",(AA$70)))</f>
        <v>8</v>
      </c>
      <c r="AB79" s="127">
        <f t="shared" si="42"/>
        <v>0</v>
      </c>
      <c r="AD79" s="131">
        <f>INDEX('CH Input'!$C$62:$AM$74,MATCH($A79,'CH Input'!$A$62:$A$74,0),MATCH(AD$61,'CH Input'!$C$61:$AM$61,0))</f>
        <v>0</v>
      </c>
      <c r="AE79" s="132">
        <f>IF(VLOOKUP($A79,'CH Input'!$A$62:$B$74,2,FALSE)="Percentage",AF$70,IF(VLOOKUP($A79,'CH Input'!$A$62:$B$74,2,FALSE)="Fixed","Fixed",(AE$70)))</f>
        <v>8</v>
      </c>
      <c r="AF79" s="127">
        <f t="shared" si="43"/>
        <v>0</v>
      </c>
      <c r="AH79" s="131">
        <f>INDEX('CH Input'!$C$62:$AM$74,MATCH($A79,'CH Input'!$A$62:$A$74,0),MATCH(AH$61,'CH Input'!$C$61:$AM$61,0))</f>
        <v>0</v>
      </c>
      <c r="AI79" s="132">
        <f>IF(VLOOKUP($A79,'CH Input'!$A$62:$B$74,2,FALSE)="Percentage",AJ$70,IF(VLOOKUP($A79,'CH Input'!$A$62:$B$74,2,FALSE)="Fixed","Fixed",(AI$70)))</f>
        <v>8</v>
      </c>
      <c r="AJ79" s="127">
        <f t="shared" si="44"/>
        <v>0</v>
      </c>
      <c r="AL79" s="131">
        <f>INDEX('CH Input'!$C$62:$AM$74,MATCH($A79,'CH Input'!$A$62:$A$74,0),MATCH(AL$61,'CH Input'!$C$61:$AM$61,0))</f>
        <v>2.0999999999999999E-3</v>
      </c>
      <c r="AM79" s="132">
        <f>IF(VLOOKUP($A79,'CH Input'!$A$62:$B$74,2,FALSE)="Percentage",AN$70,IF(VLOOKUP($A79,'CH Input'!$A$62:$B$74,2,FALSE)="Fixed","Fixed",(AM$70)))</f>
        <v>8</v>
      </c>
      <c r="AN79" s="127">
        <f t="shared" si="45"/>
        <v>0.02</v>
      </c>
      <c r="AP79" s="131">
        <f>INDEX('CH Input'!$C$62:$AM$74,MATCH($A79,'CH Input'!$A$62:$A$74,0),MATCH(AP$61,'CH Input'!$C$61:$AM$61,0))</f>
        <v>2.0999999999999999E-3</v>
      </c>
      <c r="AQ79" s="132">
        <f>IF(VLOOKUP($A79,'CH Input'!$A$62:$B$74,2,FALSE)="Percentage",AR$70,IF(VLOOKUP($A79,'CH Input'!$A$62:$B$74,2,FALSE)="Fixed","Fixed",(AQ$70)))</f>
        <v>8</v>
      </c>
      <c r="AR79" s="127">
        <f t="shared" si="46"/>
        <v>0.02</v>
      </c>
      <c r="AS79" s="7"/>
      <c r="AT79" s="131">
        <f>INDEX('CH Input'!$C$62:$AM$74,MATCH($A79,'CH Input'!$A$62:$A$74,0),MATCH(AT$61,'CH Input'!$C$61:$AM$61,0))</f>
        <v>2.0999999999999999E-3</v>
      </c>
      <c r="AU79" s="132">
        <f>IF(VLOOKUP($A79,'CH Input'!$A$62:$B$74,2,FALSE)="Percentage",AV$70,IF(VLOOKUP($A79,'CH Input'!$A$62:$B$74,2,FALSE)="Fixed","Fixed",(AU$70)))</f>
        <v>8</v>
      </c>
      <c r="AV79" s="127">
        <f t="shared" si="47"/>
        <v>0.02</v>
      </c>
    </row>
    <row r="80" spans="1:48" x14ac:dyDescent="0.25">
      <c r="A80" s="14" t="str">
        <f>'CH Input'!A69</f>
        <v>Lead Service Line Account</v>
      </c>
      <c r="B80" s="131">
        <f>INDEX('CH Input'!$C$62:$AM$74,MATCH($A80,'CH Input'!$A$62:$A$74,0),MATCH(B$61,'CH Input'!$C$61:$AM$61,0))</f>
        <v>0</v>
      </c>
      <c r="C80" s="132">
        <f>IF(VLOOKUP($A80,'CH Input'!$A$62:$B$74,2,FALSE)="Percentage",D$70,IF(VLOOKUP($A80,'CH Input'!$A$62:$B$74,2,FALSE)="Fixed","Fixed",(C$70)))</f>
        <v>8</v>
      </c>
      <c r="D80" s="127">
        <f t="shared" si="36"/>
        <v>0</v>
      </c>
      <c r="F80" s="131">
        <f>INDEX('CH Input'!$C$62:$AM$74,MATCH($A80,'CH Input'!$A$62:$A$74,0),MATCH(F$61,'CH Input'!$C$61:$AM$61,0))</f>
        <v>0</v>
      </c>
      <c r="G80" s="132">
        <f>IF(VLOOKUP($A80,'CH Input'!$A$62:$B$74,2,FALSE)="Percentage",H$70,IF(VLOOKUP($A80,'CH Input'!$A$62:$B$74,2,FALSE)="Fixed","Fixed",(G$70)))</f>
        <v>8</v>
      </c>
      <c r="H80" s="127">
        <f t="shared" si="37"/>
        <v>0</v>
      </c>
      <c r="J80" s="131">
        <f>INDEX('CH Input'!$C$62:$AM$74,MATCH($A80,'CH Input'!$A$62:$A$74,0),MATCH(J$61,'CH Input'!$C$61:$AM$61,0))</f>
        <v>0</v>
      </c>
      <c r="K80" s="132">
        <f>IF(VLOOKUP($A80,'CH Input'!$A$62:$B$74,2,FALSE)="Percentage",L$70,IF(VLOOKUP($A80,'CH Input'!$A$62:$B$74,2,FALSE)="Fixed","Fixed",(K$70)))</f>
        <v>8</v>
      </c>
      <c r="L80" s="127">
        <f t="shared" si="38"/>
        <v>0</v>
      </c>
      <c r="N80" s="131">
        <f>INDEX('CH Input'!$C$62:$AM$74,MATCH($A80,'CH Input'!$A$62:$A$74,0),MATCH(N$61,'CH Input'!$C$61:$AM$61,0))</f>
        <v>0</v>
      </c>
      <c r="O80" s="132">
        <f>IF(VLOOKUP($A80,'CH Input'!$A$62:$B$74,2,FALSE)="Percentage",P$70,IF(VLOOKUP($A80,'CH Input'!$A$62:$B$74,2,FALSE)="Fixed","Fixed",(O$70)))</f>
        <v>8</v>
      </c>
      <c r="P80" s="127">
        <f t="shared" si="39"/>
        <v>0</v>
      </c>
      <c r="R80" s="131">
        <f>INDEX('CH Input'!$C$62:$AM$74,MATCH($A80,'CH Input'!$A$62:$A$74,0),MATCH(R$61,'CH Input'!$C$61:$AM$61,0))</f>
        <v>0</v>
      </c>
      <c r="S80" s="132">
        <f>IF(VLOOKUP($A80,'CH Input'!$A$62:$B$74,2,FALSE)="Percentage",T$70,IF(VLOOKUP($A80,'CH Input'!$A$62:$B$74,2,FALSE)="Fixed","Fixed",(S$70)))</f>
        <v>8</v>
      </c>
      <c r="T80" s="127">
        <f t="shared" si="40"/>
        <v>0</v>
      </c>
      <c r="V80" s="131">
        <f>INDEX('CH Input'!$C$62:$AM$74,MATCH($A80,'CH Input'!$A$62:$A$74,0),MATCH(V$61,'CH Input'!$C$61:$AM$61,0))</f>
        <v>0</v>
      </c>
      <c r="W80" s="132">
        <f>IF(VLOOKUP($A80,'CH Input'!$A$62:$B$74,2,FALSE)="Percentage",X$70,IF(VLOOKUP($A80,'CH Input'!$A$62:$B$74,2,FALSE)="Fixed","Fixed",(W$70)))</f>
        <v>8</v>
      </c>
      <c r="X80" s="127">
        <f t="shared" si="41"/>
        <v>0</v>
      </c>
      <c r="Z80" s="131">
        <f>INDEX('CH Input'!$C$62:$AM$74,MATCH($A80,'CH Input'!$A$62:$A$74,0),MATCH(Z$61,'CH Input'!$C$61:$AM$61,0))</f>
        <v>0</v>
      </c>
      <c r="AA80" s="132">
        <f>IF(VLOOKUP($A80,'CH Input'!$A$62:$B$74,2,FALSE)="Percentage",AB$70,IF(VLOOKUP($A80,'CH Input'!$A$62:$B$74,2,FALSE)="Fixed","Fixed",(AA$70)))</f>
        <v>8</v>
      </c>
      <c r="AB80" s="127">
        <f t="shared" si="42"/>
        <v>0</v>
      </c>
      <c r="AD80" s="131">
        <f>INDEX('CH Input'!$C$62:$AM$74,MATCH($A80,'CH Input'!$A$62:$A$74,0),MATCH(AD$61,'CH Input'!$C$61:$AM$61,0))</f>
        <v>0</v>
      </c>
      <c r="AE80" s="132">
        <f>IF(VLOOKUP($A80,'CH Input'!$A$62:$B$74,2,FALSE)="Percentage",AF$70,IF(VLOOKUP($A80,'CH Input'!$A$62:$B$74,2,FALSE)="Fixed","Fixed",(AE$70)))</f>
        <v>8</v>
      </c>
      <c r="AF80" s="127">
        <f t="shared" si="43"/>
        <v>0</v>
      </c>
      <c r="AH80" s="131">
        <f>INDEX('CH Input'!$C$62:$AM$74,MATCH($A80,'CH Input'!$A$62:$A$74,0),MATCH(AH$61,'CH Input'!$C$61:$AM$61,0))</f>
        <v>0</v>
      </c>
      <c r="AI80" s="132">
        <f>IF(VLOOKUP($A80,'CH Input'!$A$62:$B$74,2,FALSE)="Percentage",AJ$70,IF(VLOOKUP($A80,'CH Input'!$A$62:$B$74,2,FALSE)="Fixed","Fixed",(AI$70)))</f>
        <v>8</v>
      </c>
      <c r="AJ80" s="127">
        <f t="shared" si="44"/>
        <v>0</v>
      </c>
      <c r="AL80" s="131">
        <f>INDEX('CH Input'!$C$62:$AM$74,MATCH($A80,'CH Input'!$A$62:$A$74,0),MATCH(AL$61,'CH Input'!$C$61:$AM$61,0))</f>
        <v>2.7000000000000001E-3</v>
      </c>
      <c r="AM80" s="132">
        <f>IF(VLOOKUP($A80,'CH Input'!$A$62:$B$74,2,FALSE)="Percentage",AN$70,IF(VLOOKUP($A80,'CH Input'!$A$62:$B$74,2,FALSE)="Fixed","Fixed",(AM$70)))</f>
        <v>8</v>
      </c>
      <c r="AN80" s="127">
        <f t="shared" si="45"/>
        <v>0.02</v>
      </c>
      <c r="AP80" s="131">
        <f>INDEX('CH Input'!$C$62:$AM$74,MATCH($A80,'CH Input'!$A$62:$A$74,0),MATCH(AP$61,'CH Input'!$C$61:$AM$61,0))</f>
        <v>2.5000000000000001E-3</v>
      </c>
      <c r="AQ80" s="132">
        <f>IF(VLOOKUP($A80,'CH Input'!$A$62:$B$74,2,FALSE)="Percentage",AR$70,IF(VLOOKUP($A80,'CH Input'!$A$62:$B$74,2,FALSE)="Fixed","Fixed",(AQ$70)))</f>
        <v>8</v>
      </c>
      <c r="AR80" s="127">
        <f t="shared" si="46"/>
        <v>0.02</v>
      </c>
      <c r="AS80" s="7"/>
      <c r="AT80" s="131">
        <f>INDEX('CH Input'!$C$62:$AM$74,MATCH($A80,'CH Input'!$A$62:$A$74,0),MATCH(AT$61,'CH Input'!$C$61:$AM$61,0))</f>
        <v>2.5000000000000001E-3</v>
      </c>
      <c r="AU80" s="132">
        <f>IF(VLOOKUP($A80,'CH Input'!$A$62:$B$74,2,FALSE)="Percentage",AV$70,IF(VLOOKUP($A80,'CH Input'!$A$62:$B$74,2,FALSE)="Fixed","Fixed",(AU$70)))</f>
        <v>8</v>
      </c>
      <c r="AV80" s="127">
        <f t="shared" si="47"/>
        <v>0.02</v>
      </c>
    </row>
    <row r="81" spans="1:48" x14ac:dyDescent="0.25">
      <c r="A81" s="14" t="str">
        <f>'CH Input'!A70</f>
        <v>IRMA</v>
      </c>
      <c r="B81" s="131">
        <f>INDEX('CH Input'!$C$62:$AM$74,MATCH($A81,'CH Input'!$A$62:$A$74,0),MATCH(B$61,'CH Input'!$C$61:$AM$61,0))</f>
        <v>0</v>
      </c>
      <c r="C81" s="132">
        <f>IF(VLOOKUP($A81,'CH Input'!$A$62:$B$74,2,FALSE)="Percentage",D$70,IF(VLOOKUP($A81,'CH Input'!$A$62:$B$74,2,FALSE)="Fixed","Fixed",(C$70)))</f>
        <v>8</v>
      </c>
      <c r="D81" s="127">
        <f t="shared" si="36"/>
        <v>0</v>
      </c>
      <c r="F81" s="131">
        <f>INDEX('CH Input'!$C$62:$AM$74,MATCH($A81,'CH Input'!$A$62:$A$74,0),MATCH(F$61,'CH Input'!$C$61:$AM$61,0))</f>
        <v>0</v>
      </c>
      <c r="G81" s="132">
        <f>IF(VLOOKUP($A81,'CH Input'!$A$62:$B$74,2,FALSE)="Percentage",H$70,IF(VLOOKUP($A81,'CH Input'!$A$62:$B$74,2,FALSE)="Fixed","Fixed",(G$70)))</f>
        <v>8</v>
      </c>
      <c r="H81" s="127">
        <f t="shared" si="37"/>
        <v>0</v>
      </c>
      <c r="J81" s="131">
        <f>INDEX('CH Input'!$C$62:$AM$74,MATCH($A81,'CH Input'!$A$62:$A$74,0),MATCH(J$61,'CH Input'!$C$61:$AM$61,0))</f>
        <v>0</v>
      </c>
      <c r="K81" s="132">
        <f>IF(VLOOKUP($A81,'CH Input'!$A$62:$B$74,2,FALSE)="Percentage",L$70,IF(VLOOKUP($A81,'CH Input'!$A$62:$B$74,2,FALSE)="Fixed","Fixed",(K$70)))</f>
        <v>8</v>
      </c>
      <c r="L81" s="127">
        <f t="shared" si="38"/>
        <v>0</v>
      </c>
      <c r="N81" s="131">
        <f>INDEX('CH Input'!$C$62:$AM$74,MATCH($A81,'CH Input'!$A$62:$A$74,0),MATCH(N$61,'CH Input'!$C$61:$AM$61,0))</f>
        <v>0</v>
      </c>
      <c r="O81" s="132">
        <f>IF(VLOOKUP($A81,'CH Input'!$A$62:$B$74,2,FALSE)="Percentage",P$70,IF(VLOOKUP($A81,'CH Input'!$A$62:$B$74,2,FALSE)="Fixed","Fixed",(O$70)))</f>
        <v>8</v>
      </c>
      <c r="P81" s="127">
        <f t="shared" si="39"/>
        <v>0</v>
      </c>
      <c r="R81" s="131">
        <f>INDEX('CH Input'!$C$62:$AM$74,MATCH($A81,'CH Input'!$A$62:$A$74,0),MATCH(R$61,'CH Input'!$C$61:$AM$61,0))</f>
        <v>0</v>
      </c>
      <c r="S81" s="132">
        <f>IF(VLOOKUP($A81,'CH Input'!$A$62:$B$74,2,FALSE)="Percentage",T$70,IF(VLOOKUP($A81,'CH Input'!$A$62:$B$74,2,FALSE)="Fixed","Fixed",(S$70)))</f>
        <v>8</v>
      </c>
      <c r="T81" s="127">
        <f t="shared" si="40"/>
        <v>0</v>
      </c>
      <c r="V81" s="131">
        <f>INDEX('CH Input'!$C$62:$AM$74,MATCH($A81,'CH Input'!$A$62:$A$74,0),MATCH(V$61,'CH Input'!$C$61:$AM$61,0))</f>
        <v>0</v>
      </c>
      <c r="W81" s="132">
        <f>IF(VLOOKUP($A81,'CH Input'!$A$62:$B$74,2,FALSE)="Percentage",X$70,IF(VLOOKUP($A81,'CH Input'!$A$62:$B$74,2,FALSE)="Fixed","Fixed",(W$70)))</f>
        <v>8</v>
      </c>
      <c r="X81" s="127">
        <f t="shared" si="41"/>
        <v>0</v>
      </c>
      <c r="Z81" s="131">
        <f>INDEX('CH Input'!$C$62:$AM$74,MATCH($A81,'CH Input'!$A$62:$A$74,0),MATCH(Z$61,'CH Input'!$C$61:$AM$61,0))</f>
        <v>0</v>
      </c>
      <c r="AA81" s="132">
        <f>IF(VLOOKUP($A81,'CH Input'!$A$62:$B$74,2,FALSE)="Percentage",AB$70,IF(VLOOKUP($A81,'CH Input'!$A$62:$B$74,2,FALSE)="Fixed","Fixed",(AA$70)))</f>
        <v>8</v>
      </c>
      <c r="AB81" s="127">
        <f t="shared" si="42"/>
        <v>0</v>
      </c>
      <c r="AD81" s="131">
        <f>INDEX('CH Input'!$C$62:$AM$74,MATCH($A81,'CH Input'!$A$62:$A$74,0),MATCH(AD$61,'CH Input'!$C$61:$AM$61,0))</f>
        <v>0</v>
      </c>
      <c r="AE81" s="132">
        <f>IF(VLOOKUP($A81,'CH Input'!$A$62:$B$74,2,FALSE)="Percentage",AF$70,IF(VLOOKUP($A81,'CH Input'!$A$62:$B$74,2,FALSE)="Fixed","Fixed",(AE$70)))</f>
        <v>8</v>
      </c>
      <c r="AF81" s="127">
        <f t="shared" si="43"/>
        <v>0</v>
      </c>
      <c r="AH81" s="131">
        <f>INDEX('CH Input'!$C$62:$AM$74,MATCH($A81,'CH Input'!$A$62:$A$74,0),MATCH(AH$61,'CH Input'!$C$61:$AM$61,0))</f>
        <v>0</v>
      </c>
      <c r="AI81" s="132">
        <f>IF(VLOOKUP($A81,'CH Input'!$A$62:$B$74,2,FALSE)="Percentage",AJ$70,IF(VLOOKUP($A81,'CH Input'!$A$62:$B$74,2,FALSE)="Fixed","Fixed",(AI$70)))</f>
        <v>8</v>
      </c>
      <c r="AJ81" s="127">
        <f t="shared" si="44"/>
        <v>0</v>
      </c>
      <c r="AL81" s="131">
        <f>INDEX('CH Input'!$C$62:$AM$74,MATCH($A81,'CH Input'!$A$62:$A$74,0),MATCH(AL$61,'CH Input'!$C$61:$AM$61,0))</f>
        <v>0.17599999999999999</v>
      </c>
      <c r="AM81" s="132">
        <f>IF(VLOOKUP($A81,'CH Input'!$A$62:$B$74,2,FALSE)="Percentage",AN$70,IF(VLOOKUP($A81,'CH Input'!$A$62:$B$74,2,FALSE)="Fixed","Fixed",(AM$70)))</f>
        <v>8</v>
      </c>
      <c r="AN81" s="127">
        <f t="shared" si="45"/>
        <v>1.41</v>
      </c>
      <c r="AP81" s="131">
        <f>INDEX('CH Input'!$C$62:$AM$74,MATCH($A81,'CH Input'!$A$62:$A$74,0),MATCH(AP$61,'CH Input'!$C$61:$AM$61,0))</f>
        <v>0.17599999999999999</v>
      </c>
      <c r="AQ81" s="132">
        <f>IF(VLOOKUP($A81,'CH Input'!$A$62:$B$74,2,FALSE)="Percentage",AR$70,IF(VLOOKUP($A81,'CH Input'!$A$62:$B$74,2,FALSE)="Fixed","Fixed",(AQ$70)))</f>
        <v>8</v>
      </c>
      <c r="AR81" s="127">
        <f t="shared" si="46"/>
        <v>1.41</v>
      </c>
      <c r="AS81" s="7"/>
      <c r="AT81" s="131">
        <f>INDEX('CH Input'!$C$62:$AM$74,MATCH($A81,'CH Input'!$A$62:$A$74,0),MATCH(AT$61,'CH Input'!$C$61:$AM$61,0))</f>
        <v>0.17599999999999999</v>
      </c>
      <c r="AU81" s="132">
        <f>IF(VLOOKUP($A81,'CH Input'!$A$62:$B$74,2,FALSE)="Percentage",AV$70,IF(VLOOKUP($A81,'CH Input'!$A$62:$B$74,2,FALSE)="Fixed","Fixed",(AU$70)))</f>
        <v>8</v>
      </c>
      <c r="AV81" s="127">
        <f t="shared" si="47"/>
        <v>1.41</v>
      </c>
    </row>
    <row r="82" spans="1:48" x14ac:dyDescent="0.25">
      <c r="A82" s="14" t="str">
        <f>'CH Input'!A71</f>
        <v>M-WRAM</v>
      </c>
      <c r="B82" s="131">
        <f>INDEX('CH Input'!$C$62:$AM$74,MATCH($A82,'CH Input'!$A$62:$A$74,0),MATCH(B$61,'CH Input'!$C$61:$AM$61,0))</f>
        <v>0</v>
      </c>
      <c r="C82" s="132">
        <f>IF(VLOOKUP($A82,'CH Input'!$A$62:$B$74,2,FALSE)="Percentage",D$70,IF(VLOOKUP($A82,'CH Input'!$A$62:$B$74,2,FALSE)="Fixed","Fixed",(C$70)))</f>
        <v>8</v>
      </c>
      <c r="D82" s="127">
        <f t="shared" si="36"/>
        <v>0</v>
      </c>
      <c r="F82" s="131">
        <f>INDEX('CH Input'!$C$62:$AM$74,MATCH($A82,'CH Input'!$A$62:$A$74,0),MATCH(F$61,'CH Input'!$C$61:$AM$61,0))</f>
        <v>0</v>
      </c>
      <c r="G82" s="132">
        <f>IF(VLOOKUP($A82,'CH Input'!$A$62:$B$74,2,FALSE)="Percentage",H$70,IF(VLOOKUP($A82,'CH Input'!$A$62:$B$74,2,FALSE)="Fixed","Fixed",(G$70)))</f>
        <v>8</v>
      </c>
      <c r="H82" s="127">
        <f t="shared" si="37"/>
        <v>0</v>
      </c>
      <c r="J82" s="131">
        <f>INDEX('CH Input'!$C$62:$AM$74,MATCH($A82,'CH Input'!$A$62:$A$74,0),MATCH(J$61,'CH Input'!$C$61:$AM$61,0))</f>
        <v>0</v>
      </c>
      <c r="K82" s="132">
        <f>IF(VLOOKUP($A82,'CH Input'!$A$62:$B$74,2,FALSE)="Percentage",L$70,IF(VLOOKUP($A82,'CH Input'!$A$62:$B$74,2,FALSE)="Fixed","Fixed",(K$70)))</f>
        <v>8</v>
      </c>
      <c r="L82" s="127">
        <f t="shared" si="38"/>
        <v>0</v>
      </c>
      <c r="N82" s="131">
        <f>INDEX('CH Input'!$C$62:$AM$74,MATCH($A82,'CH Input'!$A$62:$A$74,0),MATCH(N$61,'CH Input'!$C$61:$AM$61,0))</f>
        <v>0</v>
      </c>
      <c r="O82" s="132">
        <f>IF(VLOOKUP($A82,'CH Input'!$A$62:$B$74,2,FALSE)="Percentage",P$70,IF(VLOOKUP($A82,'CH Input'!$A$62:$B$74,2,FALSE)="Fixed","Fixed",(O$70)))</f>
        <v>8</v>
      </c>
      <c r="P82" s="127">
        <f t="shared" si="39"/>
        <v>0</v>
      </c>
      <c r="R82" s="131">
        <f>INDEX('CH Input'!$C$62:$AM$74,MATCH($A82,'CH Input'!$A$62:$A$74,0),MATCH(R$61,'CH Input'!$C$61:$AM$61,0))</f>
        <v>0</v>
      </c>
      <c r="S82" s="132">
        <f>IF(VLOOKUP($A82,'CH Input'!$A$62:$B$74,2,FALSE)="Percentage",T$70,IF(VLOOKUP($A82,'CH Input'!$A$62:$B$74,2,FALSE)="Fixed","Fixed",(S$70)))</f>
        <v>8</v>
      </c>
      <c r="T82" s="127">
        <f t="shared" si="40"/>
        <v>0</v>
      </c>
      <c r="V82" s="131">
        <f>INDEX('CH Input'!$C$62:$AM$74,MATCH($A82,'CH Input'!$A$62:$A$74,0),MATCH(V$61,'CH Input'!$C$61:$AM$61,0))</f>
        <v>0</v>
      </c>
      <c r="W82" s="132">
        <f>IF(VLOOKUP($A82,'CH Input'!$A$62:$B$74,2,FALSE)="Percentage",X$70,IF(VLOOKUP($A82,'CH Input'!$A$62:$B$74,2,FALSE)="Fixed","Fixed",(W$70)))</f>
        <v>8</v>
      </c>
      <c r="X82" s="127">
        <f t="shared" si="41"/>
        <v>0</v>
      </c>
      <c r="Z82" s="131">
        <f>INDEX('CH Input'!$C$62:$AM$74,MATCH($A82,'CH Input'!$A$62:$A$74,0),MATCH(Z$61,'CH Input'!$C$61:$AM$61,0))</f>
        <v>0</v>
      </c>
      <c r="AA82" s="132">
        <f>IF(VLOOKUP($A82,'CH Input'!$A$62:$B$74,2,FALSE)="Percentage",AB$70,IF(VLOOKUP($A82,'CH Input'!$A$62:$B$74,2,FALSE)="Fixed","Fixed",(AA$70)))</f>
        <v>8</v>
      </c>
      <c r="AB82" s="127">
        <f t="shared" si="42"/>
        <v>0</v>
      </c>
      <c r="AD82" s="131">
        <f>INDEX('CH Input'!$C$62:$AM$74,MATCH($A82,'CH Input'!$A$62:$A$74,0),MATCH(AD$61,'CH Input'!$C$61:$AM$61,0))</f>
        <v>0</v>
      </c>
      <c r="AE82" s="132">
        <f>IF(VLOOKUP($A82,'CH Input'!$A$62:$B$74,2,FALSE)="Percentage",AF$70,IF(VLOOKUP($A82,'CH Input'!$A$62:$B$74,2,FALSE)="Fixed","Fixed",(AE$70)))</f>
        <v>8</v>
      </c>
      <c r="AF82" s="127">
        <f t="shared" si="43"/>
        <v>0</v>
      </c>
      <c r="AH82" s="131">
        <f>INDEX('CH Input'!$C$62:$AM$74,MATCH($A82,'CH Input'!$A$62:$A$74,0),MATCH(AH$61,'CH Input'!$C$61:$AM$61,0))</f>
        <v>0</v>
      </c>
      <c r="AI82" s="132">
        <f>IF(VLOOKUP($A82,'CH Input'!$A$62:$B$74,2,FALSE)="Percentage",AJ$70,IF(VLOOKUP($A82,'CH Input'!$A$62:$B$74,2,FALSE)="Fixed","Fixed",(AI$70)))</f>
        <v>8</v>
      </c>
      <c r="AJ82" s="127">
        <f t="shared" si="44"/>
        <v>0</v>
      </c>
      <c r="AL82" s="131">
        <f>INDEX('CH Input'!$C$62:$AM$74,MATCH($A82,'CH Input'!$A$62:$A$74,0),MATCH(AL$61,'CH Input'!$C$61:$AM$61,0))</f>
        <v>0.1195</v>
      </c>
      <c r="AM82" s="132">
        <f>IF(VLOOKUP($A82,'CH Input'!$A$62:$B$74,2,FALSE)="Percentage",AN$70,IF(VLOOKUP($A82,'CH Input'!$A$62:$B$74,2,FALSE)="Fixed","Fixed",(AM$70)))</f>
        <v>8</v>
      </c>
      <c r="AN82" s="127">
        <f t="shared" si="45"/>
        <v>0.96</v>
      </c>
      <c r="AP82" s="131">
        <f>INDEX('CH Input'!$C$62:$AM$74,MATCH($A82,'CH Input'!$A$62:$A$74,0),MATCH(AP$61,'CH Input'!$C$61:$AM$61,0))</f>
        <v>0.1195</v>
      </c>
      <c r="AQ82" s="132">
        <f>IF(VLOOKUP($A82,'CH Input'!$A$62:$B$74,2,FALSE)="Percentage",AR$70,IF(VLOOKUP($A82,'CH Input'!$A$62:$B$74,2,FALSE)="Fixed","Fixed",(AQ$70)))</f>
        <v>8</v>
      </c>
      <c r="AR82" s="127">
        <f t="shared" si="46"/>
        <v>0.96</v>
      </c>
      <c r="AS82" s="7"/>
      <c r="AT82" s="131">
        <f>INDEX('CH Input'!$C$62:$AM$74,MATCH($A82,'CH Input'!$A$62:$A$74,0),MATCH(AT$61,'CH Input'!$C$61:$AM$61,0))</f>
        <v>0.1195</v>
      </c>
      <c r="AU82" s="132">
        <f>IF(VLOOKUP($A82,'CH Input'!$A$62:$B$74,2,FALSE)="Percentage",AV$70,IF(VLOOKUP($A82,'CH Input'!$A$62:$B$74,2,FALSE)="Fixed","Fixed",(AU$70)))</f>
        <v>8</v>
      </c>
      <c r="AV82" s="127">
        <f t="shared" si="47"/>
        <v>0.96</v>
      </c>
    </row>
    <row r="83" spans="1:48" x14ac:dyDescent="0.25">
      <c r="A83" s="14" t="str">
        <f>'CH Input'!A72</f>
        <v>IRMA Cap</v>
      </c>
      <c r="B83" s="131">
        <f>INDEX('CH Input'!$C$62:$AM$74,MATCH($A83,'CH Input'!$A$62:$A$74,0),MATCH(B$61,'CH Input'!$C$61:$AM$61,0))</f>
        <v>0</v>
      </c>
      <c r="C83" s="132" t="str">
        <f>IF(VLOOKUP($A83,'CH Input'!$A$62:$B$74,2,FALSE)="Percentage",D$70,IF(VLOOKUP($A83,'CH Input'!$A$62:$B$74,2,FALSE)="Fixed","Fixed",(C$70)))</f>
        <v>Fixed</v>
      </c>
      <c r="D83" s="127">
        <f t="shared" si="36"/>
        <v>0</v>
      </c>
      <c r="F83" s="131">
        <f>INDEX('CH Input'!$C$62:$AM$74,MATCH($A83,'CH Input'!$A$62:$A$74,0),MATCH(F$61,'CH Input'!$C$61:$AM$61,0))</f>
        <v>0</v>
      </c>
      <c r="G83" s="132" t="str">
        <f>IF(VLOOKUP($A83,'CH Input'!$A$62:$B$74,2,FALSE)="Percentage",H$70,IF(VLOOKUP($A83,'CH Input'!$A$62:$B$74,2,FALSE)="Fixed","Fixed",(G$70)))</f>
        <v>Fixed</v>
      </c>
      <c r="H83" s="127">
        <f t="shared" si="37"/>
        <v>0</v>
      </c>
      <c r="J83" s="131">
        <f>INDEX('CH Input'!$C$62:$AM$74,MATCH($A83,'CH Input'!$A$62:$A$74,0),MATCH(J$61,'CH Input'!$C$61:$AM$61,0))</f>
        <v>0</v>
      </c>
      <c r="K83" s="132" t="str">
        <f>IF(VLOOKUP($A83,'CH Input'!$A$62:$B$74,2,FALSE)="Percentage",L$70,IF(VLOOKUP($A83,'CH Input'!$A$62:$B$74,2,FALSE)="Fixed","Fixed",(K$70)))</f>
        <v>Fixed</v>
      </c>
      <c r="L83" s="127">
        <f t="shared" si="38"/>
        <v>0</v>
      </c>
      <c r="N83" s="131">
        <f>INDEX('CH Input'!$C$62:$AM$74,MATCH($A83,'CH Input'!$A$62:$A$74,0),MATCH(N$61,'CH Input'!$C$61:$AM$61,0))</f>
        <v>0</v>
      </c>
      <c r="O83" s="132" t="str">
        <f>IF(VLOOKUP($A83,'CH Input'!$A$62:$B$74,2,FALSE)="Percentage",P$70,IF(VLOOKUP($A83,'CH Input'!$A$62:$B$74,2,FALSE)="Fixed","Fixed",(O$70)))</f>
        <v>Fixed</v>
      </c>
      <c r="P83" s="127">
        <f t="shared" si="39"/>
        <v>0</v>
      </c>
      <c r="R83" s="131">
        <f>INDEX('CH Input'!$C$62:$AM$74,MATCH($A83,'CH Input'!$A$62:$A$74,0),MATCH(R$61,'CH Input'!$C$61:$AM$61,0))</f>
        <v>0</v>
      </c>
      <c r="S83" s="132" t="str">
        <f>IF(VLOOKUP($A83,'CH Input'!$A$62:$B$74,2,FALSE)="Percentage",T$70,IF(VLOOKUP($A83,'CH Input'!$A$62:$B$74,2,FALSE)="Fixed","Fixed",(S$70)))</f>
        <v>Fixed</v>
      </c>
      <c r="T83" s="127">
        <f t="shared" si="40"/>
        <v>0</v>
      </c>
      <c r="V83" s="131">
        <f>INDEX('CH Input'!$C$62:$AM$74,MATCH($A83,'CH Input'!$A$62:$A$74,0),MATCH(V$61,'CH Input'!$C$61:$AM$61,0))</f>
        <v>0</v>
      </c>
      <c r="W83" s="132" t="str">
        <f>IF(VLOOKUP($A83,'CH Input'!$A$62:$B$74,2,FALSE)="Percentage",X$70,IF(VLOOKUP($A83,'CH Input'!$A$62:$B$74,2,FALSE)="Fixed","Fixed",(W$70)))</f>
        <v>Fixed</v>
      </c>
      <c r="X83" s="127">
        <f t="shared" si="41"/>
        <v>0</v>
      </c>
      <c r="Z83" s="131">
        <f>INDEX('CH Input'!$C$62:$AM$74,MATCH($A83,'CH Input'!$A$62:$A$74,0),MATCH(Z$61,'CH Input'!$C$61:$AM$61,0))</f>
        <v>0</v>
      </c>
      <c r="AA83" s="132" t="str">
        <f>IF(VLOOKUP($A83,'CH Input'!$A$62:$B$74,2,FALSE)="Percentage",AB$70,IF(VLOOKUP($A83,'CH Input'!$A$62:$B$74,2,FALSE)="Fixed","Fixed",(AA$70)))</f>
        <v>Fixed</v>
      </c>
      <c r="AB83" s="127">
        <f t="shared" si="42"/>
        <v>0</v>
      </c>
      <c r="AD83" s="131">
        <f>INDEX('CH Input'!$C$62:$AM$74,MATCH($A83,'CH Input'!$A$62:$A$74,0),MATCH(AD$61,'CH Input'!$C$61:$AM$61,0))</f>
        <v>0</v>
      </c>
      <c r="AE83" s="132" t="str">
        <f>IF(VLOOKUP($A83,'CH Input'!$A$62:$B$74,2,FALSE)="Percentage",AF$70,IF(VLOOKUP($A83,'CH Input'!$A$62:$B$74,2,FALSE)="Fixed","Fixed",(AE$70)))</f>
        <v>Fixed</v>
      </c>
      <c r="AF83" s="127">
        <f t="shared" si="43"/>
        <v>0</v>
      </c>
      <c r="AH83" s="131">
        <f>INDEX('CH Input'!$C$62:$AM$74,MATCH($A83,'CH Input'!$A$62:$A$74,0),MATCH(AH$61,'CH Input'!$C$61:$AM$61,0))</f>
        <v>0</v>
      </c>
      <c r="AI83" s="132" t="str">
        <f>IF(VLOOKUP($A83,'CH Input'!$A$62:$B$74,2,FALSE)="Percentage",AJ$70,IF(VLOOKUP($A83,'CH Input'!$A$62:$B$74,2,FALSE)="Fixed","Fixed",(AI$70)))</f>
        <v>Fixed</v>
      </c>
      <c r="AJ83" s="127">
        <f t="shared" si="44"/>
        <v>0</v>
      </c>
      <c r="AL83" s="131">
        <f>INDEX('CH Input'!$C$62:$AM$74,MATCH($A83,'CH Input'!$A$62:$A$74,0),MATCH(AL$61,'CH Input'!$C$61:$AM$61,0))</f>
        <v>-6.06</v>
      </c>
      <c r="AM83" s="132" t="str">
        <f>IF(VLOOKUP($A83,'CH Input'!$A$62:$B$74,2,FALSE)="Percentage",AN$70,IF(VLOOKUP($A83,'CH Input'!$A$62:$B$74,2,FALSE)="Fixed","Fixed",(AM$70)))</f>
        <v>Fixed</v>
      </c>
      <c r="AN83" s="127">
        <f t="shared" si="45"/>
        <v>-6.06</v>
      </c>
      <c r="AP83" s="131">
        <f>INDEX('CH Input'!$C$62:$AM$74,MATCH($A83,'CH Input'!$A$62:$A$74,0),MATCH(AP$61,'CH Input'!$C$61:$AM$61,0))</f>
        <v>-6.06</v>
      </c>
      <c r="AQ83" s="132" t="str">
        <f>IF(VLOOKUP($A83,'CH Input'!$A$62:$B$74,2,FALSE)="Percentage",AR$70,IF(VLOOKUP($A83,'CH Input'!$A$62:$B$74,2,FALSE)="Fixed","Fixed",(AQ$70)))</f>
        <v>Fixed</v>
      </c>
      <c r="AR83" s="127">
        <f t="shared" si="46"/>
        <v>-6.06</v>
      </c>
      <c r="AS83" s="7"/>
      <c r="AT83" s="131">
        <f>INDEX('CH Input'!$C$62:$AM$74,MATCH($A83,'CH Input'!$A$62:$A$74,0),MATCH(AT$61,'CH Input'!$C$61:$AM$61,0))</f>
        <v>-6.06</v>
      </c>
      <c r="AU83" s="132" t="str">
        <f>IF(VLOOKUP($A83,'CH Input'!$A$62:$B$74,2,FALSE)="Percentage",AV$70,IF(VLOOKUP($A83,'CH Input'!$A$62:$B$74,2,FALSE)="Fixed","Fixed",(AU$70)))</f>
        <v>Fixed</v>
      </c>
      <c r="AV83" s="127">
        <f t="shared" si="47"/>
        <v>-6.06</v>
      </c>
    </row>
    <row r="84" spans="1:48" x14ac:dyDescent="0.25">
      <c r="A84" s="14" t="str">
        <f>'CH Input'!A73</f>
        <v>ICBA</v>
      </c>
      <c r="B84" s="131">
        <f>INDEX('CH Input'!$C$62:$AM$74,MATCH($A84,'CH Input'!$A$62:$A$74,0),MATCH(B$61,'CH Input'!$C$61:$AM$61,0))</f>
        <v>0</v>
      </c>
      <c r="C84" s="132">
        <f>IF(VLOOKUP($A84,'CH Input'!$A$62:$B$74,2,FALSE)="Percentage",D$70,IF(VLOOKUP($A84,'CH Input'!$A$62:$B$74,2,FALSE)="Fixed","Fixed",(C$70)))</f>
        <v>8</v>
      </c>
      <c r="D84" s="127">
        <f t="shared" si="36"/>
        <v>0</v>
      </c>
      <c r="F84" s="131">
        <f>INDEX('CH Input'!$C$62:$AM$74,MATCH($A84,'CH Input'!$A$62:$A$74,0),MATCH(F$61,'CH Input'!$C$61:$AM$61,0))</f>
        <v>0</v>
      </c>
      <c r="G84" s="132">
        <f>IF(VLOOKUP($A84,'CH Input'!$A$62:$B$74,2,FALSE)="Percentage",H$70,IF(VLOOKUP($A84,'CH Input'!$A$62:$B$74,2,FALSE)="Fixed","Fixed",(G$70)))</f>
        <v>8</v>
      </c>
      <c r="H84" s="127">
        <f t="shared" si="37"/>
        <v>0</v>
      </c>
      <c r="J84" s="131">
        <f>INDEX('CH Input'!$C$62:$AM$74,MATCH($A84,'CH Input'!$A$62:$A$74,0),MATCH(J$61,'CH Input'!$C$61:$AM$61,0))</f>
        <v>0</v>
      </c>
      <c r="K84" s="132">
        <f>IF(VLOOKUP($A84,'CH Input'!$A$62:$B$74,2,FALSE)="Percentage",L$70,IF(VLOOKUP($A84,'CH Input'!$A$62:$B$74,2,FALSE)="Fixed","Fixed",(K$70)))</f>
        <v>8</v>
      </c>
      <c r="L84" s="127">
        <f t="shared" si="38"/>
        <v>0</v>
      </c>
      <c r="N84" s="131">
        <f>INDEX('CH Input'!$C$62:$AM$74,MATCH($A84,'CH Input'!$A$62:$A$74,0),MATCH(N$61,'CH Input'!$C$61:$AM$61,0))</f>
        <v>0</v>
      </c>
      <c r="O84" s="132">
        <f>IF(VLOOKUP($A84,'CH Input'!$A$62:$B$74,2,FALSE)="Percentage",P$70,IF(VLOOKUP($A84,'CH Input'!$A$62:$B$74,2,FALSE)="Fixed","Fixed",(O$70)))</f>
        <v>8</v>
      </c>
      <c r="P84" s="127">
        <f t="shared" si="39"/>
        <v>0</v>
      </c>
      <c r="R84" s="131">
        <f>INDEX('CH Input'!$C$62:$AM$74,MATCH($A84,'CH Input'!$A$62:$A$74,0),MATCH(R$61,'CH Input'!$C$61:$AM$61,0))</f>
        <v>0</v>
      </c>
      <c r="S84" s="132">
        <f>IF(VLOOKUP($A84,'CH Input'!$A$62:$B$74,2,FALSE)="Percentage",T$70,IF(VLOOKUP($A84,'CH Input'!$A$62:$B$74,2,FALSE)="Fixed","Fixed",(S$70)))</f>
        <v>8</v>
      </c>
      <c r="T84" s="127">
        <f t="shared" si="40"/>
        <v>0</v>
      </c>
      <c r="V84" s="131">
        <f>INDEX('CH Input'!$C$62:$AM$74,MATCH($A84,'CH Input'!$A$62:$A$74,0),MATCH(V$61,'CH Input'!$C$61:$AM$61,0))</f>
        <v>0</v>
      </c>
      <c r="W84" s="132">
        <f>IF(VLOOKUP($A84,'CH Input'!$A$62:$B$74,2,FALSE)="Percentage",X$70,IF(VLOOKUP($A84,'CH Input'!$A$62:$B$74,2,FALSE)="Fixed","Fixed",(W$70)))</f>
        <v>8</v>
      </c>
      <c r="X84" s="127">
        <f t="shared" si="41"/>
        <v>0</v>
      </c>
      <c r="Z84" s="131">
        <f>INDEX('CH Input'!$C$62:$AM$74,MATCH($A84,'CH Input'!$A$62:$A$74,0),MATCH(Z$61,'CH Input'!$C$61:$AM$61,0))</f>
        <v>0</v>
      </c>
      <c r="AA84" s="132">
        <f>IF(VLOOKUP($A84,'CH Input'!$A$62:$B$74,2,FALSE)="Percentage",AB$70,IF(VLOOKUP($A84,'CH Input'!$A$62:$B$74,2,FALSE)="Fixed","Fixed",(AA$70)))</f>
        <v>8</v>
      </c>
      <c r="AB84" s="127">
        <f t="shared" si="42"/>
        <v>0</v>
      </c>
      <c r="AD84" s="131">
        <f>INDEX('CH Input'!$C$62:$AM$74,MATCH($A84,'CH Input'!$A$62:$A$74,0),MATCH(AD$61,'CH Input'!$C$61:$AM$61,0))</f>
        <v>0</v>
      </c>
      <c r="AE84" s="132">
        <f>IF(VLOOKUP($A84,'CH Input'!$A$62:$B$74,2,FALSE)="Percentage",AF$70,IF(VLOOKUP($A84,'CH Input'!$A$62:$B$74,2,FALSE)="Fixed","Fixed",(AE$70)))</f>
        <v>8</v>
      </c>
      <c r="AF84" s="127">
        <f t="shared" si="43"/>
        <v>0</v>
      </c>
      <c r="AH84" s="131">
        <f>INDEX('CH Input'!$C$62:$AM$74,MATCH($A84,'CH Input'!$A$62:$A$74,0),MATCH(AH$61,'CH Input'!$C$61:$AM$61,0))</f>
        <v>0</v>
      </c>
      <c r="AI84" s="132">
        <f>IF(VLOOKUP($A84,'CH Input'!$A$62:$B$74,2,FALSE)="Percentage",AJ$70,IF(VLOOKUP($A84,'CH Input'!$A$62:$B$74,2,FALSE)="Fixed","Fixed",(AI$70)))</f>
        <v>8</v>
      </c>
      <c r="AJ84" s="127">
        <f t="shared" si="44"/>
        <v>0</v>
      </c>
      <c r="AL84" s="131">
        <f>INDEX('CH Input'!$C$62:$AM$74,MATCH($A84,'CH Input'!$A$62:$A$74,0),MATCH(AL$61,'CH Input'!$C$61:$AM$61,0))</f>
        <v>2.2700000000000001E-2</v>
      </c>
      <c r="AM84" s="132">
        <f>IF(VLOOKUP($A84,'CH Input'!$A$62:$B$74,2,FALSE)="Percentage",AN$70,IF(VLOOKUP($A84,'CH Input'!$A$62:$B$74,2,FALSE)="Fixed","Fixed",(AM$70)))</f>
        <v>8</v>
      </c>
      <c r="AN84" s="127">
        <f t="shared" si="45"/>
        <v>0.18</v>
      </c>
      <c r="AP84" s="131">
        <f>INDEX('CH Input'!$C$62:$AM$74,MATCH($A84,'CH Input'!$A$62:$A$74,0),MATCH(AP$61,'CH Input'!$C$61:$AM$61,0))</f>
        <v>2.2700000000000001E-2</v>
      </c>
      <c r="AQ84" s="132">
        <f>IF(VLOOKUP($A84,'CH Input'!$A$62:$B$74,2,FALSE)="Percentage",AR$70,IF(VLOOKUP($A84,'CH Input'!$A$62:$B$74,2,FALSE)="Fixed","Fixed",(AQ$70)))</f>
        <v>8</v>
      </c>
      <c r="AR84" s="127">
        <f t="shared" si="46"/>
        <v>0.18</v>
      </c>
      <c r="AS84" s="7"/>
      <c r="AT84" s="131">
        <f>INDEX('CH Input'!$C$62:$AM$74,MATCH($A84,'CH Input'!$A$62:$A$74,0),MATCH(AT$61,'CH Input'!$C$61:$AM$61,0))</f>
        <v>2.2700000000000001E-2</v>
      </c>
      <c r="AU84" s="132">
        <f>IF(VLOOKUP($A84,'CH Input'!$A$62:$B$74,2,FALSE)="Percentage",AV$70,IF(VLOOKUP($A84,'CH Input'!$A$62:$B$74,2,FALSE)="Fixed","Fixed",(AU$70)))</f>
        <v>8</v>
      </c>
      <c r="AV84" s="127">
        <f t="shared" si="47"/>
        <v>0.18</v>
      </c>
    </row>
    <row r="85" spans="1:48" x14ac:dyDescent="0.25">
      <c r="A85" s="14" t="str">
        <f>'CH Input'!A74</f>
        <v>Reserved</v>
      </c>
      <c r="B85" s="131">
        <f>INDEX('CH Input'!$C$62:$AM$74,MATCH($A85,'CH Input'!$A$62:$A$74,0),MATCH(B$61,'CH Input'!$C$61:$AM$61,0))</f>
        <v>0</v>
      </c>
      <c r="C85" s="132">
        <f>IF(VLOOKUP($A85,'CH Input'!$A$62:$B$74,2,FALSE)="Percentage",D$70,IF(VLOOKUP($A85,'CH Input'!$A$62:$B$74,2,FALSE)="Fixed","Fixed",(C$70)))</f>
        <v>8</v>
      </c>
      <c r="D85" s="127">
        <f t="shared" si="36"/>
        <v>0</v>
      </c>
      <c r="F85" s="131">
        <f>INDEX('CH Input'!$C$62:$AM$74,MATCH($A85,'CH Input'!$A$62:$A$74,0),MATCH(F$61,'CH Input'!$C$61:$AM$61,0))</f>
        <v>0</v>
      </c>
      <c r="G85" s="132">
        <f>IF(VLOOKUP($A85,'CH Input'!$A$62:$B$74,2,FALSE)="Percentage",H$70,IF(VLOOKUP($A85,'CH Input'!$A$62:$B$74,2,FALSE)="Fixed","Fixed",(G$70)))</f>
        <v>8</v>
      </c>
      <c r="H85" s="127">
        <f t="shared" si="37"/>
        <v>0</v>
      </c>
      <c r="J85" s="131">
        <f>INDEX('CH Input'!$C$62:$AM$74,MATCH($A85,'CH Input'!$A$62:$A$74,0),MATCH(J$61,'CH Input'!$C$61:$AM$61,0))</f>
        <v>0</v>
      </c>
      <c r="K85" s="132">
        <f>IF(VLOOKUP($A85,'CH Input'!$A$62:$B$74,2,FALSE)="Percentage",L$70,IF(VLOOKUP($A85,'CH Input'!$A$62:$B$74,2,FALSE)="Fixed","Fixed",(K$70)))</f>
        <v>8</v>
      </c>
      <c r="L85" s="127">
        <f t="shared" si="38"/>
        <v>0</v>
      </c>
      <c r="N85" s="131">
        <f>INDEX('CH Input'!$C$62:$AM$74,MATCH($A85,'CH Input'!$A$62:$A$74,0),MATCH(N$61,'CH Input'!$C$61:$AM$61,0))</f>
        <v>0</v>
      </c>
      <c r="O85" s="132">
        <f>IF(VLOOKUP($A85,'CH Input'!$A$62:$B$74,2,FALSE)="Percentage",P$70,IF(VLOOKUP($A85,'CH Input'!$A$62:$B$74,2,FALSE)="Fixed","Fixed",(O$70)))</f>
        <v>8</v>
      </c>
      <c r="P85" s="127">
        <f t="shared" si="39"/>
        <v>0</v>
      </c>
      <c r="R85" s="131">
        <f>INDEX('CH Input'!$C$62:$AM$74,MATCH($A85,'CH Input'!$A$62:$A$74,0),MATCH(R$61,'CH Input'!$C$61:$AM$61,0))</f>
        <v>0</v>
      </c>
      <c r="S85" s="132">
        <f>IF(VLOOKUP($A85,'CH Input'!$A$62:$B$74,2,FALSE)="Percentage",T$70,IF(VLOOKUP($A85,'CH Input'!$A$62:$B$74,2,FALSE)="Fixed","Fixed",(S$70)))</f>
        <v>8</v>
      </c>
      <c r="T85" s="127">
        <f t="shared" si="40"/>
        <v>0</v>
      </c>
      <c r="V85" s="131">
        <f>INDEX('CH Input'!$C$62:$AM$74,MATCH($A85,'CH Input'!$A$62:$A$74,0),MATCH(V$61,'CH Input'!$C$61:$AM$61,0))</f>
        <v>0</v>
      </c>
      <c r="W85" s="132">
        <f>IF(VLOOKUP($A85,'CH Input'!$A$62:$B$74,2,FALSE)="Percentage",X$70,IF(VLOOKUP($A85,'CH Input'!$A$62:$B$74,2,FALSE)="Fixed","Fixed",(W$70)))</f>
        <v>8</v>
      </c>
      <c r="X85" s="127">
        <f t="shared" si="41"/>
        <v>0</v>
      </c>
      <c r="Z85" s="131">
        <f>INDEX('CH Input'!$C$62:$AM$74,MATCH($A85,'CH Input'!$A$62:$A$74,0),MATCH(Z$61,'CH Input'!$C$61:$AM$61,0))</f>
        <v>0</v>
      </c>
      <c r="AA85" s="132">
        <f>IF(VLOOKUP($A85,'CH Input'!$A$62:$B$74,2,FALSE)="Percentage",AB$70,IF(VLOOKUP($A85,'CH Input'!$A$62:$B$74,2,FALSE)="Fixed","Fixed",(AA$70)))</f>
        <v>8</v>
      </c>
      <c r="AB85" s="127">
        <f t="shared" si="42"/>
        <v>0</v>
      </c>
      <c r="AD85" s="131">
        <f>INDEX('CH Input'!$C$62:$AM$74,MATCH($A85,'CH Input'!$A$62:$A$74,0),MATCH(AD$61,'CH Input'!$C$61:$AM$61,0))</f>
        <v>0</v>
      </c>
      <c r="AE85" s="132">
        <f>IF(VLOOKUP($A85,'CH Input'!$A$62:$B$74,2,FALSE)="Percentage",AF$70,IF(VLOOKUP($A85,'CH Input'!$A$62:$B$74,2,FALSE)="Fixed","Fixed",(AE$70)))</f>
        <v>8</v>
      </c>
      <c r="AF85" s="127">
        <f t="shared" si="43"/>
        <v>0</v>
      </c>
      <c r="AH85" s="131">
        <f>INDEX('CH Input'!$C$62:$AM$74,MATCH($A85,'CH Input'!$A$62:$A$74,0),MATCH(AH$61,'CH Input'!$C$61:$AM$61,0))</f>
        <v>0</v>
      </c>
      <c r="AI85" s="132">
        <f>IF(VLOOKUP($A85,'CH Input'!$A$62:$B$74,2,FALSE)="Percentage",AJ$70,IF(VLOOKUP($A85,'CH Input'!$A$62:$B$74,2,FALSE)="Fixed","Fixed",(AI$70)))</f>
        <v>8</v>
      </c>
      <c r="AJ85" s="127">
        <f t="shared" si="44"/>
        <v>0</v>
      </c>
      <c r="AL85" s="131">
        <f>INDEX('CH Input'!$C$62:$AM$74,MATCH($A85,'CH Input'!$A$62:$A$74,0),MATCH(AL$61,'CH Input'!$C$61:$AM$61,0))</f>
        <v>0</v>
      </c>
      <c r="AM85" s="132">
        <f>IF(VLOOKUP($A85,'CH Input'!$A$62:$B$74,2,FALSE)="Percentage",AN$70,IF(VLOOKUP($A85,'CH Input'!$A$62:$B$74,2,FALSE)="Fixed","Fixed",(AM$70)))</f>
        <v>8</v>
      </c>
      <c r="AN85" s="127">
        <f t="shared" si="45"/>
        <v>0</v>
      </c>
      <c r="AP85" s="131">
        <f>INDEX('CH Input'!$C$62:$AM$74,MATCH($A85,'CH Input'!$A$62:$A$74,0),MATCH(AP$61,'CH Input'!$C$61:$AM$61,0))</f>
        <v>0</v>
      </c>
      <c r="AQ85" s="132">
        <f>IF(VLOOKUP($A85,'CH Input'!$A$62:$B$74,2,FALSE)="Percentage",AR$70,IF(VLOOKUP($A85,'CH Input'!$A$62:$B$74,2,FALSE)="Fixed","Fixed",(AQ$70)))</f>
        <v>8</v>
      </c>
      <c r="AR85" s="127">
        <f t="shared" si="46"/>
        <v>0</v>
      </c>
      <c r="AS85" s="7"/>
      <c r="AT85" s="131">
        <f>INDEX('CH Input'!$C$62:$AM$74,MATCH($A85,'CH Input'!$A$62:$A$74,0),MATCH(AT$61,'CH Input'!$C$61:$AM$61,0))</f>
        <v>0</v>
      </c>
      <c r="AU85" s="132">
        <f>IF(VLOOKUP($A85,'CH Input'!$A$62:$B$74,2,FALSE)="Percentage",AV$70,IF(VLOOKUP($A85,'CH Input'!$A$62:$B$74,2,FALSE)="Fixed","Fixed",(AU$70)))</f>
        <v>8</v>
      </c>
      <c r="AV85" s="127">
        <f t="shared" si="47"/>
        <v>0</v>
      </c>
    </row>
    <row r="86" spans="1:48" x14ac:dyDescent="0.25">
      <c r="A86" t="s">
        <v>33</v>
      </c>
      <c r="B86" s="10"/>
      <c r="D86" s="130">
        <f>SUM(D73:D85)</f>
        <v>-8.18</v>
      </c>
      <c r="F86" s="10"/>
      <c r="H86" s="130">
        <f>SUM(H73:H85)</f>
        <v>-8.18</v>
      </c>
      <c r="J86" s="10"/>
      <c r="L86" s="130">
        <f>SUM(L73:L85)</f>
        <v>-8.18</v>
      </c>
      <c r="N86" s="10"/>
      <c r="P86" s="130">
        <f>SUM(P73:P85)</f>
        <v>-8.18</v>
      </c>
      <c r="R86" s="10"/>
      <c r="T86" s="130">
        <f>SUM(T73:T85)</f>
        <v>-12.55</v>
      </c>
      <c r="V86" s="10"/>
      <c r="X86" s="130">
        <f>SUM(X73:X85)</f>
        <v>-14.39</v>
      </c>
      <c r="Z86" s="10"/>
      <c r="AB86" s="130">
        <f>SUM(AB73:AB85)</f>
        <v>-14.39</v>
      </c>
      <c r="AD86" s="10"/>
      <c r="AF86" s="130">
        <f>SUM(AF73:AF85)</f>
        <v>-12.82</v>
      </c>
      <c r="AH86" s="10"/>
      <c r="AJ86" s="130">
        <f>SUM(AJ73:AJ85)</f>
        <v>-12.82</v>
      </c>
      <c r="AL86" s="10"/>
      <c r="AN86" s="130">
        <f>SUM(AN73:AN85)</f>
        <v>-16.29</v>
      </c>
      <c r="AP86" s="10"/>
      <c r="AR86" s="130">
        <f>SUM(AR73:AR85)</f>
        <v>-16.29</v>
      </c>
      <c r="AS86" s="25"/>
      <c r="AT86" s="10"/>
      <c r="AV86" s="130">
        <f>SUM(AV73:AV85)</f>
        <v>-16.29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INDEX('CH Input'!$C$77:$AL$82,MATCH('Residential Bills_Yr 1_avg_CH'!$A$41,'CH Input'!$A$77:$A$82,0),MATCH('Residential Bills_Yr 1_avg_CH'!B61:D61,'CH Input'!$C$76:$AL$76,0))</f>
        <v>7.0000000000000001E-3</v>
      </c>
      <c r="C89" s="7">
        <f>D70+D86-D73-D74</f>
        <v>30.289999999999996</v>
      </c>
      <c r="D89" s="127">
        <f>ROUND(B89*C89,2)</f>
        <v>0.21</v>
      </c>
      <c r="F89" s="133">
        <f>INDEX('CH Input'!$C$77:$AL$82,MATCH('Residential Bills_Yr 1_avg_CH'!$A$41,'CH Input'!$A$77:$A$82,0),MATCH('Residential Bills_Yr 1_avg_CH'!F61:H61,'CH Input'!$C$76:$AL$76,0))</f>
        <v>7.0000000000000001E-3</v>
      </c>
      <c r="G89" s="7">
        <f>H70+H86-H73-H74</f>
        <v>30.289999999999996</v>
      </c>
      <c r="H89" s="127">
        <f>ROUND(F89*G89,2)</f>
        <v>0.21</v>
      </c>
      <c r="J89" s="133">
        <f>INDEX('CH Input'!$C$77:$AL$82,MATCH('Residential Bills_Yr 1_avg_CH'!$A$41,'CH Input'!$A$77:$A$82,0),MATCH('Residential Bills_Yr 1_avg_CH'!J61:L61,'CH Input'!$C$76:$AL$76,0))</f>
        <v>7.0000000000000001E-3</v>
      </c>
      <c r="K89" s="7">
        <f>L70+L86-L73-L74</f>
        <v>30.289999999999996</v>
      </c>
      <c r="L89" s="127">
        <f>ROUND(J89*K89,2)</f>
        <v>0.21</v>
      </c>
      <c r="N89" s="133">
        <f>INDEX('CH Input'!$C$77:$AL$82,MATCH('Residential Bills_Yr 1_avg_CH'!$A$41,'CH Input'!$A$77:$A$82,0),MATCH('Residential Bills_Yr 1_avg_CH'!N61:P61,'CH Input'!$C$76:$AL$76,0))</f>
        <v>7.0000000000000001E-3</v>
      </c>
      <c r="O89" s="7">
        <f>P70+P86-P73-P74</f>
        <v>30.289999999999996</v>
      </c>
      <c r="P89" s="127">
        <f>ROUND(N89*O89,2)</f>
        <v>0.21</v>
      </c>
      <c r="R89" s="133">
        <f>INDEX('CH Input'!$C$77:$AL$82,MATCH('Residential Bills_Yr 1_avg_CH'!$A$41,'CH Input'!$A$77:$A$82,0),MATCH('Residential Bills_Yr 1_avg_CH'!R61:T61,'CH Input'!$C$76:$AL$76,0))</f>
        <v>7.0000000000000001E-3</v>
      </c>
      <c r="S89" s="7">
        <f>T70+T86-T73-T74</f>
        <v>32.44</v>
      </c>
      <c r="T89" s="127">
        <f>ROUND(R89*S89,2)</f>
        <v>0.23</v>
      </c>
      <c r="V89" s="133">
        <f>INDEX('CH Input'!$C$77:$AL$82,MATCH('Residential Bills_Yr 1_avg_CH'!$A$41,'CH Input'!$A$77:$A$82,0),MATCH('Residential Bills_Yr 1_avg_CH'!V61:X61,'CH Input'!$C$76:$AL$76,0))</f>
        <v>7.0000000000000001E-3</v>
      </c>
      <c r="W89" s="7">
        <f>X70+X86-X73-X74</f>
        <v>30.6</v>
      </c>
      <c r="X89" s="127">
        <f>ROUND(V89*W89,2)</f>
        <v>0.21</v>
      </c>
      <c r="Z89" s="133">
        <f>INDEX('CH Input'!$C$77:$AL$82,MATCH('Residential Bills_Yr 1_avg_CH'!$A$41,'CH Input'!$A$77:$A$82,0),MATCH('Residential Bills_Yr 1_avg_CH'!Z61:AB61,'CH Input'!$C$76:$AL$76,0))</f>
        <v>7.0000000000000001E-3</v>
      </c>
      <c r="AA89" s="7">
        <f>AB70+AB86-AB73-AB74</f>
        <v>30.6</v>
      </c>
      <c r="AB89" s="127">
        <f>ROUND(Z89*AA89,2)</f>
        <v>0.21</v>
      </c>
      <c r="AD89" s="133">
        <f>INDEX('CH Input'!$C$77:$AL$82,MATCH('Residential Bills_Yr 1_avg_CH'!$A$41,'CH Input'!$A$77:$A$82,0),MATCH('Residential Bills_Yr 1_avg_CH'!AD61:AF61,'CH Input'!$C$76:$AL$76,0))</f>
        <v>7.0000000000000001E-3</v>
      </c>
      <c r="AE89" s="7">
        <f>AF70+AF86-AF73-AF74</f>
        <v>32.17</v>
      </c>
      <c r="AF89" s="127">
        <f>ROUND(AD89*AE89,2)</f>
        <v>0.23</v>
      </c>
      <c r="AH89" s="133">
        <f>INDEX('CH Input'!$C$77:$AL$82,MATCH('Residential Bills_Yr 1_avg_CH'!$A$41,'CH Input'!$A$77:$A$82,0),MATCH('Residential Bills_Yr 1_avg_CH'!AH61:AJ61,'CH Input'!$C$76:$AL$76,0))</f>
        <v>7.0000000000000001E-3</v>
      </c>
      <c r="AI89" s="7">
        <f>AJ70+AJ86-AJ73-AJ74</f>
        <v>32.17</v>
      </c>
      <c r="AJ89" s="127">
        <f>ROUND(AH89*AI89,2)</f>
        <v>0.23</v>
      </c>
      <c r="AL89" s="133">
        <f>INDEX('CH Input'!$C$77:$AL$82,MATCH('Residential Bills_Yr 1_avg_CH'!$A$41,'CH Input'!$A$77:$A$82,0),MATCH('Residential Bills_Yr 1_avg_CH'!AL61:AN61,'CH Input'!$C$76:$AL$76,0))</f>
        <v>7.0000000000000001E-3</v>
      </c>
      <c r="AM89" s="7">
        <f>AN70+AN86-AN73-AN74</f>
        <v>28.700000000000003</v>
      </c>
      <c r="AN89" s="127">
        <f>ROUND(AL89*AM89,2)</f>
        <v>0.2</v>
      </c>
      <c r="AP89" s="133">
        <f>INDEX('CH Input'!$C$77:$AL$82,MATCH('Residential Bills_Yr 1_avg_CH'!$A$41,'CH Input'!$A$77:$A$82,0),MATCH('Residential Bills_Yr 1_avg_CH'!AP61:AR61,'CH Input'!$C$76:$AL$76,0))</f>
        <v>7.0000000000000001E-3</v>
      </c>
      <c r="AQ89" s="7">
        <f>AR70+AR86-AR73-AR74</f>
        <v>28.700000000000003</v>
      </c>
      <c r="AR89" s="127">
        <f>ROUND(AP89*AQ89,2)</f>
        <v>0.2</v>
      </c>
      <c r="AS89" s="7"/>
      <c r="AT89" s="133">
        <f>INDEX('CH Input'!$C$77:$AL$82,MATCH('Residential Bills_Yr 1_avg_CH'!$A$41,'CH Input'!$A$77:$A$82,0),MATCH('Residential Bills_Yr 1_avg_CH'!AT61:AV61,'CH Input'!$C$76:$AL$76,0))</f>
        <v>7.0000000000000001E-3</v>
      </c>
      <c r="AU89" s="7">
        <f>AV70+AV86-AV73-AV74</f>
        <v>28.700000000000003</v>
      </c>
      <c r="AV89" s="127">
        <f>ROUND(AT89*AU89,2)</f>
        <v>0.2</v>
      </c>
    </row>
    <row r="90" spans="1:48" ht="14.65" hidden="1" customHeight="1" x14ac:dyDescent="0.25">
      <c r="A90">
        <f>+'CH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+'CH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+'CH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+'CH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+'CH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0.21</v>
      </c>
      <c r="F95" s="10"/>
      <c r="H95" s="130">
        <f>SUM(H89:H94)</f>
        <v>0.21</v>
      </c>
      <c r="J95" s="10"/>
      <c r="L95" s="130">
        <f>SUM(L89:L94)</f>
        <v>0.21</v>
      </c>
      <c r="N95" s="10"/>
      <c r="P95" s="130">
        <f>SUM(P89:P94)</f>
        <v>0.21</v>
      </c>
      <c r="R95" s="10"/>
      <c r="T95" s="130">
        <f>SUM(T89:T94)</f>
        <v>0.23</v>
      </c>
      <c r="V95" s="10"/>
      <c r="X95" s="130">
        <f>SUM(X89:X94)</f>
        <v>0.21</v>
      </c>
      <c r="Z95" s="10"/>
      <c r="AB95" s="130">
        <f>SUM(AB89:AB94)</f>
        <v>0.21</v>
      </c>
      <c r="AD95" s="10"/>
      <c r="AF95" s="130">
        <f>SUM(AF89:AF94)</f>
        <v>0.23</v>
      </c>
      <c r="AH95" s="10"/>
      <c r="AJ95" s="130">
        <f>SUM(AJ89:AJ94)</f>
        <v>0.23</v>
      </c>
      <c r="AL95" s="10"/>
      <c r="AN95" s="130">
        <f>SUM(AN89:AN94)</f>
        <v>0.2</v>
      </c>
      <c r="AP95" s="10"/>
      <c r="AR95" s="130">
        <f>SUM(AR89:AR94)</f>
        <v>0.2</v>
      </c>
      <c r="AT95" s="10"/>
      <c r="AV95" s="130">
        <f>SUM(AV89:AV94)</f>
        <v>0.2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22.049999999999997</v>
      </c>
      <c r="F97" s="134"/>
      <c r="G97" s="135"/>
      <c r="H97" s="136">
        <f>H70+H86+H95</f>
        <v>22.049999999999997</v>
      </c>
      <c r="J97" s="134"/>
      <c r="K97" s="135"/>
      <c r="L97" s="136">
        <f>L70+L86+L95</f>
        <v>22.049999999999997</v>
      </c>
      <c r="N97" s="134"/>
      <c r="O97" s="135"/>
      <c r="P97" s="136">
        <f>P70+P86+P95</f>
        <v>22.049999999999997</v>
      </c>
      <c r="R97" s="134"/>
      <c r="S97" s="135"/>
      <c r="T97" s="136">
        <f>T70+T86+T95</f>
        <v>19.850000000000001</v>
      </c>
      <c r="V97" s="134"/>
      <c r="W97" s="135"/>
      <c r="X97" s="136">
        <f>X70+X86+X95</f>
        <v>17.990000000000002</v>
      </c>
      <c r="Z97" s="134"/>
      <c r="AA97" s="135"/>
      <c r="AB97" s="136">
        <f>AB70+AB86+AB95</f>
        <v>17.990000000000002</v>
      </c>
      <c r="AD97" s="134"/>
      <c r="AE97" s="135"/>
      <c r="AF97" s="136">
        <f>AF70+AF86+AF95</f>
        <v>19.580000000000002</v>
      </c>
      <c r="AH97" s="134"/>
      <c r="AI97" s="135"/>
      <c r="AJ97" s="136">
        <f>AJ70+AJ86+AJ95</f>
        <v>19.580000000000002</v>
      </c>
      <c r="AL97" s="134"/>
      <c r="AM97" s="135"/>
      <c r="AN97" s="136">
        <f>AN70+AN86+AN95</f>
        <v>16.080000000000002</v>
      </c>
      <c r="AP97" s="134"/>
      <c r="AQ97" s="135"/>
      <c r="AR97" s="136">
        <f>AR70+AR86+AR95</f>
        <v>16.080000000000002</v>
      </c>
      <c r="AS97" s="138"/>
      <c r="AT97" s="134"/>
      <c r="AU97" s="135"/>
      <c r="AV97" s="136">
        <f>AV70+AV86+AV95</f>
        <v>16.080000000000002</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OR('CH Input'!$B46="Fixed",'CH Input'!$B46="Volumetric")</xm:f>
            <x14:dxf>
              <numFmt numFmtId="173" formatCode="&quot;$&quot;#,##0.000"/>
            </x14:dxf>
          </x14:cfRule>
          <x14:cfRule type="expression" priority="4" id="{B0FEAD6E-2897-4256-8BCA-79C709C8EEF3}">
            <xm:f>'CH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OR('CH Input'!$B62="Fixed",'CH Input'!$B62="Volumetric")</xm:f>
            <x14:dxf>
              <numFmt numFmtId="173" formatCode="&quot;$&quot;#,##0.000"/>
            </x14:dxf>
          </x14:cfRule>
          <x14:cfRule type="expression" priority="2" id="{CE92937A-DBBA-4640-B37E-7A17432FDB0A}">
            <xm:f>'CH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'CH Input'!$A$86:$A$92</xm:f>
          </x14:formula1>
          <xm:sqref>B59:B60 B11:B12</xm:sqref>
        </x14:dataValidation>
        <x14:dataValidation type="list" allowBlank="1" showInputMessage="1" showErrorMessage="1" xr:uid="{00000000-0002-0000-0D00-000001000000}">
          <x14:formula1>
            <xm:f>'CH Input'!$A$28:$A$42</xm:f>
          </x14:formula1>
          <xm:sqref>B6 B54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6" width="9.28515625" customWidth="1"/>
    <col min="47" max="47" width="13.7109375" customWidth="1"/>
    <col min="48" max="48" width="9.28515625" customWidth="1"/>
  </cols>
  <sheetData>
    <row r="1" spans="1:48" x14ac:dyDescent="0.25">
      <c r="A1" s="1" t="str">
        <f>'CH Input'!A1</f>
        <v>CALIFORNIA WATER SERVICE COMPANY</v>
      </c>
    </row>
    <row r="2" spans="1:48" x14ac:dyDescent="0.25">
      <c r="A2" s="1" t="s">
        <v>54</v>
      </c>
    </row>
    <row r="3" spans="1:48" x14ac:dyDescent="0.25">
      <c r="A3" s="1" t="str">
        <f>'CH Input'!A86</f>
        <v>Chico</v>
      </c>
    </row>
    <row r="4" spans="1:48" ht="15.75" thickBot="1" x14ac:dyDescent="0.3">
      <c r="A4" s="1"/>
    </row>
    <row r="5" spans="1:48" x14ac:dyDescent="0.25">
      <c r="A5" s="9" t="s">
        <v>174</v>
      </c>
      <c r="B5" s="121">
        <f>'CH Input'!$B$10</f>
        <v>2025</v>
      </c>
    </row>
    <row r="6" spans="1:48" x14ac:dyDescent="0.25">
      <c r="A6" s="122" t="s">
        <v>175</v>
      </c>
      <c r="B6" s="124" t="s">
        <v>72</v>
      </c>
      <c r="C6" t="s">
        <v>176</v>
      </c>
    </row>
    <row r="7" spans="1:48" x14ac:dyDescent="0.25">
      <c r="A7" s="122" t="s">
        <v>177</v>
      </c>
      <c r="B7" s="124">
        <f>'CH Input'!C10</f>
        <v>8</v>
      </c>
    </row>
    <row r="8" spans="1:48" x14ac:dyDescent="0.25">
      <c r="A8" s="122" t="s">
        <v>178</v>
      </c>
      <c r="B8" s="124" t="s">
        <v>105</v>
      </c>
    </row>
    <row r="9" spans="1:48" x14ac:dyDescent="0.25">
      <c r="A9" s="122" t="s">
        <v>179</v>
      </c>
      <c r="B9" s="124" t="s">
        <v>101</v>
      </c>
    </row>
    <row r="10" spans="1:48" x14ac:dyDescent="0.25">
      <c r="A10" s="122" t="s">
        <v>180</v>
      </c>
      <c r="B10" s="124" t="str">
        <f>VLOOKUP(B11,'CH Input'!$A$86:$C$92,2,FALSE)</f>
        <v>Monthly</v>
      </c>
    </row>
    <row r="11" spans="1:48" ht="15.75" thickBot="1" x14ac:dyDescent="0.3">
      <c r="A11" s="125" t="s">
        <v>181</v>
      </c>
      <c r="B11" s="126" t="str">
        <f>'Residential Bill_Current_avg_CH'!B11</f>
        <v>Chico</v>
      </c>
    </row>
    <row r="12" spans="1:48" ht="15.75" thickBot="1" x14ac:dyDescent="0.3">
      <c r="A12" s="1"/>
      <c r="B12" s="3"/>
    </row>
    <row r="13" spans="1:48" ht="15.75" thickBot="1" x14ac:dyDescent="0.3">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137"/>
      <c r="AT13" s="182" t="str">
        <f>CONCATENATE("December"," ",$B$5)</f>
        <v>December 2025</v>
      </c>
      <c r="AU13" s="183"/>
      <c r="AV13" s="184"/>
    </row>
    <row r="14" spans="1:48" x14ac:dyDescent="0.25">
      <c r="A14" s="1" t="s">
        <v>71</v>
      </c>
      <c r="B14" s="10"/>
      <c r="D14" s="127">
        <f>INDEX('CH Input'!$C$28:$AL$42,MATCH('Residential Bills_Yr 2_avg_CH'!$B$6,'CH Input'!$A$28:$A$42,0),MATCH('Residential Bills_Yr 2_avg_CH'!B$13,'CH Input'!$C$27:$AL$27,0))</f>
        <v>26.18</v>
      </c>
      <c r="F14" s="10"/>
      <c r="H14" s="127">
        <f>INDEX('CH Input'!$C$28:$AL$42,MATCH('Residential Bills_Yr 2_avg_CH'!$B$6,'CH Input'!$A$28:$A$42,0),MATCH('Residential Bills_Yr 2_avg_CH'!F$13,'CH Input'!$C$27:$AL$27,0))</f>
        <v>26.18</v>
      </c>
      <c r="J14" s="10"/>
      <c r="L14" s="127">
        <f>INDEX('CH Input'!$C$28:$AL$42,MATCH('Residential Bills_Yr 2_avg_CH'!$B$6,'CH Input'!$A$28:$A$42,0),MATCH('Residential Bills_Yr 2_avg_CH'!J$13,'CH Input'!$C$27:$AL$27,0))</f>
        <v>26.18</v>
      </c>
      <c r="N14" s="10"/>
      <c r="P14" s="127">
        <f>INDEX('CH Input'!$C$28:$AL$42,MATCH('Residential Bills_Yr 2_avg_CH'!$B$6,'CH Input'!$A$28:$A$42,0),MATCH('Residential Bills_Yr 2_avg_CH'!N$13,'CH Input'!$C$27:$AL$27,0))</f>
        <v>26.18</v>
      </c>
      <c r="R14" s="10"/>
      <c r="T14" s="127">
        <f>INDEX('CH Input'!$C$28:$AL$42,MATCH('Residential Bills_Yr 2_avg_CH'!$B$6,'CH Input'!$A$28:$A$42,0),MATCH('Residential Bills_Yr 2_avg_CH'!R$13,'CH Input'!$C$27:$AL$27,0))</f>
        <v>26.18</v>
      </c>
      <c r="V14" s="10"/>
      <c r="X14" s="127">
        <f>INDEX('CH Input'!$C$28:$AL$42,MATCH('Residential Bills_Yr 2_avg_CH'!$B$6,'CH Input'!$A$28:$A$42,0),MATCH('Residential Bills_Yr 2_avg_CH'!V$13,'CH Input'!$C$27:$AL$27,0))</f>
        <v>26.18</v>
      </c>
      <c r="Z14" s="10"/>
      <c r="AB14" s="127">
        <f>INDEX('CH Input'!$C$28:$AL$42,MATCH('Residential Bills_Yr 2_avg_CH'!$B$6,'CH Input'!$A$28:$A$42,0),MATCH('Residential Bills_Yr 2_avg_CH'!Z$13,'CH Input'!$C$27:$AL$27,0))</f>
        <v>26.18</v>
      </c>
      <c r="AD14" s="10"/>
      <c r="AF14" s="127">
        <f>INDEX('CH Input'!$C$28:$AL$42,MATCH('Residential Bills_Yr 2_avg_CH'!$B$6,'CH Input'!$A$28:$A$42,0),MATCH('Residential Bills_Yr 2_avg_CH'!AD$13,'CH Input'!$C$27:$AL$27,0))</f>
        <v>26.18</v>
      </c>
      <c r="AH14" s="10"/>
      <c r="AJ14" s="127">
        <f>INDEX('CH Input'!$C$28:$AL$42,MATCH('Residential Bills_Yr 2_avg_CH'!$B$6,'CH Input'!$A$28:$A$42,0),MATCH('Residential Bills_Yr 2_avg_CH'!AH$13,'CH Input'!$C$27:$AL$27,0))</f>
        <v>26.18</v>
      </c>
      <c r="AL14" s="10"/>
      <c r="AN14" s="127">
        <f>INDEX('CH Input'!$C$28:$AL$42,MATCH('Residential Bills_Yr 2_avg_CH'!$B$6,'CH Input'!$A$28:$A$42,0),MATCH('Residential Bills_Yr 2_avg_CH'!AL$13,'CH Input'!$C$27:$AL$27,0))</f>
        <v>26.18</v>
      </c>
      <c r="AP14" s="10"/>
      <c r="AR14" s="127">
        <f>INDEX('CH Input'!$C$28:$AL$42,MATCH('Residential Bills_Yr 2_avg_CH'!$B$6,'CH Input'!$A$28:$A$42,0),MATCH('Residential Bills_Yr 2_avg_CH'!AP$13,'CH Input'!$C$27:$AL$27,0))</f>
        <v>26.18</v>
      </c>
      <c r="AS14" s="7"/>
      <c r="AT14" s="10"/>
      <c r="AV14" s="127">
        <f>INDEX('CH Input'!$C$28:$AL$42,MATCH('Residential Bills_Yr 2_avg_CH'!$B$6,'CH Input'!$A$28:$A$42,0),MATCH('Residential Bills_Yr 2_avg_CH'!AT$13,'CH Input'!$C$27:$AL$27,0))</f>
        <v>26.18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'CH Input'!A21</f>
        <v>Tier 1</v>
      </c>
      <c r="B17" s="129">
        <f>INDEX('CH Input'!$C$21:$AL$25,MATCH($A17,'CH Input'!$A$21:$A$25,0),MATCH(B$13,'CH Input'!$C$20:$AL$20,0))</f>
        <v>0.56578934847731599</v>
      </c>
      <c r="C17" s="3">
        <f>IF($B$7&gt;'CH Input'!$F$94,'CH Input'!$F$94,$B$7)</f>
        <v>6</v>
      </c>
      <c r="D17" s="127">
        <f>ROUND(IFERROR(B17*C17,0),2)</f>
        <v>3.39</v>
      </c>
      <c r="F17" s="129">
        <f>INDEX('CH Input'!$C$21:$AL$25,MATCH($A17,'CH Input'!$A$21:$A$25,0),MATCH(F$13,'CH Input'!$C$20:$AL$20,0))</f>
        <v>0.56578934847731599</v>
      </c>
      <c r="G17" s="3">
        <f>IF($B$7&gt;'CH Input'!G94,'CH Input'!G94,$B$7)</f>
        <v>6</v>
      </c>
      <c r="H17" s="127">
        <f>ROUND(IFERROR(F17*G17,0),2)</f>
        <v>3.39</v>
      </c>
      <c r="J17" s="129">
        <f>INDEX('CH Input'!$C$21:$AL$25,MATCH($A17,'CH Input'!$A$21:$A$25,0),MATCH(J$13,'CH Input'!$C$20:$AL$20,0))</f>
        <v>0.56578934847731599</v>
      </c>
      <c r="K17" s="3">
        <f>IF($B$7&gt;'CH Input'!H94,'CH Input'!H94,$B$7)</f>
        <v>6</v>
      </c>
      <c r="L17" s="127">
        <f>ROUND(IFERROR(J17*K17,0),2)</f>
        <v>3.39</v>
      </c>
      <c r="N17" s="129">
        <f>INDEX('CH Input'!$C$21:$AL$25,MATCH($A17,'CH Input'!$A$21:$A$25,0),MATCH(N$13,'CH Input'!$C$20:$AL$20,0))</f>
        <v>0.56578934847731599</v>
      </c>
      <c r="O17" s="3">
        <f>IF($B$7&gt;'CH Input'!I94,'CH Input'!I94,$B$7)</f>
        <v>6</v>
      </c>
      <c r="P17" s="127">
        <f>ROUND(IFERROR(N17*O17,0),2)</f>
        <v>3.39</v>
      </c>
      <c r="R17" s="129">
        <f>INDEX('CH Input'!$C$21:$AL$25,MATCH($A17,'CH Input'!$A$21:$A$25,0),MATCH(R$13,'CH Input'!$C$20:$AL$20,0))</f>
        <v>0.56578934847731599</v>
      </c>
      <c r="S17" s="3">
        <f>IF($B$7&gt;'CH Input'!J94,'CH Input'!J94,$B$7)</f>
        <v>6</v>
      </c>
      <c r="T17" s="127">
        <f>ROUND(IFERROR(R17*S17,0),2)</f>
        <v>3.39</v>
      </c>
      <c r="V17" s="129">
        <f>INDEX('CH Input'!$C$21:$AL$25,MATCH($A17,'CH Input'!$A$21:$A$25,0),MATCH(V$13,'CH Input'!$C$20:$AL$20,0))</f>
        <v>0.56578934847731599</v>
      </c>
      <c r="W17" s="3">
        <f>IF($B$7&gt;'CH Input'!K94,'CH Input'!K94,$B$7)</f>
        <v>6</v>
      </c>
      <c r="X17" s="127">
        <f>ROUND(IFERROR(V17*W17,0),2)</f>
        <v>3.39</v>
      </c>
      <c r="Z17" s="129">
        <f>INDEX('CH Input'!$C$21:$AL$25,MATCH($A17,'CH Input'!$A$21:$A$25,0),MATCH(Z$13,'CH Input'!$C$20:$AL$20,0))</f>
        <v>0.56578934847731599</v>
      </c>
      <c r="AA17" s="3">
        <f>IF($B$7&gt;'CH Input'!L94,'CH Input'!L94,$B$7)</f>
        <v>6</v>
      </c>
      <c r="AB17" s="127">
        <f>ROUND(IFERROR(Z17*AA17,0),2)</f>
        <v>3.39</v>
      </c>
      <c r="AD17" s="129">
        <f>INDEX('CH Input'!$C$21:$AL$25,MATCH($A17,'CH Input'!$A$21:$A$25,0),MATCH(AD$13,'CH Input'!$C$20:$AL$20,0))</f>
        <v>0.56578934847731599</v>
      </c>
      <c r="AE17" s="3">
        <f>IF($B$7&gt;'CH Input'!M94,'CH Input'!M94,$B$7)</f>
        <v>6</v>
      </c>
      <c r="AF17" s="127">
        <f>ROUND(IFERROR(AD17*AE17,0),2)</f>
        <v>3.39</v>
      </c>
      <c r="AH17" s="129">
        <f>INDEX('CH Input'!$C$21:$AL$25,MATCH($A17,'CH Input'!$A$21:$A$25,0),MATCH(AH$13,'CH Input'!$C$20:$AL$20,0))</f>
        <v>0.56578934847731599</v>
      </c>
      <c r="AI17" s="3">
        <f>IF($B$7&gt;'CH Input'!N94,'CH Input'!N94,$B$7)</f>
        <v>6</v>
      </c>
      <c r="AJ17" s="127">
        <f>ROUND(IFERROR(AH17*AI17,0),2)</f>
        <v>3.39</v>
      </c>
      <c r="AL17" s="129">
        <f>INDEX('CH Input'!$C$21:$AL$25,MATCH($A17,'CH Input'!$A$21:$A$25,0),MATCH(AL$13,'CH Input'!$C$20:$AL$20,0))</f>
        <v>0.56578934847731599</v>
      </c>
      <c r="AM17" s="3">
        <f>IF($B$7&gt;'CH Input'!O94,'CH Input'!O94,$B$7)</f>
        <v>6</v>
      </c>
      <c r="AN17" s="127">
        <f>ROUND(IFERROR(AL17*AM17,0),2)</f>
        <v>3.39</v>
      </c>
      <c r="AP17" s="129">
        <f>INDEX('CH Input'!$C$21:$AL$25,MATCH($A17,'CH Input'!$A$21:$A$25,0),MATCH(AP$13,'CH Input'!$C$20:$AL$20,0))</f>
        <v>0.56578934847731599</v>
      </c>
      <c r="AQ17" s="3">
        <f>IF($B$7&gt;'CH Input'!P94,'CH Input'!P94,$B$7)</f>
        <v>6</v>
      </c>
      <c r="AR17" s="127">
        <f>ROUND(IFERROR(AP17*AQ17,0),2)</f>
        <v>3.39</v>
      </c>
      <c r="AS17" s="7"/>
      <c r="AT17" s="129">
        <f>INDEX('CH Input'!$C$21:$AL$25,MATCH($A17,'CH Input'!$A$21:$A$25,0),MATCH(AT$13,'CH Input'!$C$20:$AL$20,0))</f>
        <v>0.56578934847731599</v>
      </c>
      <c r="AU17" s="3">
        <f>IF($B$7&gt;'CH Input'!Q94,'CH Input'!Q94,$B$7)</f>
        <v>6</v>
      </c>
      <c r="AV17" s="127">
        <f>ROUND(IFERROR(AT17*AU17,0),2)</f>
        <v>3.39</v>
      </c>
    </row>
    <row r="18" spans="1:48" x14ac:dyDescent="0.25">
      <c r="A18" t="str">
        <f>'CH Input'!A22</f>
        <v>Tier 2</v>
      </c>
      <c r="B18" s="129">
        <f>INDEX('CH Input'!$C$21:$AL$25,MATCH($A18,'CH Input'!$A$21:$A$25,0),MATCH(B$13,'CH Input'!$C$20:$AL$20,0))</f>
        <v>1.8857893484773158</v>
      </c>
      <c r="C18" s="3">
        <f>IF(($B$7-C17)&gt;'CH Input'!$F$95,'CH Input'!$F$95,($B$7-C17))</f>
        <v>2</v>
      </c>
      <c r="D18" s="127">
        <f t="shared" ref="D18:D21" si="0">ROUND(IFERROR(B18*C18,0),2)</f>
        <v>3.77</v>
      </c>
      <c r="F18" s="129">
        <f>INDEX('CH Input'!$C$21:$AL$25,MATCH($A18,'CH Input'!$A$21:$A$25,0),MATCH(F$13,'CH Input'!$C$20:$AL$20,0))</f>
        <v>1.8857893484773158</v>
      </c>
      <c r="G18" s="3">
        <f>IF(($B$7-G17)&gt;'CH Input'!G95,'CH Input'!G95,($B$7-G17))</f>
        <v>2</v>
      </c>
      <c r="H18" s="127">
        <f t="shared" ref="H18:H21" si="1">ROUND(IFERROR(F18*G18,0),2)</f>
        <v>3.77</v>
      </c>
      <c r="J18" s="129">
        <f>INDEX('CH Input'!$C$21:$AL$25,MATCH($A18,'CH Input'!$A$21:$A$25,0),MATCH(J$13,'CH Input'!$C$20:$AL$20,0))</f>
        <v>1.8857893484773158</v>
      </c>
      <c r="K18" s="3">
        <f>IF(($B$7-K17)&gt;'CH Input'!H95,'CH Input'!H95,($B$7-K17))</f>
        <v>2</v>
      </c>
      <c r="L18" s="127">
        <f t="shared" ref="L18:L21" si="2">ROUND(IFERROR(J18*K18,0),2)</f>
        <v>3.77</v>
      </c>
      <c r="N18" s="129">
        <f>INDEX('CH Input'!$C$21:$AL$25,MATCH($A18,'CH Input'!$A$21:$A$25,0),MATCH(N$13,'CH Input'!$C$20:$AL$20,0))</f>
        <v>1.8857893484773158</v>
      </c>
      <c r="O18" s="3">
        <f>IF(($B$7-O17)&gt;'CH Input'!I95,'CH Input'!I95,($B$7-O17))</f>
        <v>2</v>
      </c>
      <c r="P18" s="127">
        <f t="shared" ref="P18:P21" si="3">ROUND(IFERROR(N18*O18,0),2)</f>
        <v>3.77</v>
      </c>
      <c r="R18" s="129">
        <f>INDEX('CH Input'!$C$21:$AL$25,MATCH($A18,'CH Input'!$A$21:$A$25,0),MATCH(R$13,'CH Input'!$C$20:$AL$20,0))</f>
        <v>1.8857893484773158</v>
      </c>
      <c r="S18" s="3">
        <f>IF(($B$7-S17)&gt;'CH Input'!J95,'CH Input'!J95,($B$7-S17))</f>
        <v>2</v>
      </c>
      <c r="T18" s="127">
        <f t="shared" ref="T18:T21" si="4">ROUND(IFERROR(R18*S18,0),2)</f>
        <v>3.77</v>
      </c>
      <c r="V18" s="129">
        <f>INDEX('CH Input'!$C$21:$AL$25,MATCH($A18,'CH Input'!$A$21:$A$25,0),MATCH(V$13,'CH Input'!$C$20:$AL$20,0))</f>
        <v>1.8857893484773158</v>
      </c>
      <c r="W18" s="3">
        <f>IF(($B$7-W17)&gt;'CH Input'!K95,'CH Input'!K95,($B$7-W17))</f>
        <v>2</v>
      </c>
      <c r="X18" s="127">
        <f t="shared" ref="X18:X21" si="5">ROUND(IFERROR(V18*W18,0),2)</f>
        <v>3.77</v>
      </c>
      <c r="Z18" s="129">
        <f>INDEX('CH Input'!$C$21:$AL$25,MATCH($A18,'CH Input'!$A$21:$A$25,0),MATCH(Z$13,'CH Input'!$C$20:$AL$20,0))</f>
        <v>1.8857893484773158</v>
      </c>
      <c r="AA18" s="3">
        <f>IF(($B$7-AA17)&gt;'CH Input'!L95,'CH Input'!L95,($B$7-AA17))</f>
        <v>2</v>
      </c>
      <c r="AB18" s="127">
        <f t="shared" ref="AB18:AB21" si="6">ROUND(IFERROR(Z18*AA18,0),2)</f>
        <v>3.77</v>
      </c>
      <c r="AD18" s="129">
        <f>INDEX('CH Input'!$C$21:$AL$25,MATCH($A18,'CH Input'!$A$21:$A$25,0),MATCH(AD$13,'CH Input'!$C$20:$AL$20,0))</f>
        <v>1.8857893484773158</v>
      </c>
      <c r="AE18" s="3">
        <f>IF(($B$7-AE17)&gt;'CH Input'!M95,'CH Input'!M95,($B$7-AE17))</f>
        <v>2</v>
      </c>
      <c r="AF18" s="127">
        <f t="shared" ref="AF18:AF21" si="7">ROUND(IFERROR(AD18*AE18,0),2)</f>
        <v>3.77</v>
      </c>
      <c r="AH18" s="129">
        <f>INDEX('CH Input'!$C$21:$AL$25,MATCH($A18,'CH Input'!$A$21:$A$25,0),MATCH(AH$13,'CH Input'!$C$20:$AL$20,0))</f>
        <v>1.8857893484773158</v>
      </c>
      <c r="AI18" s="3">
        <f>IF(($B$7-AI17)&gt;'CH Input'!N95,'CH Input'!N95,($B$7-AI17))</f>
        <v>2</v>
      </c>
      <c r="AJ18" s="127">
        <f t="shared" ref="AJ18:AJ21" si="8">ROUND(IFERROR(AH18*AI18,0),2)</f>
        <v>3.77</v>
      </c>
      <c r="AL18" s="129">
        <f>INDEX('CH Input'!$C$21:$AL$25,MATCH($A18,'CH Input'!$A$21:$A$25,0),MATCH(AL$13,'CH Input'!$C$20:$AL$20,0))</f>
        <v>1.8857893484773158</v>
      </c>
      <c r="AM18" s="3">
        <f>IF(($B$7-AM17)&gt;'CH Input'!O95,'CH Input'!O95,($B$7-AM17))</f>
        <v>2</v>
      </c>
      <c r="AN18" s="127">
        <f t="shared" ref="AN18:AN21" si="9">ROUND(IFERROR(AL18*AM18,0),2)</f>
        <v>3.77</v>
      </c>
      <c r="AP18" s="129">
        <f>INDEX('CH Input'!$C$21:$AL$25,MATCH($A18,'CH Input'!$A$21:$A$25,0),MATCH(AP$13,'CH Input'!$C$20:$AL$20,0))</f>
        <v>1.8857893484773158</v>
      </c>
      <c r="AQ18" s="3">
        <f>IF(($B$7-AQ17)&gt;'CH Input'!P95,'CH Input'!P95,($B$7-AQ17))</f>
        <v>2</v>
      </c>
      <c r="AR18" s="127">
        <f t="shared" ref="AR18:AR21" si="10">ROUND(IFERROR(AP18*AQ18,0),2)</f>
        <v>3.77</v>
      </c>
      <c r="AS18" s="7"/>
      <c r="AT18" s="129">
        <f>INDEX('CH Input'!$C$21:$AL$25,MATCH($A18,'CH Input'!$A$21:$A$25,0),MATCH(AT$13,'CH Input'!$C$20:$AL$20,0))</f>
        <v>1.8857893484773158</v>
      </c>
      <c r="AU18" s="3">
        <f>IF(($B$7-AU17)&gt;'CH Input'!Q95,'CH Input'!Q95,($B$7-AU17))</f>
        <v>2</v>
      </c>
      <c r="AV18" s="127">
        <f t="shared" ref="AV18:AV21" si="11">ROUND(IFERROR(AT18*AU18,0),2)</f>
        <v>3.77</v>
      </c>
    </row>
    <row r="19" spans="1:48" x14ac:dyDescent="0.25">
      <c r="A19" t="str">
        <f>'CH Input'!A23</f>
        <v>Tier 3</v>
      </c>
      <c r="B19" s="129">
        <f>INDEX('CH Input'!$C$21:$AL$25,MATCH($A19,'CH Input'!$A$21:$A$25,0),MATCH(B$13,'CH Input'!$C$20:$AL$20,0))</f>
        <v>2.3257893484773158</v>
      </c>
      <c r="C19" s="3">
        <f>IF(OR('CH Input'!$F$99="Tier 4",'CH Input'!$F$99="Tier 5"),IF(($B$7-C17-C18)&gt;'CH Input'!$F$96,'CH Input'!$F$96,($B$7-C17-C18)),($B$7-C17-C18))</f>
        <v>0</v>
      </c>
      <c r="D19" s="127">
        <f t="shared" si="0"/>
        <v>0</v>
      </c>
      <c r="F19" s="129">
        <f>INDEX('CH Input'!$C$21:$AL$25,MATCH($A19,'CH Input'!$A$21:$A$25,0),MATCH(F$13,'CH Input'!$C$20:$AL$20,0))</f>
        <v>2.3257893484773158</v>
      </c>
      <c r="G19" s="3">
        <f>IF(OR('CH Input'!G92="Tier 4",'CH Input'!G92="Tier 5"),IF(($B$7-G17-G18)&gt;'CH Input'!G96,'CH Input'!G96,($B$7-G17-G18)),($B$7-G17-G18))</f>
        <v>0</v>
      </c>
      <c r="H19" s="127">
        <f t="shared" si="1"/>
        <v>0</v>
      </c>
      <c r="J19" s="129">
        <f>INDEX('CH Input'!$C$21:$AL$25,MATCH($A19,'CH Input'!$A$21:$A$25,0),MATCH(J$13,'CH Input'!$C$20:$AL$20,0))</f>
        <v>2.3257893484773158</v>
      </c>
      <c r="K19" s="3">
        <f>IF(OR('CH Input'!H92="Tier 4",'CH Input'!H92="Tier 5"),IF(($B$7-K17-K18)&gt;'CH Input'!H96,'CH Input'!H96,($B$7-K17-K18)),($B$7-K17-K18))</f>
        <v>0</v>
      </c>
      <c r="L19" s="127">
        <f t="shared" si="2"/>
        <v>0</v>
      </c>
      <c r="N19" s="129">
        <f>INDEX('CH Input'!$C$21:$AL$25,MATCH($A19,'CH Input'!$A$21:$A$25,0),MATCH(N$13,'CH Input'!$C$20:$AL$20,0))</f>
        <v>2.3257893484773158</v>
      </c>
      <c r="O19" s="3">
        <f>IF(OR('CH Input'!I92="Tier 4",'CH Input'!I92="Tier 5"),IF(($B$7-O17-O18)&gt;'CH Input'!I96,'CH Input'!I96,($B$7-O17-O18)),($B$7-O17-O18))</f>
        <v>0</v>
      </c>
      <c r="P19" s="127">
        <f t="shared" si="3"/>
        <v>0</v>
      </c>
      <c r="R19" s="129">
        <f>INDEX('CH Input'!$C$21:$AL$25,MATCH($A19,'CH Input'!$A$21:$A$25,0),MATCH(R$13,'CH Input'!$C$20:$AL$20,0))</f>
        <v>2.3257893484773158</v>
      </c>
      <c r="S19" s="3">
        <f>IF(OR('CH Input'!J92="Tier 4",'CH Input'!J92="Tier 5"),IF(($B$7-S17-S18)&gt;'CH Input'!J96,'CH Input'!J96,($B$7-S17-S18)),($B$7-S17-S18))</f>
        <v>0</v>
      </c>
      <c r="T19" s="127">
        <f t="shared" si="4"/>
        <v>0</v>
      </c>
      <c r="V19" s="129">
        <f>INDEX('CH Input'!$C$21:$AL$25,MATCH($A19,'CH Input'!$A$21:$A$25,0),MATCH(V$13,'CH Input'!$C$20:$AL$20,0))</f>
        <v>2.3257893484773158</v>
      </c>
      <c r="W19" s="3">
        <f>IF(OR('CH Input'!K92="Tier 4",'CH Input'!K92="Tier 5"),IF(($B$7-W17-W18)&gt;'CH Input'!K96,'CH Input'!K96,($B$7-W17-W18)),($B$7-W17-W18))</f>
        <v>0</v>
      </c>
      <c r="X19" s="127">
        <f t="shared" si="5"/>
        <v>0</v>
      </c>
      <c r="Z19" s="129">
        <f>INDEX('CH Input'!$C$21:$AL$25,MATCH($A19,'CH Input'!$A$21:$A$25,0),MATCH(Z$13,'CH Input'!$C$20:$AL$20,0))</f>
        <v>2.3257893484773158</v>
      </c>
      <c r="AA19" s="3">
        <f>IF(OR('CH Input'!L92="Tier 4",'CH Input'!L92="Tier 5"),IF(($B$7-AA17-AA18)&gt;'CH Input'!L96,'CH Input'!L96,($B$7-AA17-AA18)),($B$7-AA17-AA18))</f>
        <v>0</v>
      </c>
      <c r="AB19" s="127">
        <f t="shared" si="6"/>
        <v>0</v>
      </c>
      <c r="AD19" s="129">
        <f>INDEX('CH Input'!$C$21:$AL$25,MATCH($A19,'CH Input'!$A$21:$A$25,0),MATCH(AD$13,'CH Input'!$C$20:$AL$20,0))</f>
        <v>2.3257893484773158</v>
      </c>
      <c r="AE19" s="3">
        <f>IF(OR('CH Input'!M92="Tier 4",'CH Input'!M92="Tier 5"),IF(($B$7-AE17-AE18)&gt;'CH Input'!M96,'CH Input'!M96,($B$7-AE17-AE18)),($B$7-AE17-AE18))</f>
        <v>0</v>
      </c>
      <c r="AF19" s="127">
        <f t="shared" si="7"/>
        <v>0</v>
      </c>
      <c r="AH19" s="129">
        <f>INDEX('CH Input'!$C$21:$AL$25,MATCH($A19,'CH Input'!$A$21:$A$25,0),MATCH(AH$13,'CH Input'!$C$20:$AL$20,0))</f>
        <v>2.3257893484773158</v>
      </c>
      <c r="AI19" s="3">
        <f>IF(OR('CH Input'!N92="Tier 4",'CH Input'!N92="Tier 5"),IF(($B$7-AI17-AI18)&gt;'CH Input'!N96,'CH Input'!N96,($B$7-AI17-AI18)),($B$7-AI17-AI18))</f>
        <v>0</v>
      </c>
      <c r="AJ19" s="127">
        <f t="shared" si="8"/>
        <v>0</v>
      </c>
      <c r="AL19" s="129">
        <f>INDEX('CH Input'!$C$21:$AL$25,MATCH($A19,'CH Input'!$A$21:$A$25,0),MATCH(AL$13,'CH Input'!$C$20:$AL$20,0))</f>
        <v>2.3257893484773158</v>
      </c>
      <c r="AM19" s="3">
        <f>IF(OR('CH Input'!O92="Tier 4",'CH Input'!O92="Tier 5"),IF(($B$7-AM17-AM18)&gt;'CH Input'!O96,'CH Input'!O96,($B$7-AM17-AM18)),($B$7-AM17-AM18))</f>
        <v>0</v>
      </c>
      <c r="AN19" s="127">
        <f t="shared" si="9"/>
        <v>0</v>
      </c>
      <c r="AP19" s="129">
        <f>INDEX('CH Input'!$C$21:$AL$25,MATCH($A19,'CH Input'!$A$21:$A$25,0),MATCH(AP$13,'CH Input'!$C$20:$AL$20,0))</f>
        <v>2.3257893484773158</v>
      </c>
      <c r="AQ19" s="3">
        <f>IF(OR('CH Input'!P92="Tier 4",'CH Input'!P92="Tier 5"),IF(($B$7-AQ17-AQ18)&gt;'CH Input'!P96,'CH Input'!P96,($B$7-AQ17-AQ18)),($B$7-AQ17-AQ18))</f>
        <v>0</v>
      </c>
      <c r="AR19" s="127">
        <f t="shared" si="10"/>
        <v>0</v>
      </c>
      <c r="AS19" s="7"/>
      <c r="AT19" s="129">
        <f>INDEX('CH Input'!$C$21:$AL$25,MATCH($A19,'CH Input'!$A$21:$A$25,0),MATCH(AT$13,'CH Input'!$C$20:$AL$20,0))</f>
        <v>2.3257893484773158</v>
      </c>
      <c r="AU19" s="3">
        <f>IF(OR('CH Input'!Q92="Tier 4",'CH Input'!Q92="Tier 5"),IF(($B$7-AU17-AU18)&gt;'CH Input'!Q96,'CH Input'!Q96,($B$7-AU17-AU18)),($B$7-AU17-AU18))</f>
        <v>0</v>
      </c>
      <c r="AV19" s="127">
        <f t="shared" si="11"/>
        <v>0</v>
      </c>
    </row>
    <row r="20" spans="1:48" ht="14.65" customHeight="1" x14ac:dyDescent="0.25">
      <c r="A20" t="str">
        <f>'CH Input'!A24</f>
        <v>Tier 4</v>
      </c>
      <c r="B20" s="129">
        <f>INDEX('CH Input'!$C$21:$AL$25,MATCH($A20,'CH Input'!$A$21:$A$25,0),MATCH(B$13,'CH Input'!$C$20:$AL$20,0))</f>
        <v>3.4255893484773159</v>
      </c>
      <c r="C20" s="3">
        <f>IF('CH Input'!$F$99="Tier 4",($B$7-C17-C18-C19),IF('CH Input'!$F$99="Tier 5",IF(($B$7-C17-C18-C19)&gt;'CH Input'!$F$97,'CH Input'!$F$97,($B$7-C17-C18-C19))," "))</f>
        <v>0</v>
      </c>
      <c r="D20" s="127">
        <f t="shared" si="0"/>
        <v>0</v>
      </c>
      <c r="F20" s="129">
        <f>INDEX('CH Input'!$C$21:$AL$25,MATCH($A20,'CH Input'!$A$21:$A$25,0),MATCH(F$13,'CH Input'!$C$20:$AL$20,0))</f>
        <v>3.4255893484773159</v>
      </c>
      <c r="G20" s="3">
        <f>IF('CH Input'!G92="Tier 4",($B$7-G17-G18-G19),IF('CH Input'!G92="Tier 5",IF(($B$7-G17-G18-G19)&gt;'CH Input'!G97,'CH Input'!G97,($B$7-G17-G18-G19))," "))</f>
        <v>0</v>
      </c>
      <c r="H20" s="127">
        <f t="shared" si="1"/>
        <v>0</v>
      </c>
      <c r="J20" s="129">
        <f>INDEX('CH Input'!$C$21:$AL$25,MATCH($A20,'CH Input'!$A$21:$A$25,0),MATCH(J$13,'CH Input'!$C$20:$AL$20,0))</f>
        <v>3.4255893484773159</v>
      </c>
      <c r="K20" s="3">
        <f>IF('CH Input'!H92="Tier 4",($B$7-K17-K18-K19),IF('CH Input'!H92="Tier 5",IF(($B$7-K17-K18-K19)&gt;'CH Input'!H97,'CH Input'!H97,($B$7-K17-K18-K19))," "))</f>
        <v>0</v>
      </c>
      <c r="L20" s="127">
        <f t="shared" si="2"/>
        <v>0</v>
      </c>
      <c r="N20" s="129">
        <f>INDEX('CH Input'!$C$21:$AL$25,MATCH($A20,'CH Input'!$A$21:$A$25,0),MATCH(N$13,'CH Input'!$C$20:$AL$20,0))</f>
        <v>3.4255893484773159</v>
      </c>
      <c r="O20" s="3">
        <f>IF('CH Input'!I92="Tier 4",($B$7-O17-O18-O19),IF('CH Input'!I92="Tier 5",IF(($B$7-O17-O18-O19)&gt;'CH Input'!I97,'CH Input'!I97,($B$7-O17-O18-O19))," "))</f>
        <v>0</v>
      </c>
      <c r="P20" s="127">
        <f t="shared" si="3"/>
        <v>0</v>
      </c>
      <c r="R20" s="129">
        <f>INDEX('CH Input'!$C$21:$AL$25,MATCH($A20,'CH Input'!$A$21:$A$25,0),MATCH(R$13,'CH Input'!$C$20:$AL$20,0))</f>
        <v>3.4255893484773159</v>
      </c>
      <c r="S20" s="3">
        <f>IF('CH Input'!J92="Tier 4",($B$7-S17-S18-S19),IF('CH Input'!J92="Tier 5",IF(($B$7-S17-S18-S19)&gt;'CH Input'!J97,'CH Input'!J97,($B$7-S17-S18-S19))," "))</f>
        <v>0</v>
      </c>
      <c r="T20" s="127">
        <f t="shared" si="4"/>
        <v>0</v>
      </c>
      <c r="V20" s="129">
        <f>INDEX('CH Input'!$C$21:$AL$25,MATCH($A20,'CH Input'!$A$21:$A$25,0),MATCH(V$13,'CH Input'!$C$20:$AL$20,0))</f>
        <v>3.4255893484773159</v>
      </c>
      <c r="W20" s="3">
        <f>IF('CH Input'!K92="Tier 4",($B$7-W17-W18-W19),IF('CH Input'!K92="Tier 5",IF(($B$7-W17-W18-W19)&gt;'CH Input'!K97,'CH Input'!K97,($B$7-W17-W18-W19))," "))</f>
        <v>0</v>
      </c>
      <c r="X20" s="127">
        <f t="shared" si="5"/>
        <v>0</v>
      </c>
      <c r="Z20" s="129">
        <f>INDEX('CH Input'!$C$21:$AL$25,MATCH($A20,'CH Input'!$A$21:$A$25,0),MATCH(Z$13,'CH Input'!$C$20:$AL$20,0))</f>
        <v>3.4255893484773159</v>
      </c>
      <c r="AA20" s="3">
        <f>IF('CH Input'!L92="Tier 4",($B$7-AA17-AA18-AA19),IF('CH Input'!L92="Tier 5",IF(($B$7-AA17-AA18-AA19)&gt;'CH Input'!L97,'CH Input'!L97,($B$7-AA17-AA18-AA19))," "))</f>
        <v>0</v>
      </c>
      <c r="AB20" s="127">
        <f t="shared" si="6"/>
        <v>0</v>
      </c>
      <c r="AD20" s="129">
        <f>INDEX('CH Input'!$C$21:$AL$25,MATCH($A20,'CH Input'!$A$21:$A$25,0),MATCH(AD$13,'CH Input'!$C$20:$AL$20,0))</f>
        <v>3.4255893484773159</v>
      </c>
      <c r="AE20" s="3">
        <f>IF('CH Input'!M92="Tier 4",($B$7-AE17-AE18-AE19),IF('CH Input'!M92="Tier 5",IF(($B$7-AE17-AE18-AE19)&gt;'CH Input'!M97,'CH Input'!M97,($B$7-AE17-AE18-AE19))," "))</f>
        <v>0</v>
      </c>
      <c r="AF20" s="127">
        <f t="shared" si="7"/>
        <v>0</v>
      </c>
      <c r="AH20" s="129">
        <f>INDEX('CH Input'!$C$21:$AL$25,MATCH($A20,'CH Input'!$A$21:$A$25,0),MATCH(AH$13,'CH Input'!$C$20:$AL$20,0))</f>
        <v>3.4255893484773159</v>
      </c>
      <c r="AI20" s="3">
        <f>IF('CH Input'!N92="Tier 4",($B$7-AI17-AI18-AI19),IF('CH Input'!N92="Tier 5",IF(($B$7-AI17-AI18-AI19)&gt;'CH Input'!N97,'CH Input'!N97,($B$7-AI17-AI18-AI19))," "))</f>
        <v>0</v>
      </c>
      <c r="AJ20" s="127">
        <f t="shared" si="8"/>
        <v>0</v>
      </c>
      <c r="AL20" s="129">
        <f>INDEX('CH Input'!$C$21:$AL$25,MATCH($A20,'CH Input'!$A$21:$A$25,0),MATCH(AL$13,'CH Input'!$C$20:$AL$20,0))</f>
        <v>3.4255893484773159</v>
      </c>
      <c r="AM20" s="3">
        <f>IF('CH Input'!O92="Tier 4",($B$7-AM17-AM18-AM19),IF('CH Input'!O92="Tier 5",IF(($B$7-AM17-AM18-AM19)&gt;'CH Input'!O97,'CH Input'!O97,($B$7-AM17-AM18-AM19))," "))</f>
        <v>0</v>
      </c>
      <c r="AN20" s="127">
        <f t="shared" si="9"/>
        <v>0</v>
      </c>
      <c r="AP20" s="129">
        <f>INDEX('CH Input'!$C$21:$AL$25,MATCH($A20,'CH Input'!$A$21:$A$25,0),MATCH(AP$13,'CH Input'!$C$20:$AL$20,0))</f>
        <v>3.4255893484773159</v>
      </c>
      <c r="AQ20" s="3">
        <f>IF('CH Input'!P92="Tier 4",($B$7-AQ17-AQ18-AQ19),IF('CH Input'!P92="Tier 5",IF(($B$7-AQ17-AQ18-AQ19)&gt;'CH Input'!P97,'CH Input'!P97,($B$7-AQ17-AQ18-AQ19))," "))</f>
        <v>0</v>
      </c>
      <c r="AR20" s="127">
        <f t="shared" si="10"/>
        <v>0</v>
      </c>
      <c r="AS20" s="7"/>
      <c r="AT20" s="129">
        <f>INDEX('CH Input'!$C$21:$AL$25,MATCH($A20,'CH Input'!$A$21:$A$25,0),MATCH(AT$13,'CH Input'!$C$20:$AL$20,0))</f>
        <v>3.4255893484773159</v>
      </c>
      <c r="AU20" s="3">
        <f>IF('CH Input'!Q92="Tier 4",($B$7-AU17-AU18-AU19),IF('CH Input'!Q92="Tier 5",IF(($B$7-AU17-AU18-AU19)&gt;'CH Input'!Q97,'CH Input'!Q97,($B$7-AU17-AU18-AU19))," "))</f>
        <v>0</v>
      </c>
      <c r="AV20" s="127">
        <f t="shared" si="11"/>
        <v>0</v>
      </c>
    </row>
    <row r="21" spans="1:48" ht="14.65" customHeight="1" x14ac:dyDescent="0.25">
      <c r="A21" t="str">
        <f>'CH Input'!A25</f>
        <v>Tier 5</v>
      </c>
      <c r="B21" s="129">
        <f>INDEX('CH Input'!$C$21:$AL$25,MATCH($A21,'CH Input'!$A$21:$A$25,0),MATCH(B$13,'CH Input'!$C$20:$AL$20,0))</f>
        <v>0</v>
      </c>
      <c r="C21" s="3" t="str">
        <f>IF('CH Input'!$F$99="Tier 5",($B$7-C17-C18-C19-C20)," ")</f>
        <v xml:space="preserve"> </v>
      </c>
      <c r="D21" s="127">
        <f t="shared" si="0"/>
        <v>0</v>
      </c>
      <c r="F21" s="129">
        <f>INDEX('CH Input'!$C$21:$AL$25,MATCH($A21,'CH Input'!$A$21:$A$25,0),MATCH(F$13,'CH Input'!$C$20:$AL$20,0))</f>
        <v>0</v>
      </c>
      <c r="G21" s="3" t="str">
        <f>IF('CH Input'!G92="Tier 5",($B$7-G17-G18-G19-G20)," ")</f>
        <v xml:space="preserve"> </v>
      </c>
      <c r="H21" s="127">
        <f t="shared" si="1"/>
        <v>0</v>
      </c>
      <c r="J21" s="129">
        <f>INDEX('CH Input'!$C$21:$AL$25,MATCH($A21,'CH Input'!$A$21:$A$25,0),MATCH(J$13,'CH Input'!$C$20:$AL$20,0))</f>
        <v>0</v>
      </c>
      <c r="K21" s="3" t="str">
        <f>IF('CH Input'!H92="Tier 5",($B$7-K$17-K$18-K$19-K$20)," ")</f>
        <v xml:space="preserve"> </v>
      </c>
      <c r="L21" s="127">
        <f t="shared" si="2"/>
        <v>0</v>
      </c>
      <c r="N21" s="129">
        <f>INDEX('CH Input'!$C$21:$AL$25,MATCH($A21,'CH Input'!$A$21:$A$25,0),MATCH(N$13,'CH Input'!$C$20:$AL$20,0))</f>
        <v>0</v>
      </c>
      <c r="O21" s="3" t="str">
        <f>IF('CH Input'!I92="Tier 5",($B$7-O$17-O$18-O$19-O$20)," ")</f>
        <v xml:space="preserve"> </v>
      </c>
      <c r="P21" s="127">
        <f t="shared" si="3"/>
        <v>0</v>
      </c>
      <c r="R21" s="129">
        <f>INDEX('CH Input'!$C$21:$AL$25,MATCH($A21,'CH Input'!$A$21:$A$25,0),MATCH(R$13,'CH Input'!$C$20:$AL$20,0))</f>
        <v>0</v>
      </c>
      <c r="S21" s="3" t="str">
        <f>IF('CH Input'!J92="Tier 5",($B$7-S$17-S$18-S$19-S$20)," ")</f>
        <v xml:space="preserve"> </v>
      </c>
      <c r="T21" s="127">
        <f t="shared" si="4"/>
        <v>0</v>
      </c>
      <c r="V21" s="129">
        <f>INDEX('CH Input'!$C$21:$AL$25,MATCH($A21,'CH Input'!$A$21:$A$25,0),MATCH(V$13,'CH Input'!$C$20:$AL$20,0))</f>
        <v>0</v>
      </c>
      <c r="W21" s="3" t="str">
        <f>IF('CH Input'!K92="Tier 5",($B$7-W$17-W$18-W$19-W$20)," ")</f>
        <v xml:space="preserve"> </v>
      </c>
      <c r="X21" s="127">
        <f t="shared" si="5"/>
        <v>0</v>
      </c>
      <c r="Z21" s="129">
        <f>INDEX('CH Input'!$C$21:$AL$25,MATCH($A21,'CH Input'!$A$21:$A$25,0),MATCH(Z$13,'CH Input'!$C$20:$AL$20,0))</f>
        <v>0</v>
      </c>
      <c r="AA21" s="3" t="str">
        <f>IF('CH Input'!L92="Tier 5",($B$7-AA$17-AA$18-AA$19-AA$20)," ")</f>
        <v xml:space="preserve"> </v>
      </c>
      <c r="AB21" s="127">
        <f t="shared" si="6"/>
        <v>0</v>
      </c>
      <c r="AD21" s="129">
        <f>INDEX('CH Input'!$C$21:$AL$25,MATCH($A21,'CH Input'!$A$21:$A$25,0),MATCH(AD$13,'CH Input'!$C$20:$AL$20,0))</f>
        <v>0</v>
      </c>
      <c r="AE21" s="3" t="str">
        <f>IF('CH Input'!M92="Tier 5",($B$7-AE$17-AE$18-AE$19-AE$20)," ")</f>
        <v xml:space="preserve"> </v>
      </c>
      <c r="AF21" s="127">
        <f t="shared" si="7"/>
        <v>0</v>
      </c>
      <c r="AH21" s="129">
        <f>INDEX('CH Input'!$C$21:$AL$25,MATCH($A21,'CH Input'!$A$21:$A$25,0),MATCH(AH$13,'CH Input'!$C$20:$AL$20,0))</f>
        <v>0</v>
      </c>
      <c r="AI21" s="3" t="str">
        <f>IF('CH Input'!N92="Tier 5",($B$7-AI$17-AI$18-AI$19-AI$20)," ")</f>
        <v xml:space="preserve"> </v>
      </c>
      <c r="AJ21" s="127">
        <f t="shared" si="8"/>
        <v>0</v>
      </c>
      <c r="AL21" s="129">
        <f>INDEX('CH Input'!$C$21:$AL$25,MATCH($A21,'CH Input'!$A$21:$A$25,0),MATCH(AL$13,'CH Input'!$C$20:$AL$20,0))</f>
        <v>0</v>
      </c>
      <c r="AM21" s="3" t="str">
        <f>IF('CH Input'!O92="Tier 5",($B$7-AM$17-AM$18-AM$19-AM$20)," ")</f>
        <v xml:space="preserve"> </v>
      </c>
      <c r="AN21" s="127">
        <f t="shared" si="9"/>
        <v>0</v>
      </c>
      <c r="AP21" s="129">
        <f>INDEX('CH Input'!$C$21:$AL$25,MATCH($A21,'CH Input'!$A$21:$A$25,0),MATCH(AP$13,'CH Input'!$C$20:$AL$20,0))</f>
        <v>0</v>
      </c>
      <c r="AQ21" s="3" t="str">
        <f>IF('CH Input'!P92="Tier 5",($B$7-AQ$17-AQ$18-AQ$19-AQ$20)," ")</f>
        <v xml:space="preserve"> </v>
      </c>
      <c r="AR21" s="127">
        <f t="shared" si="10"/>
        <v>0</v>
      </c>
      <c r="AS21" s="7"/>
      <c r="AT21" s="129">
        <f>INDEX('CH Input'!$C$21:$AL$25,MATCH($A21,'CH Input'!$A$21:$A$25,0),MATCH(AT$13,'CH Input'!$C$20:$AL$20,0))</f>
        <v>0</v>
      </c>
      <c r="AU21" s="3" t="str">
        <f>IF('CH Input'!Q92="Tier 5",($B$7-AU$17-AU$18-AU$19-AU$20)," ")</f>
        <v xml:space="preserve"> </v>
      </c>
      <c r="AV21" s="127">
        <f t="shared" si="11"/>
        <v>0</v>
      </c>
    </row>
    <row r="22" spans="1:48" x14ac:dyDescent="0.25">
      <c r="A22" t="s">
        <v>33</v>
      </c>
      <c r="B22" s="10"/>
      <c r="C22" s="3">
        <f>SUM(C17:C21)</f>
        <v>8</v>
      </c>
      <c r="D22" s="130">
        <f>SUM(D17:D21)+D14</f>
        <v>33.340000000000003</v>
      </c>
      <c r="F22" s="10"/>
      <c r="G22" s="3">
        <f>SUM(G17:G21)</f>
        <v>8</v>
      </c>
      <c r="H22" s="130">
        <f>SUM(H17:H21)+H14</f>
        <v>33.340000000000003</v>
      </c>
      <c r="J22" s="10"/>
      <c r="K22" s="3">
        <f>SUM(K17:K21)</f>
        <v>8</v>
      </c>
      <c r="L22" s="130">
        <f>SUM(L17:L21)+L14</f>
        <v>33.340000000000003</v>
      </c>
      <c r="N22" s="10"/>
      <c r="O22" s="3">
        <f>SUM(O17:O21)</f>
        <v>8</v>
      </c>
      <c r="P22" s="130">
        <f>SUM(P17:P21)+P14</f>
        <v>33.340000000000003</v>
      </c>
      <c r="R22" s="10"/>
      <c r="S22" s="3">
        <f>SUM(S17:S21)</f>
        <v>8</v>
      </c>
      <c r="T22" s="130">
        <f>SUM(T17:T21)+T14</f>
        <v>33.340000000000003</v>
      </c>
      <c r="V22" s="10"/>
      <c r="W22" s="3">
        <f>SUM(W17:W21)</f>
        <v>8</v>
      </c>
      <c r="X22" s="130">
        <f>SUM(X17:X21)+X14</f>
        <v>33.340000000000003</v>
      </c>
      <c r="Z22" s="10"/>
      <c r="AA22" s="3">
        <f>SUM(AA17:AA21)</f>
        <v>8</v>
      </c>
      <c r="AB22" s="130">
        <f>SUM(AB17:AB21)+AB14</f>
        <v>33.340000000000003</v>
      </c>
      <c r="AD22" s="10"/>
      <c r="AE22" s="3">
        <f>SUM(AE17:AE21)</f>
        <v>8</v>
      </c>
      <c r="AF22" s="130">
        <f>SUM(AF17:AF21)+AF14</f>
        <v>33.340000000000003</v>
      </c>
      <c r="AH22" s="10"/>
      <c r="AI22" s="3">
        <f>SUM(AI17:AI21)</f>
        <v>8</v>
      </c>
      <c r="AJ22" s="130">
        <f>SUM(AJ17:AJ21)+AJ14</f>
        <v>33.340000000000003</v>
      </c>
      <c r="AL22" s="10"/>
      <c r="AM22" s="3">
        <f>SUM(AM17:AM21)</f>
        <v>8</v>
      </c>
      <c r="AN22" s="130">
        <f>SUM(AN17:AN21)+AN14</f>
        <v>33.340000000000003</v>
      </c>
      <c r="AP22" s="10"/>
      <c r="AQ22" s="3">
        <f>SUM(AQ17:AQ21)</f>
        <v>8</v>
      </c>
      <c r="AR22" s="130">
        <f>SUM(AR17:AR21)+AR14</f>
        <v>33.340000000000003</v>
      </c>
      <c r="AS22" s="25"/>
      <c r="AT22" s="10"/>
      <c r="AU22" s="3">
        <f>SUM(AU17:AU21)</f>
        <v>8</v>
      </c>
      <c r="AV22" s="130">
        <f>SUM(AV17:AV21)+AV14</f>
        <v>33.340000000000003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'CH Input'!A46</f>
        <v>CAP</v>
      </c>
      <c r="B25" s="131">
        <f>INDEX('CH Input'!$C$46:$AM$58,MATCH($A25,'CH Input'!$A$46:$A$58,0),MATCH(B$13,'CH Input'!$C$45:$AM$45,0))</f>
        <v>2.69E-2</v>
      </c>
      <c r="C25" s="132">
        <f>IF(VLOOKUP($A25,'CH Input'!$A$46:$B$58,2,FALSE)="Percentage",D$22,IF(VLOOKUP($A25,'CH Input'!$A$46:$B$58,2,FALSE)="Fixed","Fixed",(C$22)))</f>
        <v>33.340000000000003</v>
      </c>
      <c r="D25" s="127">
        <f t="shared" ref="D25:D37" si="12">ROUND(IF(C25="Fixed",B25,(B25*C25)),2)</f>
        <v>0.9</v>
      </c>
      <c r="F25" s="131">
        <f>INDEX('CH Input'!$C$46:$AM$58,MATCH($A25,'CH Input'!$A$46:$A$58,0),MATCH(F$13,'CH Input'!$C$45:$AM$45,0))</f>
        <v>2.69E-2</v>
      </c>
      <c r="G25" s="132">
        <f>IF(VLOOKUP($A25,'CH Input'!$A$46:$B$58,2,FALSE)="Percentage",H$22,IF(VLOOKUP($A25,'CH Input'!$A$46:$B$58,2,FALSE)="Fixed","Fixed",(G$22)))</f>
        <v>33.340000000000003</v>
      </c>
      <c r="H25" s="127">
        <f t="shared" ref="H25:H37" si="13">ROUND(IF(G25="Fixed",F25,(F25*G25)),2)</f>
        <v>0.9</v>
      </c>
      <c r="J25" s="131">
        <f>INDEX('CH Input'!$C$46:$AM$58,MATCH($A25,'CH Input'!$A$46:$A$58,0),MATCH(J$13,'CH Input'!$C$45:$AM$45,0))</f>
        <v>2.69E-2</v>
      </c>
      <c r="K25" s="132">
        <f>IF(VLOOKUP($A25,'CH Input'!$A$46:$B$58,2,FALSE)="Percentage",L$22,IF(VLOOKUP($A25,'CH Input'!$A$46:$B$58,2,FALSE)="Fixed","Fixed",(K$22)))</f>
        <v>33.340000000000003</v>
      </c>
      <c r="L25" s="127">
        <f t="shared" ref="L25:L37" si="14">ROUND(IF(K25="Fixed",J25,(J25*K25)),2)</f>
        <v>0.9</v>
      </c>
      <c r="N25" s="131">
        <f>INDEX('CH Input'!$C$46:$AM$58,MATCH($A25,'CH Input'!$A$46:$A$58,0),MATCH(N$13,'CH Input'!$C$45:$AM$45,0))</f>
        <v>2.69E-2</v>
      </c>
      <c r="O25" s="132">
        <f>IF(VLOOKUP($A25,'CH Input'!$A$46:$B$58,2,FALSE)="Percentage",P$22,IF(VLOOKUP($A25,'CH Input'!$A$46:$B$58,2,FALSE)="Fixed","Fixed",(O$22)))</f>
        <v>33.340000000000003</v>
      </c>
      <c r="P25" s="127">
        <f t="shared" ref="P25:P37" si="15">ROUND(IF(O25="Fixed",N25,(N25*O25)),2)</f>
        <v>0.9</v>
      </c>
      <c r="R25" s="131">
        <f>INDEX('CH Input'!$C$46:$AM$58,MATCH($A25,'CH Input'!$A$46:$A$58,0),MATCH(R$13,'CH Input'!$C$45:$AM$45,0))</f>
        <v>2.69E-2</v>
      </c>
      <c r="S25" s="132">
        <f>IF(VLOOKUP($A25,'CH Input'!$A$46:$B$58,2,FALSE)="Percentage",T$22,IF(VLOOKUP($A25,'CH Input'!$A$46:$B$58,2,FALSE)="Fixed","Fixed",(S$22)))</f>
        <v>33.340000000000003</v>
      </c>
      <c r="T25" s="127">
        <f t="shared" ref="T25:T37" si="16">ROUND(IF(S25="Fixed",R25,(R25*S25)),2)</f>
        <v>0.9</v>
      </c>
      <c r="V25" s="131">
        <f>INDEX('CH Input'!$C$46:$AM$58,MATCH($A25,'CH Input'!$A$46:$A$58,0),MATCH(V$13,'CH Input'!$C$45:$AM$45,0))</f>
        <v>2.69E-2</v>
      </c>
      <c r="W25" s="132">
        <f>IF(VLOOKUP($A25,'CH Input'!$A$46:$B$58,2,FALSE)="Percentage",X$22,IF(VLOOKUP($A25,'CH Input'!$A$46:$B$58,2,FALSE)="Fixed","Fixed",(W$22)))</f>
        <v>33.340000000000003</v>
      </c>
      <c r="X25" s="127">
        <f t="shared" ref="X25:X37" si="17">ROUND(IF(W25="Fixed",V25,(V25*W25)),2)</f>
        <v>0.9</v>
      </c>
      <c r="Z25" s="131">
        <f>INDEX('CH Input'!$C$46:$AM$58,MATCH($A25,'CH Input'!$A$46:$A$58,0),MATCH(Z$13,'CH Input'!$C$45:$AM$45,0))</f>
        <v>2.69E-2</v>
      </c>
      <c r="AA25" s="132">
        <f>IF(VLOOKUP($A25,'CH Input'!$A$46:$B$58,2,FALSE)="Percentage",AB$22,IF(VLOOKUP($A25,'CH Input'!$A$46:$B$58,2,FALSE)="Fixed","Fixed",(AA$22)))</f>
        <v>33.340000000000003</v>
      </c>
      <c r="AB25" s="127">
        <f t="shared" ref="AB25:AB37" si="18">ROUND(IF(AA25="Fixed",Z25,(Z25*AA25)),2)</f>
        <v>0.9</v>
      </c>
      <c r="AD25" s="131">
        <f>INDEX('CH Input'!$C$46:$AM$58,MATCH($A25,'CH Input'!$A$46:$A$58,0),MATCH(AD$13,'CH Input'!$C$45:$AM$45,0))</f>
        <v>2.69E-2</v>
      </c>
      <c r="AE25" s="132">
        <f>IF(VLOOKUP($A25,'CH Input'!$A$46:$B$58,2,FALSE)="Percentage",AF$22,IF(VLOOKUP($A25,'CH Input'!$A$46:$B$58,2,FALSE)="Fixed","Fixed",(AE$22)))</f>
        <v>33.340000000000003</v>
      </c>
      <c r="AF25" s="127">
        <f t="shared" ref="AF25:AF37" si="19">ROUND(IF(AE25="Fixed",AD25,(AD25*AE25)),2)</f>
        <v>0.9</v>
      </c>
      <c r="AH25" s="131">
        <f>INDEX('CH Input'!$C$46:$AM$58,MATCH($A25,'CH Input'!$A$46:$A$58,0),MATCH(AH$13,'CH Input'!$C$45:$AM$45,0))</f>
        <v>2.69E-2</v>
      </c>
      <c r="AI25" s="132">
        <f>IF(VLOOKUP($A25,'CH Input'!$A$46:$B$58,2,FALSE)="Percentage",AJ$22,IF(VLOOKUP($A25,'CH Input'!$A$46:$B$58,2,FALSE)="Fixed","Fixed",(AI$22)))</f>
        <v>33.340000000000003</v>
      </c>
      <c r="AJ25" s="127">
        <f t="shared" ref="AJ25:AJ37" si="20">ROUND(IF(AI25="Fixed",AH25,(AH25*AI25)),2)</f>
        <v>0.9</v>
      </c>
      <c r="AL25" s="131">
        <f>INDEX('CH Input'!$C$46:$AM$58,MATCH($A25,'CH Input'!$A$46:$A$58,0),MATCH(AL$13,'CH Input'!$C$45:$AM$45,0))</f>
        <v>2.69E-2</v>
      </c>
      <c r="AM25" s="132">
        <f>IF(VLOOKUP($A25,'CH Input'!$A$46:$B$58,2,FALSE)="Percentage",AN$22,IF(VLOOKUP($A25,'CH Input'!$A$46:$B$58,2,FALSE)="Fixed","Fixed",(AM$22)))</f>
        <v>33.340000000000003</v>
      </c>
      <c r="AN25" s="127">
        <f t="shared" ref="AN25:AN37" si="21">ROUND(IF(AM25="Fixed",AL25,(AL25*AM25)),2)</f>
        <v>0.9</v>
      </c>
      <c r="AP25" s="131">
        <f>INDEX('CH Input'!$C$46:$AM$58,MATCH($A25,'CH Input'!$A$46:$A$58,0),MATCH(AP$13,'CH Input'!$C$45:$AM$45,0))</f>
        <v>2.69E-2</v>
      </c>
      <c r="AQ25" s="132">
        <f>IF(VLOOKUP($A25,'CH Input'!$A$46:$B$58,2,FALSE)="Percentage",AR$22,IF(VLOOKUP($A25,'CH Input'!$A$46:$B$58,2,FALSE)="Fixed","Fixed",(AQ$22)))</f>
        <v>33.340000000000003</v>
      </c>
      <c r="AR25" s="127">
        <f t="shared" ref="AR25:AR37" si="22">ROUND(IF(AQ25="Fixed",AP25,(AP25*AQ25)),2)</f>
        <v>0.9</v>
      </c>
      <c r="AT25" s="131">
        <f>INDEX('CH Input'!$C$46:$AM$58,MATCH($A25,'CH Input'!$A$46:$A$58,0),MATCH(AT$13,'CH Input'!$C$45:$AM$45,0))</f>
        <v>2.69E-2</v>
      </c>
      <c r="AU25" s="132">
        <f>IF(VLOOKUP($A25,'CH Input'!$A$46:$B$58,2,FALSE)="Percentage",AV$22,IF(VLOOKUP($A25,'CH Input'!$A$46:$B$58,2,FALSE)="Fixed","Fixed",(AU$22)))</f>
        <v>33.340000000000003</v>
      </c>
      <c r="AV25" s="127">
        <f t="shared" ref="AV25:AV37" si="23">ROUND(IF(AU25="Fixed",AT25,(AT25*AU25)),2)</f>
        <v>0.9</v>
      </c>
    </row>
    <row r="26" spans="1:48" x14ac:dyDescent="0.25">
      <c r="A26" t="str">
        <f>'CH Input'!A47</f>
        <v>RSF</v>
      </c>
      <c r="B26" s="131">
        <f>INDEX('CH Input'!$C$46:$AM$58,MATCH($A26,'CH Input'!$A$46:$A$58,0),MATCH(B$13,'CH Input'!$C$45:$AM$45,0))</f>
        <v>6.2179999999999996E-3</v>
      </c>
      <c r="C26" s="132">
        <f>IF(VLOOKUP($A26,'CH Input'!$A$46:$B$58,2,FALSE)="Percentage",D$22,IF(VLOOKUP($A26,'CH Input'!$A$46:$B$58,2,FALSE)="Fixed","Fixed",(C$22)))</f>
        <v>33.340000000000003</v>
      </c>
      <c r="D26" s="127">
        <f t="shared" si="12"/>
        <v>0.21</v>
      </c>
      <c r="F26" s="131">
        <f>INDEX('CH Input'!$C$46:$AM$58,MATCH($A26,'CH Input'!$A$46:$A$58,0),MATCH(F$13,'CH Input'!$C$45:$AM$45,0))</f>
        <v>6.2179999999999996E-3</v>
      </c>
      <c r="G26" s="132">
        <f>IF(VLOOKUP($A26,'CH Input'!$A$46:$B$58,2,FALSE)="Percentage",H$22,IF(VLOOKUP($A26,'CH Input'!$A$46:$B$58,2,FALSE)="Fixed","Fixed",(G$22)))</f>
        <v>33.340000000000003</v>
      </c>
      <c r="H26" s="127">
        <f t="shared" si="13"/>
        <v>0.21</v>
      </c>
      <c r="J26" s="131">
        <f>INDEX('CH Input'!$C$46:$AM$58,MATCH($A26,'CH Input'!$A$46:$A$58,0),MATCH(J$13,'CH Input'!$C$45:$AM$45,0))</f>
        <v>6.2179999999999996E-3</v>
      </c>
      <c r="K26" s="132">
        <f>IF(VLOOKUP($A26,'CH Input'!$A$46:$B$58,2,FALSE)="Percentage",L$22,IF(VLOOKUP($A26,'CH Input'!$A$46:$B$58,2,FALSE)="Fixed","Fixed",(K$22)))</f>
        <v>33.340000000000003</v>
      </c>
      <c r="L26" s="127">
        <f t="shared" si="14"/>
        <v>0.21</v>
      </c>
      <c r="N26" s="131">
        <f>INDEX('CH Input'!$C$46:$AM$58,MATCH($A26,'CH Input'!$A$46:$A$58,0),MATCH(N$13,'CH Input'!$C$45:$AM$45,0))</f>
        <v>6.2179999999999996E-3</v>
      </c>
      <c r="O26" s="132">
        <f>IF(VLOOKUP($A26,'CH Input'!$A$46:$B$58,2,FALSE)="Percentage",P$22,IF(VLOOKUP($A26,'CH Input'!$A$46:$B$58,2,FALSE)="Fixed","Fixed",(O$22)))</f>
        <v>33.340000000000003</v>
      </c>
      <c r="P26" s="127">
        <f t="shared" si="15"/>
        <v>0.21</v>
      </c>
      <c r="R26" s="131">
        <f>INDEX('CH Input'!$C$46:$AM$58,MATCH($A26,'CH Input'!$A$46:$A$58,0),MATCH(R$13,'CH Input'!$C$45:$AM$45,0))</f>
        <v>6.2179999999999996E-3</v>
      </c>
      <c r="S26" s="132">
        <f>IF(VLOOKUP($A26,'CH Input'!$A$46:$B$58,2,FALSE)="Percentage",T$22,IF(VLOOKUP($A26,'CH Input'!$A$46:$B$58,2,FALSE)="Fixed","Fixed",(S$22)))</f>
        <v>33.340000000000003</v>
      </c>
      <c r="T26" s="127">
        <f t="shared" si="16"/>
        <v>0.21</v>
      </c>
      <c r="V26" s="131">
        <f>INDEX('CH Input'!$C$46:$AM$58,MATCH($A26,'CH Input'!$A$46:$A$58,0),MATCH(V$13,'CH Input'!$C$45:$AM$45,0))</f>
        <v>6.2179999999999996E-3</v>
      </c>
      <c r="W26" s="132">
        <f>IF(VLOOKUP($A26,'CH Input'!$A$46:$B$58,2,FALSE)="Percentage",X$22,IF(VLOOKUP($A26,'CH Input'!$A$46:$B$58,2,FALSE)="Fixed","Fixed",(W$22)))</f>
        <v>33.340000000000003</v>
      </c>
      <c r="X26" s="127">
        <f t="shared" si="17"/>
        <v>0.21</v>
      </c>
      <c r="Z26" s="131">
        <f>INDEX('CH Input'!$C$46:$AM$58,MATCH($A26,'CH Input'!$A$46:$A$58,0),MATCH(Z$13,'CH Input'!$C$45:$AM$45,0))</f>
        <v>6.2179999999999996E-3</v>
      </c>
      <c r="AA26" s="132">
        <f>IF(VLOOKUP($A26,'CH Input'!$A$46:$B$58,2,FALSE)="Percentage",AB$22,IF(VLOOKUP($A26,'CH Input'!$A$46:$B$58,2,FALSE)="Fixed","Fixed",(AA$22)))</f>
        <v>33.340000000000003</v>
      </c>
      <c r="AB26" s="127">
        <f t="shared" si="18"/>
        <v>0.21</v>
      </c>
      <c r="AD26" s="131">
        <f>INDEX('CH Input'!$C$46:$AM$58,MATCH($A26,'CH Input'!$A$46:$A$58,0),MATCH(AD$13,'CH Input'!$C$45:$AM$45,0))</f>
        <v>6.2179999999999996E-3</v>
      </c>
      <c r="AE26" s="132">
        <f>IF(VLOOKUP($A26,'CH Input'!$A$46:$B$58,2,FALSE)="Percentage",AF$22,IF(VLOOKUP($A26,'CH Input'!$A$46:$B$58,2,FALSE)="Fixed","Fixed",(AE$22)))</f>
        <v>33.340000000000003</v>
      </c>
      <c r="AF26" s="127">
        <f t="shared" si="19"/>
        <v>0.21</v>
      </c>
      <c r="AH26" s="131">
        <f>INDEX('CH Input'!$C$46:$AM$58,MATCH($A26,'CH Input'!$A$46:$A$58,0),MATCH(AH$13,'CH Input'!$C$45:$AM$45,0))</f>
        <v>6.2179999999999996E-3</v>
      </c>
      <c r="AI26" s="132">
        <f>IF(VLOOKUP($A26,'CH Input'!$A$46:$B$58,2,FALSE)="Percentage",AJ$22,IF(VLOOKUP($A26,'CH Input'!$A$46:$B$58,2,FALSE)="Fixed","Fixed",(AI$22)))</f>
        <v>33.340000000000003</v>
      </c>
      <c r="AJ26" s="127">
        <f t="shared" si="20"/>
        <v>0.21</v>
      </c>
      <c r="AL26" s="131">
        <f>INDEX('CH Input'!$C$46:$AM$58,MATCH($A26,'CH Input'!$A$46:$A$58,0),MATCH(AL$13,'CH Input'!$C$45:$AM$45,0))</f>
        <v>6.2179999999999996E-3</v>
      </c>
      <c r="AM26" s="132">
        <f>IF(VLOOKUP($A26,'CH Input'!$A$46:$B$58,2,FALSE)="Percentage",AN$22,IF(VLOOKUP($A26,'CH Input'!$A$46:$B$58,2,FALSE)="Fixed","Fixed",(AM$22)))</f>
        <v>33.340000000000003</v>
      </c>
      <c r="AN26" s="127">
        <f t="shared" si="21"/>
        <v>0.21</v>
      </c>
      <c r="AP26" s="131">
        <f>INDEX('CH Input'!$C$46:$AM$58,MATCH($A26,'CH Input'!$A$46:$A$58,0),MATCH(AP$13,'CH Input'!$C$45:$AM$45,0))</f>
        <v>6.2179999999999996E-3</v>
      </c>
      <c r="AQ26" s="132">
        <f>IF(VLOOKUP($A26,'CH Input'!$A$46:$B$58,2,FALSE)="Percentage",AR$22,IF(VLOOKUP($A26,'CH Input'!$A$46:$B$58,2,FALSE)="Fixed","Fixed",(AQ$22)))</f>
        <v>33.340000000000003</v>
      </c>
      <c r="AR26" s="127">
        <f t="shared" si="22"/>
        <v>0.21</v>
      </c>
      <c r="AT26" s="131">
        <f>INDEX('CH Input'!$C$46:$AM$58,MATCH($A26,'CH Input'!$A$46:$A$58,0),MATCH(AT$13,'CH Input'!$C$45:$AM$45,0))</f>
        <v>6.2179999999999996E-3</v>
      </c>
      <c r="AU26" s="132">
        <f>IF(VLOOKUP($A26,'CH Input'!$A$46:$B$58,2,FALSE)="Percentage",AV$22,IF(VLOOKUP($A26,'CH Input'!$A$46:$B$58,2,FALSE)="Fixed","Fixed",(AU$22)))</f>
        <v>33.340000000000003</v>
      </c>
      <c r="AV26" s="127">
        <f t="shared" si="23"/>
        <v>0.21</v>
      </c>
    </row>
    <row r="27" spans="1:48" x14ac:dyDescent="0.25">
      <c r="A27" t="str">
        <f>'CH Input'!A48</f>
        <v>WRAM/MCBA</v>
      </c>
      <c r="B27" s="131">
        <f>INDEX('CH Input'!$C$46:$AM$58,MATCH($A27,'CH Input'!$A$46:$A$58,0),MATCH(B$13,'CH Input'!$C$45:$AM$45,0))</f>
        <v>0</v>
      </c>
      <c r="C27" s="132">
        <f>IF(VLOOKUP($A27,'CH Input'!$A$46:$B$58,2,FALSE)="Percentage",D$22,IF(VLOOKUP($A27,'CH Input'!$A$46:$B$58,2,FALSE)="Fixed","Fixed",(C$22)))</f>
        <v>8</v>
      </c>
      <c r="D27" s="127">
        <f t="shared" si="12"/>
        <v>0</v>
      </c>
      <c r="F27" s="131">
        <f>INDEX('CH Input'!$C$46:$AM$58,MATCH($A27,'CH Input'!$A$46:$A$58,0),MATCH(F$13,'CH Input'!$C$45:$AM$45,0))</f>
        <v>0</v>
      </c>
      <c r="G27" s="132">
        <f>IF(VLOOKUP($A27,'CH Input'!$A$46:$B$58,2,FALSE)="Percentage",H$22,IF(VLOOKUP($A27,'CH Input'!$A$46:$B$58,2,FALSE)="Fixed","Fixed",(G$22)))</f>
        <v>8</v>
      </c>
      <c r="H27" s="127">
        <f t="shared" si="13"/>
        <v>0</v>
      </c>
      <c r="J27" s="131">
        <f>INDEX('CH Input'!$C$46:$AM$58,MATCH($A27,'CH Input'!$A$46:$A$58,0),MATCH(J$13,'CH Input'!$C$45:$AM$45,0))</f>
        <v>0</v>
      </c>
      <c r="K27" s="132">
        <f>IF(VLOOKUP($A27,'CH Input'!$A$46:$B$58,2,FALSE)="Percentage",L$22,IF(VLOOKUP($A27,'CH Input'!$A$46:$B$58,2,FALSE)="Fixed","Fixed",(K$22)))</f>
        <v>8</v>
      </c>
      <c r="L27" s="127">
        <f t="shared" si="14"/>
        <v>0</v>
      </c>
      <c r="N27" s="131">
        <f>INDEX('CH Input'!$C$46:$AM$58,MATCH($A27,'CH Input'!$A$46:$A$58,0),MATCH(N$13,'CH Input'!$C$45:$AM$45,0))</f>
        <v>0</v>
      </c>
      <c r="O27" s="132">
        <f>IF(VLOOKUP($A27,'CH Input'!$A$46:$B$58,2,FALSE)="Percentage",P$22,IF(VLOOKUP($A27,'CH Input'!$A$46:$B$58,2,FALSE)="Fixed","Fixed",(O$22)))</f>
        <v>8</v>
      </c>
      <c r="P27" s="127">
        <f t="shared" si="15"/>
        <v>0</v>
      </c>
      <c r="R27" s="131">
        <f>INDEX('CH Input'!$C$46:$AM$58,MATCH($A27,'CH Input'!$A$46:$A$58,0),MATCH(R$13,'CH Input'!$C$45:$AM$45,0))</f>
        <v>0</v>
      </c>
      <c r="S27" s="132">
        <f>IF(VLOOKUP($A27,'CH Input'!$A$46:$B$58,2,FALSE)="Percentage",T$22,IF(VLOOKUP($A27,'CH Input'!$A$46:$B$58,2,FALSE)="Fixed","Fixed",(S$22)))</f>
        <v>8</v>
      </c>
      <c r="T27" s="127">
        <f t="shared" si="16"/>
        <v>0</v>
      </c>
      <c r="V27" s="131">
        <f>INDEX('CH Input'!$C$46:$AM$58,MATCH($A27,'CH Input'!$A$46:$A$58,0),MATCH(V$13,'CH Input'!$C$45:$AM$45,0))</f>
        <v>0</v>
      </c>
      <c r="W27" s="132">
        <f>IF(VLOOKUP($A27,'CH Input'!$A$46:$B$58,2,FALSE)="Percentage",X$22,IF(VLOOKUP($A27,'CH Input'!$A$46:$B$58,2,FALSE)="Fixed","Fixed",(W$22)))</f>
        <v>8</v>
      </c>
      <c r="X27" s="127">
        <f t="shared" si="17"/>
        <v>0</v>
      </c>
      <c r="Z27" s="131">
        <f>INDEX('CH Input'!$C$46:$AM$58,MATCH($A27,'CH Input'!$A$46:$A$58,0),MATCH(Z$13,'CH Input'!$C$45:$AM$45,0))</f>
        <v>0</v>
      </c>
      <c r="AA27" s="132">
        <f>IF(VLOOKUP($A27,'CH Input'!$A$46:$B$58,2,FALSE)="Percentage",AB$22,IF(VLOOKUP($A27,'CH Input'!$A$46:$B$58,2,FALSE)="Fixed","Fixed",(AA$22)))</f>
        <v>8</v>
      </c>
      <c r="AB27" s="127">
        <f t="shared" si="18"/>
        <v>0</v>
      </c>
      <c r="AD27" s="131">
        <f>INDEX('CH Input'!$C$46:$AM$58,MATCH($A27,'CH Input'!$A$46:$A$58,0),MATCH(AD$13,'CH Input'!$C$45:$AM$45,0))</f>
        <v>0</v>
      </c>
      <c r="AE27" s="132">
        <f>IF(VLOOKUP($A27,'CH Input'!$A$46:$B$58,2,FALSE)="Percentage",AF$22,IF(VLOOKUP($A27,'CH Input'!$A$46:$B$58,2,FALSE)="Fixed","Fixed",(AE$22)))</f>
        <v>8</v>
      </c>
      <c r="AF27" s="127">
        <f t="shared" si="19"/>
        <v>0</v>
      </c>
      <c r="AH27" s="131">
        <f>INDEX('CH Input'!$C$46:$AM$58,MATCH($A27,'CH Input'!$A$46:$A$58,0),MATCH(AH$13,'CH Input'!$C$45:$AM$45,0))</f>
        <v>0</v>
      </c>
      <c r="AI27" s="132">
        <f>IF(VLOOKUP($A27,'CH Input'!$A$46:$B$58,2,FALSE)="Percentage",AJ$22,IF(VLOOKUP($A27,'CH Input'!$A$46:$B$58,2,FALSE)="Fixed","Fixed",(AI$22)))</f>
        <v>8</v>
      </c>
      <c r="AJ27" s="127">
        <f t="shared" si="20"/>
        <v>0</v>
      </c>
      <c r="AL27" s="131">
        <f>INDEX('CH Input'!$C$46:$AM$58,MATCH($A27,'CH Input'!$A$46:$A$58,0),MATCH(AL$13,'CH Input'!$C$45:$AM$45,0))</f>
        <v>0</v>
      </c>
      <c r="AM27" s="132">
        <f>IF(VLOOKUP($A27,'CH Input'!$A$46:$B$58,2,FALSE)="Percentage",AN$22,IF(VLOOKUP($A27,'CH Input'!$A$46:$B$58,2,FALSE)="Fixed","Fixed",(AM$22)))</f>
        <v>8</v>
      </c>
      <c r="AN27" s="127">
        <f t="shared" si="21"/>
        <v>0</v>
      </c>
      <c r="AP27" s="131">
        <f>INDEX('CH Input'!$C$46:$AM$58,MATCH($A27,'CH Input'!$A$46:$A$58,0),MATCH(AP$13,'CH Input'!$C$45:$AM$45,0))</f>
        <v>0</v>
      </c>
      <c r="AQ27" s="132">
        <f>IF(VLOOKUP($A27,'CH Input'!$A$46:$B$58,2,FALSE)="Percentage",AR$22,IF(VLOOKUP($A27,'CH Input'!$A$46:$B$58,2,FALSE)="Fixed","Fixed",(AQ$22)))</f>
        <v>8</v>
      </c>
      <c r="AR27" s="127">
        <f t="shared" si="22"/>
        <v>0</v>
      </c>
      <c r="AT27" s="131">
        <f>INDEX('CH Input'!$C$46:$AM$58,MATCH($A27,'CH Input'!$A$46:$A$58,0),MATCH(AT$13,'CH Input'!$C$45:$AM$45,0))</f>
        <v>0</v>
      </c>
      <c r="AU27" s="132">
        <f>IF(VLOOKUP($A27,'CH Input'!$A$46:$B$58,2,FALSE)="Percentage",AV$22,IF(VLOOKUP($A27,'CH Input'!$A$46:$B$58,2,FALSE)="Fixed","Fixed",(AU$22)))</f>
        <v>8</v>
      </c>
      <c r="AV27" s="127">
        <f t="shared" si="23"/>
        <v>0</v>
      </c>
    </row>
    <row r="28" spans="1:48" x14ac:dyDescent="0.25">
      <c r="A28" t="str">
        <f>'CH Input'!A49</f>
        <v>PCBA</v>
      </c>
      <c r="B28" s="131">
        <f>INDEX('CH Input'!$C$46:$AM$58,MATCH($A28,'CH Input'!$A$46:$A$58,0),MATCH(B$13,'CH Input'!$C$45:$AM$45,0))</f>
        <v>0</v>
      </c>
      <c r="C28" s="132">
        <f>IF(VLOOKUP($A28,'CH Input'!$A$46:$B$58,2,FALSE)="Percentage",D$22,IF(VLOOKUP($A28,'CH Input'!$A$46:$B$58,2,FALSE)="Fixed","Fixed",(C$22)))</f>
        <v>8</v>
      </c>
      <c r="D28" s="127">
        <f t="shared" si="12"/>
        <v>0</v>
      </c>
      <c r="F28" s="131">
        <f>INDEX('CH Input'!$C$46:$AM$58,MATCH($A28,'CH Input'!$A$46:$A$58,0),MATCH(F$13,'CH Input'!$C$45:$AM$45,0))</f>
        <v>0</v>
      </c>
      <c r="G28" s="132">
        <f>IF(VLOOKUP($A28,'CH Input'!$A$46:$B$58,2,FALSE)="Percentage",H$22,IF(VLOOKUP($A28,'CH Input'!$A$46:$B$58,2,FALSE)="Fixed","Fixed",(G$22)))</f>
        <v>8</v>
      </c>
      <c r="H28" s="127">
        <f t="shared" si="13"/>
        <v>0</v>
      </c>
      <c r="J28" s="131">
        <f>INDEX('CH Input'!$C$46:$AM$58,MATCH($A28,'CH Input'!$A$46:$A$58,0),MATCH(J$13,'CH Input'!$C$45:$AM$45,0))</f>
        <v>0</v>
      </c>
      <c r="K28" s="132">
        <f>IF(VLOOKUP($A28,'CH Input'!$A$46:$B$58,2,FALSE)="Percentage",L$22,IF(VLOOKUP($A28,'CH Input'!$A$46:$B$58,2,FALSE)="Fixed","Fixed",(K$22)))</f>
        <v>8</v>
      </c>
      <c r="L28" s="127">
        <f t="shared" si="14"/>
        <v>0</v>
      </c>
      <c r="N28" s="131">
        <f>INDEX('CH Input'!$C$46:$AM$58,MATCH($A28,'CH Input'!$A$46:$A$58,0),MATCH(N$13,'CH Input'!$C$45:$AM$45,0))</f>
        <v>0</v>
      </c>
      <c r="O28" s="132">
        <f>IF(VLOOKUP($A28,'CH Input'!$A$46:$B$58,2,FALSE)="Percentage",P$22,IF(VLOOKUP($A28,'CH Input'!$A$46:$B$58,2,FALSE)="Fixed","Fixed",(O$22)))</f>
        <v>8</v>
      </c>
      <c r="P28" s="127">
        <f t="shared" si="15"/>
        <v>0</v>
      </c>
      <c r="R28" s="131">
        <f>INDEX('CH Input'!$C$46:$AM$58,MATCH($A28,'CH Input'!$A$46:$A$58,0),MATCH(R$13,'CH Input'!$C$45:$AM$45,0))</f>
        <v>0</v>
      </c>
      <c r="S28" s="132">
        <f>IF(VLOOKUP($A28,'CH Input'!$A$46:$B$58,2,FALSE)="Percentage",T$22,IF(VLOOKUP($A28,'CH Input'!$A$46:$B$58,2,FALSE)="Fixed","Fixed",(S$22)))</f>
        <v>8</v>
      </c>
      <c r="T28" s="127">
        <f t="shared" si="16"/>
        <v>0</v>
      </c>
      <c r="V28" s="131">
        <f>INDEX('CH Input'!$C$46:$AM$58,MATCH($A28,'CH Input'!$A$46:$A$58,0),MATCH(V$13,'CH Input'!$C$45:$AM$45,0))</f>
        <v>0</v>
      </c>
      <c r="W28" s="132">
        <f>IF(VLOOKUP($A28,'CH Input'!$A$46:$B$58,2,FALSE)="Percentage",X$22,IF(VLOOKUP($A28,'CH Input'!$A$46:$B$58,2,FALSE)="Fixed","Fixed",(W$22)))</f>
        <v>8</v>
      </c>
      <c r="X28" s="127">
        <f t="shared" si="17"/>
        <v>0</v>
      </c>
      <c r="Z28" s="131">
        <f>INDEX('CH Input'!$C$46:$AM$58,MATCH($A28,'CH Input'!$A$46:$A$58,0),MATCH(Z$13,'CH Input'!$C$45:$AM$45,0))</f>
        <v>0</v>
      </c>
      <c r="AA28" s="132">
        <f>IF(VLOOKUP($A28,'CH Input'!$A$46:$B$58,2,FALSE)="Percentage",AB$22,IF(VLOOKUP($A28,'CH Input'!$A$46:$B$58,2,FALSE)="Fixed","Fixed",(AA$22)))</f>
        <v>8</v>
      </c>
      <c r="AB28" s="127">
        <f t="shared" si="18"/>
        <v>0</v>
      </c>
      <c r="AD28" s="131">
        <f>INDEX('CH Input'!$C$46:$AM$58,MATCH($A28,'CH Input'!$A$46:$A$58,0),MATCH(AD$13,'CH Input'!$C$45:$AM$45,0))</f>
        <v>0</v>
      </c>
      <c r="AE28" s="132">
        <f>IF(VLOOKUP($A28,'CH Input'!$A$46:$B$58,2,FALSE)="Percentage",AF$22,IF(VLOOKUP($A28,'CH Input'!$A$46:$B$58,2,FALSE)="Fixed","Fixed",(AE$22)))</f>
        <v>8</v>
      </c>
      <c r="AF28" s="127">
        <f t="shared" si="19"/>
        <v>0</v>
      </c>
      <c r="AH28" s="131">
        <f>INDEX('CH Input'!$C$46:$AM$58,MATCH($A28,'CH Input'!$A$46:$A$58,0),MATCH(AH$13,'CH Input'!$C$45:$AM$45,0))</f>
        <v>0</v>
      </c>
      <c r="AI28" s="132">
        <f>IF(VLOOKUP($A28,'CH Input'!$A$46:$B$58,2,FALSE)="Percentage",AJ$22,IF(VLOOKUP($A28,'CH Input'!$A$46:$B$58,2,FALSE)="Fixed","Fixed",(AI$22)))</f>
        <v>8</v>
      </c>
      <c r="AJ28" s="127">
        <f t="shared" si="20"/>
        <v>0</v>
      </c>
      <c r="AL28" s="131">
        <f>INDEX('CH Input'!$C$46:$AM$58,MATCH($A28,'CH Input'!$A$46:$A$58,0),MATCH(AL$13,'CH Input'!$C$45:$AM$45,0))</f>
        <v>0</v>
      </c>
      <c r="AM28" s="132">
        <f>IF(VLOOKUP($A28,'CH Input'!$A$46:$B$58,2,FALSE)="Percentage",AN$22,IF(VLOOKUP($A28,'CH Input'!$A$46:$B$58,2,FALSE)="Fixed","Fixed",(AM$22)))</f>
        <v>8</v>
      </c>
      <c r="AN28" s="127">
        <f t="shared" si="21"/>
        <v>0</v>
      </c>
      <c r="AP28" s="131">
        <f>INDEX('CH Input'!$C$46:$AM$58,MATCH($A28,'CH Input'!$A$46:$A$58,0),MATCH(AP$13,'CH Input'!$C$45:$AM$45,0))</f>
        <v>0</v>
      </c>
      <c r="AQ28" s="132">
        <f>IF(VLOOKUP($A28,'CH Input'!$A$46:$B$58,2,FALSE)="Percentage",AR$22,IF(VLOOKUP($A28,'CH Input'!$A$46:$B$58,2,FALSE)="Fixed","Fixed",(AQ$22)))</f>
        <v>8</v>
      </c>
      <c r="AR28" s="127">
        <f t="shared" si="22"/>
        <v>0</v>
      </c>
      <c r="AT28" s="131">
        <f>INDEX('CH Input'!$C$46:$AM$58,MATCH($A28,'CH Input'!$A$46:$A$58,0),MATCH(AT$13,'CH Input'!$C$45:$AM$45,0))</f>
        <v>0</v>
      </c>
      <c r="AU28" s="132">
        <f>IF(VLOOKUP($A28,'CH Input'!$A$46:$B$58,2,FALSE)="Percentage",AV$22,IF(VLOOKUP($A28,'CH Input'!$A$46:$B$58,2,FALSE)="Fixed","Fixed",(AU$22)))</f>
        <v>8</v>
      </c>
      <c r="AV28" s="127">
        <f t="shared" si="23"/>
        <v>0</v>
      </c>
    </row>
    <row r="29" spans="1:48" x14ac:dyDescent="0.25">
      <c r="A29" t="str">
        <f>'CH Input'!A50</f>
        <v>HCBA</v>
      </c>
      <c r="B29" s="131">
        <f>INDEX('CH Input'!$C$46:$AM$58,MATCH($A29,'CH Input'!$A$46:$A$58,0),MATCH(B$13,'CH Input'!$C$45:$AM$45,0))</f>
        <v>0</v>
      </c>
      <c r="C29" s="132" t="str">
        <f>IF(VLOOKUP($A29,'CH Input'!$A$46:$B$58,2,FALSE)="Percentage",D$22,IF(VLOOKUP($A29,'CH Input'!$A$46:$B$58,2,FALSE)="Fixed","Fixed",(C$22)))</f>
        <v>Fixed</v>
      </c>
      <c r="D29" s="127">
        <f t="shared" si="12"/>
        <v>0</v>
      </c>
      <c r="F29" s="131">
        <f>INDEX('CH Input'!$C$46:$AM$58,MATCH($A29,'CH Input'!$A$46:$A$58,0),MATCH(F$13,'CH Input'!$C$45:$AM$45,0))</f>
        <v>0</v>
      </c>
      <c r="G29" s="132" t="str">
        <f>IF(VLOOKUP($A29,'CH Input'!$A$46:$B$58,2,FALSE)="Percentage",H$22,IF(VLOOKUP($A29,'CH Input'!$A$46:$B$58,2,FALSE)="Fixed","Fixed",(G$22)))</f>
        <v>Fixed</v>
      </c>
      <c r="H29" s="127">
        <f t="shared" si="13"/>
        <v>0</v>
      </c>
      <c r="J29" s="131">
        <f>INDEX('CH Input'!$C$46:$AM$58,MATCH($A29,'CH Input'!$A$46:$A$58,0),MATCH(J$13,'CH Input'!$C$45:$AM$45,0))</f>
        <v>0</v>
      </c>
      <c r="K29" s="132" t="str">
        <f>IF(VLOOKUP($A29,'CH Input'!$A$46:$B$58,2,FALSE)="Percentage",L$22,IF(VLOOKUP($A29,'CH Input'!$A$46:$B$58,2,FALSE)="Fixed","Fixed",(K$22)))</f>
        <v>Fixed</v>
      </c>
      <c r="L29" s="127">
        <f t="shared" si="14"/>
        <v>0</v>
      </c>
      <c r="N29" s="131">
        <f>INDEX('CH Input'!$C$46:$AM$58,MATCH($A29,'CH Input'!$A$46:$A$58,0),MATCH(N$13,'CH Input'!$C$45:$AM$45,0))</f>
        <v>0</v>
      </c>
      <c r="O29" s="132" t="str">
        <f>IF(VLOOKUP($A29,'CH Input'!$A$46:$B$58,2,FALSE)="Percentage",P$22,IF(VLOOKUP($A29,'CH Input'!$A$46:$B$58,2,FALSE)="Fixed","Fixed",(O$22)))</f>
        <v>Fixed</v>
      </c>
      <c r="P29" s="127">
        <f t="shared" si="15"/>
        <v>0</v>
      </c>
      <c r="R29" s="131">
        <f>INDEX('CH Input'!$C$46:$AM$58,MATCH($A29,'CH Input'!$A$46:$A$58,0),MATCH(R$13,'CH Input'!$C$45:$AM$45,0))</f>
        <v>0</v>
      </c>
      <c r="S29" s="132" t="str">
        <f>IF(VLOOKUP($A29,'CH Input'!$A$46:$B$58,2,FALSE)="Percentage",T$22,IF(VLOOKUP($A29,'CH Input'!$A$46:$B$58,2,FALSE)="Fixed","Fixed",(S$22)))</f>
        <v>Fixed</v>
      </c>
      <c r="T29" s="127">
        <f t="shared" si="16"/>
        <v>0</v>
      </c>
      <c r="V29" s="131">
        <f>INDEX('CH Input'!$C$46:$AM$58,MATCH($A29,'CH Input'!$A$46:$A$58,0),MATCH(V$13,'CH Input'!$C$45:$AM$45,0))</f>
        <v>0</v>
      </c>
      <c r="W29" s="132" t="str">
        <f>IF(VLOOKUP($A29,'CH Input'!$A$46:$B$58,2,FALSE)="Percentage",X$22,IF(VLOOKUP($A29,'CH Input'!$A$46:$B$58,2,FALSE)="Fixed","Fixed",(W$22)))</f>
        <v>Fixed</v>
      </c>
      <c r="X29" s="127">
        <f t="shared" si="17"/>
        <v>0</v>
      </c>
      <c r="Z29" s="131">
        <f>INDEX('CH Input'!$C$46:$AM$58,MATCH($A29,'CH Input'!$A$46:$A$58,0),MATCH(Z$13,'CH Input'!$C$45:$AM$45,0))</f>
        <v>0</v>
      </c>
      <c r="AA29" s="132" t="str">
        <f>IF(VLOOKUP($A29,'CH Input'!$A$46:$B$58,2,FALSE)="Percentage",AB$22,IF(VLOOKUP($A29,'CH Input'!$A$46:$B$58,2,FALSE)="Fixed","Fixed",(AA$22)))</f>
        <v>Fixed</v>
      </c>
      <c r="AB29" s="127">
        <f t="shared" si="18"/>
        <v>0</v>
      </c>
      <c r="AD29" s="131">
        <f>INDEX('CH Input'!$C$46:$AM$58,MATCH($A29,'CH Input'!$A$46:$A$58,0),MATCH(AD$13,'CH Input'!$C$45:$AM$45,0))</f>
        <v>0</v>
      </c>
      <c r="AE29" s="132" t="str">
        <f>IF(VLOOKUP($A29,'CH Input'!$A$46:$B$58,2,FALSE)="Percentage",AF$22,IF(VLOOKUP($A29,'CH Input'!$A$46:$B$58,2,FALSE)="Fixed","Fixed",(AE$22)))</f>
        <v>Fixed</v>
      </c>
      <c r="AF29" s="127">
        <f t="shared" si="19"/>
        <v>0</v>
      </c>
      <c r="AH29" s="131">
        <f>INDEX('CH Input'!$C$46:$AM$58,MATCH($A29,'CH Input'!$A$46:$A$58,0),MATCH(AH$13,'CH Input'!$C$45:$AM$45,0))</f>
        <v>0</v>
      </c>
      <c r="AI29" s="132" t="str">
        <f>IF(VLOOKUP($A29,'CH Input'!$A$46:$B$58,2,FALSE)="Percentage",AJ$22,IF(VLOOKUP($A29,'CH Input'!$A$46:$B$58,2,FALSE)="Fixed","Fixed",(AI$22)))</f>
        <v>Fixed</v>
      </c>
      <c r="AJ29" s="127">
        <f t="shared" si="20"/>
        <v>0</v>
      </c>
      <c r="AL29" s="131">
        <f>INDEX('CH Input'!$C$46:$AM$58,MATCH($A29,'CH Input'!$A$46:$A$58,0),MATCH(AL$13,'CH Input'!$C$45:$AM$45,0))</f>
        <v>0</v>
      </c>
      <c r="AM29" s="132" t="str">
        <f>IF(VLOOKUP($A29,'CH Input'!$A$46:$B$58,2,FALSE)="Percentage",AN$22,IF(VLOOKUP($A29,'CH Input'!$A$46:$B$58,2,FALSE)="Fixed","Fixed",(AM$22)))</f>
        <v>Fixed</v>
      </c>
      <c r="AN29" s="127">
        <f t="shared" si="21"/>
        <v>0</v>
      </c>
      <c r="AP29" s="131">
        <f>INDEX('CH Input'!$C$46:$AM$58,MATCH($A29,'CH Input'!$A$46:$A$58,0),MATCH(AP$13,'CH Input'!$C$45:$AM$45,0))</f>
        <v>0</v>
      </c>
      <c r="AQ29" s="132" t="str">
        <f>IF(VLOOKUP($A29,'CH Input'!$A$46:$B$58,2,FALSE)="Percentage",AR$22,IF(VLOOKUP($A29,'CH Input'!$A$46:$B$58,2,FALSE)="Fixed","Fixed",(AQ$22)))</f>
        <v>Fixed</v>
      </c>
      <c r="AR29" s="127">
        <f t="shared" si="22"/>
        <v>0</v>
      </c>
      <c r="AT29" s="131">
        <f>INDEX('CH Input'!$C$46:$AM$58,MATCH($A29,'CH Input'!$A$46:$A$58,0),MATCH(AT$13,'CH Input'!$C$45:$AM$45,0))</f>
        <v>0</v>
      </c>
      <c r="AU29" s="132" t="str">
        <f>IF(VLOOKUP($A29,'CH Input'!$A$46:$B$58,2,FALSE)="Percentage",AV$22,IF(VLOOKUP($A29,'CH Input'!$A$46:$B$58,2,FALSE)="Fixed","Fixed",(AU$22)))</f>
        <v>Fixed</v>
      </c>
      <c r="AV29" s="127">
        <f t="shared" si="23"/>
        <v>0</v>
      </c>
    </row>
    <row r="30" spans="1:48" x14ac:dyDescent="0.25">
      <c r="A30" t="str">
        <f>'CH Input'!A51</f>
        <v>DRMA</v>
      </c>
      <c r="B30" s="131">
        <f>INDEX('CH Input'!$C$46:$AM$58,MATCH($A30,'CH Input'!$A$46:$A$58,0),MATCH(B$13,'CH Input'!$C$45:$AM$45,0))</f>
        <v>0</v>
      </c>
      <c r="C30" s="132">
        <f>IF(VLOOKUP($A30,'CH Input'!$A$46:$B$58,2,FALSE)="Percentage",D$22,IF(VLOOKUP($A30,'CH Input'!$A$46:$B$58,2,FALSE)="Fixed","Fixed",(C$22)))</f>
        <v>8</v>
      </c>
      <c r="D30" s="127">
        <f t="shared" si="12"/>
        <v>0</v>
      </c>
      <c r="F30" s="131">
        <f>INDEX('CH Input'!$C$46:$AM$58,MATCH($A30,'CH Input'!$A$46:$A$58,0),MATCH(F$13,'CH Input'!$C$45:$AM$45,0))</f>
        <v>0</v>
      </c>
      <c r="G30" s="132">
        <f>IF(VLOOKUP($A30,'CH Input'!$A$46:$B$58,2,FALSE)="Percentage",H$22,IF(VLOOKUP($A30,'CH Input'!$A$46:$B$58,2,FALSE)="Fixed","Fixed",(G$22)))</f>
        <v>8</v>
      </c>
      <c r="H30" s="127">
        <f t="shared" si="13"/>
        <v>0</v>
      </c>
      <c r="J30" s="131">
        <f>INDEX('CH Input'!$C$46:$AM$58,MATCH($A30,'CH Input'!$A$46:$A$58,0),MATCH(J$13,'CH Input'!$C$45:$AM$45,0))</f>
        <v>0</v>
      </c>
      <c r="K30" s="132">
        <f>IF(VLOOKUP($A30,'CH Input'!$A$46:$B$58,2,FALSE)="Percentage",L$22,IF(VLOOKUP($A30,'CH Input'!$A$46:$B$58,2,FALSE)="Fixed","Fixed",(K$22)))</f>
        <v>8</v>
      </c>
      <c r="L30" s="127">
        <f t="shared" si="14"/>
        <v>0</v>
      </c>
      <c r="N30" s="131">
        <f>INDEX('CH Input'!$C$46:$AM$58,MATCH($A30,'CH Input'!$A$46:$A$58,0),MATCH(N$13,'CH Input'!$C$45:$AM$45,0))</f>
        <v>0</v>
      </c>
      <c r="O30" s="132">
        <f>IF(VLOOKUP($A30,'CH Input'!$A$46:$B$58,2,FALSE)="Percentage",P$22,IF(VLOOKUP($A30,'CH Input'!$A$46:$B$58,2,FALSE)="Fixed","Fixed",(O$22)))</f>
        <v>8</v>
      </c>
      <c r="P30" s="127">
        <f t="shared" si="15"/>
        <v>0</v>
      </c>
      <c r="R30" s="131">
        <f>INDEX('CH Input'!$C$46:$AM$58,MATCH($A30,'CH Input'!$A$46:$A$58,0),MATCH(R$13,'CH Input'!$C$45:$AM$45,0))</f>
        <v>0</v>
      </c>
      <c r="S30" s="132">
        <f>IF(VLOOKUP($A30,'CH Input'!$A$46:$B$58,2,FALSE)="Percentage",T$22,IF(VLOOKUP($A30,'CH Input'!$A$46:$B$58,2,FALSE)="Fixed","Fixed",(S$22)))</f>
        <v>8</v>
      </c>
      <c r="T30" s="127">
        <f t="shared" si="16"/>
        <v>0</v>
      </c>
      <c r="V30" s="131">
        <f>INDEX('CH Input'!$C$46:$AM$58,MATCH($A30,'CH Input'!$A$46:$A$58,0),MATCH(V$13,'CH Input'!$C$45:$AM$45,0))</f>
        <v>0</v>
      </c>
      <c r="W30" s="132">
        <f>IF(VLOOKUP($A30,'CH Input'!$A$46:$B$58,2,FALSE)="Percentage",X$22,IF(VLOOKUP($A30,'CH Input'!$A$46:$B$58,2,FALSE)="Fixed","Fixed",(W$22)))</f>
        <v>8</v>
      </c>
      <c r="X30" s="127">
        <f t="shared" si="17"/>
        <v>0</v>
      </c>
      <c r="Z30" s="131">
        <f>INDEX('CH Input'!$C$46:$AM$58,MATCH($A30,'CH Input'!$A$46:$A$58,0),MATCH(Z$13,'CH Input'!$C$45:$AM$45,0))</f>
        <v>0</v>
      </c>
      <c r="AA30" s="132">
        <f>IF(VLOOKUP($A30,'CH Input'!$A$46:$B$58,2,FALSE)="Percentage",AB$22,IF(VLOOKUP($A30,'CH Input'!$A$46:$B$58,2,FALSE)="Fixed","Fixed",(AA$22)))</f>
        <v>8</v>
      </c>
      <c r="AB30" s="127">
        <f t="shared" si="18"/>
        <v>0</v>
      </c>
      <c r="AD30" s="131">
        <f>INDEX('CH Input'!$C$46:$AM$58,MATCH($A30,'CH Input'!$A$46:$A$58,0),MATCH(AD$13,'CH Input'!$C$45:$AM$45,0))</f>
        <v>0</v>
      </c>
      <c r="AE30" s="132">
        <f>IF(VLOOKUP($A30,'CH Input'!$A$46:$B$58,2,FALSE)="Percentage",AF$22,IF(VLOOKUP($A30,'CH Input'!$A$46:$B$58,2,FALSE)="Fixed","Fixed",(AE$22)))</f>
        <v>8</v>
      </c>
      <c r="AF30" s="127">
        <f t="shared" si="19"/>
        <v>0</v>
      </c>
      <c r="AH30" s="131">
        <f>INDEX('CH Input'!$C$46:$AM$58,MATCH($A30,'CH Input'!$A$46:$A$58,0),MATCH(AH$13,'CH Input'!$C$45:$AM$45,0))</f>
        <v>0</v>
      </c>
      <c r="AI30" s="132">
        <f>IF(VLOOKUP($A30,'CH Input'!$A$46:$B$58,2,FALSE)="Percentage",AJ$22,IF(VLOOKUP($A30,'CH Input'!$A$46:$B$58,2,FALSE)="Fixed","Fixed",(AI$22)))</f>
        <v>8</v>
      </c>
      <c r="AJ30" s="127">
        <f t="shared" si="20"/>
        <v>0</v>
      </c>
      <c r="AL30" s="131">
        <f>INDEX('CH Input'!$C$46:$AM$58,MATCH($A30,'CH Input'!$A$46:$A$58,0),MATCH(AL$13,'CH Input'!$C$45:$AM$45,0))</f>
        <v>0</v>
      </c>
      <c r="AM30" s="132">
        <f>IF(VLOOKUP($A30,'CH Input'!$A$46:$B$58,2,FALSE)="Percentage",AN$22,IF(VLOOKUP($A30,'CH Input'!$A$46:$B$58,2,FALSE)="Fixed","Fixed",(AM$22)))</f>
        <v>8</v>
      </c>
      <c r="AN30" s="127">
        <f t="shared" si="21"/>
        <v>0</v>
      </c>
      <c r="AP30" s="131">
        <f>INDEX('CH Input'!$C$46:$AM$58,MATCH($A30,'CH Input'!$A$46:$A$58,0),MATCH(AP$13,'CH Input'!$C$45:$AM$45,0))</f>
        <v>0</v>
      </c>
      <c r="AQ30" s="132">
        <f>IF(VLOOKUP($A30,'CH Input'!$A$46:$B$58,2,FALSE)="Percentage",AR$22,IF(VLOOKUP($A30,'CH Input'!$A$46:$B$58,2,FALSE)="Fixed","Fixed",(AQ$22)))</f>
        <v>8</v>
      </c>
      <c r="AR30" s="127">
        <f t="shared" si="22"/>
        <v>0</v>
      </c>
      <c r="AT30" s="131">
        <f>INDEX('CH Input'!$C$46:$AM$58,MATCH($A30,'CH Input'!$A$46:$A$58,0),MATCH(AT$13,'CH Input'!$C$45:$AM$45,0))</f>
        <v>0</v>
      </c>
      <c r="AU30" s="132">
        <f>IF(VLOOKUP($A30,'CH Input'!$A$46:$B$58,2,FALSE)="Percentage",AV$22,IF(VLOOKUP($A30,'CH Input'!$A$46:$B$58,2,FALSE)="Fixed","Fixed",(AU$22)))</f>
        <v>8</v>
      </c>
      <c r="AV30" s="127">
        <f t="shared" si="23"/>
        <v>0</v>
      </c>
    </row>
    <row r="31" spans="1:48" x14ac:dyDescent="0.25">
      <c r="A31" t="str">
        <f>'CH Input'!A52</f>
        <v>General Balancing Account</v>
      </c>
      <c r="B31" s="131">
        <f>INDEX('CH Input'!$C$46:$AM$58,MATCH($A31,'CH Input'!$A$46:$A$58,0),MATCH(B$13,'CH Input'!$C$45:$AM$45,0))</f>
        <v>2.0999999999999999E-3</v>
      </c>
      <c r="C31" s="132">
        <f>IF(VLOOKUP($A31,'CH Input'!$A$46:$B$58,2,FALSE)="Percentage",D$22,IF(VLOOKUP($A31,'CH Input'!$A$46:$B$58,2,FALSE)="Fixed","Fixed",(C$22)))</f>
        <v>8</v>
      </c>
      <c r="D31" s="127">
        <f t="shared" si="12"/>
        <v>0.02</v>
      </c>
      <c r="F31" s="131">
        <f>INDEX('CH Input'!$C$46:$AM$58,MATCH($A31,'CH Input'!$A$46:$A$58,0),MATCH(F$13,'CH Input'!$C$45:$AM$45,0))</f>
        <v>2.0999999999999999E-3</v>
      </c>
      <c r="G31" s="132">
        <f>IF(VLOOKUP($A31,'CH Input'!$A$46:$B$58,2,FALSE)="Percentage",H$22,IF(VLOOKUP($A31,'CH Input'!$A$46:$B$58,2,FALSE)="Fixed","Fixed",(G$22)))</f>
        <v>8</v>
      </c>
      <c r="H31" s="127">
        <f t="shared" si="13"/>
        <v>0.02</v>
      </c>
      <c r="J31" s="131">
        <f>INDEX('CH Input'!$C$46:$AM$58,MATCH($A31,'CH Input'!$A$46:$A$58,0),MATCH(J$13,'CH Input'!$C$45:$AM$45,0))</f>
        <v>2.0999999999999999E-3</v>
      </c>
      <c r="K31" s="132">
        <f>IF(VLOOKUP($A31,'CH Input'!$A$46:$B$58,2,FALSE)="Percentage",L$22,IF(VLOOKUP($A31,'CH Input'!$A$46:$B$58,2,FALSE)="Fixed","Fixed",(K$22)))</f>
        <v>8</v>
      </c>
      <c r="L31" s="127">
        <f t="shared" si="14"/>
        <v>0.02</v>
      </c>
      <c r="N31" s="131">
        <f>INDEX('CH Input'!$C$46:$AM$58,MATCH($A31,'CH Input'!$A$46:$A$58,0),MATCH(N$13,'CH Input'!$C$45:$AM$45,0))</f>
        <v>2.0999999999999999E-3</v>
      </c>
      <c r="O31" s="132">
        <f>IF(VLOOKUP($A31,'CH Input'!$A$46:$B$58,2,FALSE)="Percentage",P$22,IF(VLOOKUP($A31,'CH Input'!$A$46:$B$58,2,FALSE)="Fixed","Fixed",(O$22)))</f>
        <v>8</v>
      </c>
      <c r="P31" s="127">
        <f t="shared" si="15"/>
        <v>0.02</v>
      </c>
      <c r="R31" s="131">
        <f>INDEX('CH Input'!$C$46:$AM$58,MATCH($A31,'CH Input'!$A$46:$A$58,0),MATCH(R$13,'CH Input'!$C$45:$AM$45,0))</f>
        <v>2.0999999999999999E-3</v>
      </c>
      <c r="S31" s="132">
        <f>IF(VLOOKUP($A31,'CH Input'!$A$46:$B$58,2,FALSE)="Percentage",T$22,IF(VLOOKUP($A31,'CH Input'!$A$46:$B$58,2,FALSE)="Fixed","Fixed",(S$22)))</f>
        <v>8</v>
      </c>
      <c r="T31" s="127">
        <f t="shared" si="16"/>
        <v>0.02</v>
      </c>
      <c r="V31" s="131">
        <f>INDEX('CH Input'!$C$46:$AM$58,MATCH($A31,'CH Input'!$A$46:$A$58,0),MATCH(V$13,'CH Input'!$C$45:$AM$45,0))</f>
        <v>2.0999999999999999E-3</v>
      </c>
      <c r="W31" s="132">
        <f>IF(VLOOKUP($A31,'CH Input'!$A$46:$B$58,2,FALSE)="Percentage",X$22,IF(VLOOKUP($A31,'CH Input'!$A$46:$B$58,2,FALSE)="Fixed","Fixed",(W$22)))</f>
        <v>8</v>
      </c>
      <c r="X31" s="127">
        <f t="shared" si="17"/>
        <v>0.02</v>
      </c>
      <c r="Z31" s="131">
        <f>INDEX('CH Input'!$C$46:$AM$58,MATCH($A31,'CH Input'!$A$46:$A$58,0),MATCH(Z$13,'CH Input'!$C$45:$AM$45,0))</f>
        <v>2.0999999999999999E-3</v>
      </c>
      <c r="AA31" s="132">
        <f>IF(VLOOKUP($A31,'CH Input'!$A$46:$B$58,2,FALSE)="Percentage",AB$22,IF(VLOOKUP($A31,'CH Input'!$A$46:$B$58,2,FALSE)="Fixed","Fixed",(AA$22)))</f>
        <v>8</v>
      </c>
      <c r="AB31" s="127">
        <f t="shared" si="18"/>
        <v>0.02</v>
      </c>
      <c r="AD31" s="131">
        <f>INDEX('CH Input'!$C$46:$AM$58,MATCH($A31,'CH Input'!$A$46:$A$58,0),MATCH(AD$13,'CH Input'!$C$45:$AM$45,0))</f>
        <v>2.0999999999999999E-3</v>
      </c>
      <c r="AE31" s="132">
        <f>IF(VLOOKUP($A31,'CH Input'!$A$46:$B$58,2,FALSE)="Percentage",AF$22,IF(VLOOKUP($A31,'CH Input'!$A$46:$B$58,2,FALSE)="Fixed","Fixed",(AE$22)))</f>
        <v>8</v>
      </c>
      <c r="AF31" s="127">
        <f t="shared" si="19"/>
        <v>0.02</v>
      </c>
      <c r="AH31" s="131">
        <f>INDEX('CH Input'!$C$46:$AM$58,MATCH($A31,'CH Input'!$A$46:$A$58,0),MATCH(AH$13,'CH Input'!$C$45:$AM$45,0))</f>
        <v>2.0999999999999999E-3</v>
      </c>
      <c r="AI31" s="132">
        <f>IF(VLOOKUP($A31,'CH Input'!$A$46:$B$58,2,FALSE)="Percentage",AJ$22,IF(VLOOKUP($A31,'CH Input'!$A$46:$B$58,2,FALSE)="Fixed","Fixed",(AI$22)))</f>
        <v>8</v>
      </c>
      <c r="AJ31" s="127">
        <f t="shared" si="20"/>
        <v>0.02</v>
      </c>
      <c r="AL31" s="131">
        <f>INDEX('CH Input'!$C$46:$AM$58,MATCH($A31,'CH Input'!$A$46:$A$58,0),MATCH(AL$13,'CH Input'!$C$45:$AM$45,0))</f>
        <v>0</v>
      </c>
      <c r="AM31" s="132">
        <f>IF(VLOOKUP($A31,'CH Input'!$A$46:$B$58,2,FALSE)="Percentage",AN$22,IF(VLOOKUP($A31,'CH Input'!$A$46:$B$58,2,FALSE)="Fixed","Fixed",(AM$22)))</f>
        <v>8</v>
      </c>
      <c r="AN31" s="127">
        <f t="shared" si="21"/>
        <v>0</v>
      </c>
      <c r="AP31" s="131">
        <f>INDEX('CH Input'!$C$46:$AM$58,MATCH($A31,'CH Input'!$A$46:$A$58,0),MATCH(AP$13,'CH Input'!$C$45:$AM$45,0))</f>
        <v>0</v>
      </c>
      <c r="AQ31" s="132">
        <f>IF(VLOOKUP($A31,'CH Input'!$A$46:$B$58,2,FALSE)="Percentage",AR$22,IF(VLOOKUP($A31,'CH Input'!$A$46:$B$58,2,FALSE)="Fixed","Fixed",(AQ$22)))</f>
        <v>8</v>
      </c>
      <c r="AR31" s="127">
        <f t="shared" si="22"/>
        <v>0</v>
      </c>
      <c r="AT31" s="131">
        <f>INDEX('CH Input'!$C$46:$AM$58,MATCH($A31,'CH Input'!$A$46:$A$58,0),MATCH(AT$13,'CH Input'!$C$45:$AM$45,0))</f>
        <v>0</v>
      </c>
      <c r="AU31" s="132">
        <f>IF(VLOOKUP($A31,'CH Input'!$A$46:$B$58,2,FALSE)="Percentage",AV$22,IF(VLOOKUP($A31,'CH Input'!$A$46:$B$58,2,FALSE)="Fixed","Fixed",(AU$22)))</f>
        <v>8</v>
      </c>
      <c r="AV31" s="127">
        <f t="shared" si="23"/>
        <v>0</v>
      </c>
    </row>
    <row r="32" spans="1:48" x14ac:dyDescent="0.25">
      <c r="A32" t="str">
        <f>'CH Input'!A53</f>
        <v>Lead Service Line Account</v>
      </c>
      <c r="B32" s="131">
        <f>INDEX('CH Input'!$C$46:$AM$58,MATCH($A32,'CH Input'!$A$46:$A$58,0),MATCH(B$13,'CH Input'!$C$45:$AM$45,0))</f>
        <v>2.5000000000000001E-3</v>
      </c>
      <c r="C32" s="132">
        <f>IF(VLOOKUP($A32,'CH Input'!$A$46:$B$58,2,FALSE)="Percentage",D$22,IF(VLOOKUP($A32,'CH Input'!$A$46:$B$58,2,FALSE)="Fixed","Fixed",(C$22)))</f>
        <v>8</v>
      </c>
      <c r="D32" s="127">
        <f t="shared" si="12"/>
        <v>0.02</v>
      </c>
      <c r="F32" s="131">
        <f>INDEX('CH Input'!$C$46:$AM$58,MATCH($A32,'CH Input'!$A$46:$A$58,0),MATCH(F$13,'CH Input'!$C$45:$AM$45,0))</f>
        <v>2.5000000000000001E-3</v>
      </c>
      <c r="G32" s="132">
        <f>IF(VLOOKUP($A32,'CH Input'!$A$46:$B$58,2,FALSE)="Percentage",H$22,IF(VLOOKUP($A32,'CH Input'!$A$46:$B$58,2,FALSE)="Fixed","Fixed",(G$22)))</f>
        <v>8</v>
      </c>
      <c r="H32" s="127">
        <f t="shared" si="13"/>
        <v>0.02</v>
      </c>
      <c r="J32" s="131">
        <f>INDEX('CH Input'!$C$46:$AM$58,MATCH($A32,'CH Input'!$A$46:$A$58,0),MATCH(J$13,'CH Input'!$C$45:$AM$45,0))</f>
        <v>2.5000000000000001E-3</v>
      </c>
      <c r="K32" s="132">
        <f>IF(VLOOKUP($A32,'CH Input'!$A$46:$B$58,2,FALSE)="Percentage",L$22,IF(VLOOKUP($A32,'CH Input'!$A$46:$B$58,2,FALSE)="Fixed","Fixed",(K$22)))</f>
        <v>8</v>
      </c>
      <c r="L32" s="127">
        <f t="shared" si="14"/>
        <v>0.02</v>
      </c>
      <c r="N32" s="131">
        <f>INDEX('CH Input'!$C$46:$AM$58,MATCH($A32,'CH Input'!$A$46:$A$58,0),MATCH(N$13,'CH Input'!$C$45:$AM$45,0))</f>
        <v>2.5000000000000001E-3</v>
      </c>
      <c r="O32" s="132">
        <f>IF(VLOOKUP($A32,'CH Input'!$A$46:$B$58,2,FALSE)="Percentage",P$22,IF(VLOOKUP($A32,'CH Input'!$A$46:$B$58,2,FALSE)="Fixed","Fixed",(O$22)))</f>
        <v>8</v>
      </c>
      <c r="P32" s="127">
        <f t="shared" si="15"/>
        <v>0.02</v>
      </c>
      <c r="R32" s="131">
        <f>INDEX('CH Input'!$C$46:$AM$58,MATCH($A32,'CH Input'!$A$46:$A$58,0),MATCH(R$13,'CH Input'!$C$45:$AM$45,0))</f>
        <v>2.5000000000000001E-3</v>
      </c>
      <c r="S32" s="132">
        <f>IF(VLOOKUP($A32,'CH Input'!$A$46:$B$58,2,FALSE)="Percentage",T$22,IF(VLOOKUP($A32,'CH Input'!$A$46:$B$58,2,FALSE)="Fixed","Fixed",(S$22)))</f>
        <v>8</v>
      </c>
      <c r="T32" s="127">
        <f t="shared" si="16"/>
        <v>0.02</v>
      </c>
      <c r="V32" s="131">
        <f>INDEX('CH Input'!$C$46:$AM$58,MATCH($A32,'CH Input'!$A$46:$A$58,0),MATCH(V$13,'CH Input'!$C$45:$AM$45,0))</f>
        <v>2.5000000000000001E-3</v>
      </c>
      <c r="W32" s="132">
        <f>IF(VLOOKUP($A32,'CH Input'!$A$46:$B$58,2,FALSE)="Percentage",X$22,IF(VLOOKUP($A32,'CH Input'!$A$46:$B$58,2,FALSE)="Fixed","Fixed",(W$22)))</f>
        <v>8</v>
      </c>
      <c r="X32" s="127">
        <f t="shared" si="17"/>
        <v>0.02</v>
      </c>
      <c r="Z32" s="131">
        <f>INDEX('CH Input'!$C$46:$AM$58,MATCH($A32,'CH Input'!$A$46:$A$58,0),MATCH(Z$13,'CH Input'!$C$45:$AM$45,0))</f>
        <v>2.5000000000000001E-3</v>
      </c>
      <c r="AA32" s="132">
        <f>IF(VLOOKUP($A32,'CH Input'!$A$46:$B$58,2,FALSE)="Percentage",AB$22,IF(VLOOKUP($A32,'CH Input'!$A$46:$B$58,2,FALSE)="Fixed","Fixed",(AA$22)))</f>
        <v>8</v>
      </c>
      <c r="AB32" s="127">
        <f t="shared" si="18"/>
        <v>0.02</v>
      </c>
      <c r="AD32" s="131">
        <f>INDEX('CH Input'!$C$46:$AM$58,MATCH($A32,'CH Input'!$A$46:$A$58,0),MATCH(AD$13,'CH Input'!$C$45:$AM$45,0))</f>
        <v>2.5000000000000001E-3</v>
      </c>
      <c r="AE32" s="132">
        <f>IF(VLOOKUP($A32,'CH Input'!$A$46:$B$58,2,FALSE)="Percentage",AF$22,IF(VLOOKUP($A32,'CH Input'!$A$46:$B$58,2,FALSE)="Fixed","Fixed",(AE$22)))</f>
        <v>8</v>
      </c>
      <c r="AF32" s="127">
        <f t="shared" si="19"/>
        <v>0.02</v>
      </c>
      <c r="AH32" s="131">
        <f>INDEX('CH Input'!$C$46:$AM$58,MATCH($A32,'CH Input'!$A$46:$A$58,0),MATCH(AH$13,'CH Input'!$C$45:$AM$45,0))</f>
        <v>2.5000000000000001E-3</v>
      </c>
      <c r="AI32" s="132">
        <f>IF(VLOOKUP($A32,'CH Input'!$A$46:$B$58,2,FALSE)="Percentage",AJ$22,IF(VLOOKUP($A32,'CH Input'!$A$46:$B$58,2,FALSE)="Fixed","Fixed",(AI$22)))</f>
        <v>8</v>
      </c>
      <c r="AJ32" s="127">
        <f t="shared" si="20"/>
        <v>0.02</v>
      </c>
      <c r="AL32" s="131">
        <f>INDEX('CH Input'!$C$46:$AM$58,MATCH($A32,'CH Input'!$A$46:$A$58,0),MATCH(AL$13,'CH Input'!$C$45:$AM$45,0))</f>
        <v>0</v>
      </c>
      <c r="AM32" s="132">
        <f>IF(VLOOKUP($A32,'CH Input'!$A$46:$B$58,2,FALSE)="Percentage",AN$22,IF(VLOOKUP($A32,'CH Input'!$A$46:$B$58,2,FALSE)="Fixed","Fixed",(AM$22)))</f>
        <v>8</v>
      </c>
      <c r="AN32" s="127">
        <f t="shared" si="21"/>
        <v>0</v>
      </c>
      <c r="AP32" s="131">
        <f>INDEX('CH Input'!$C$46:$AM$58,MATCH($A32,'CH Input'!$A$46:$A$58,0),MATCH(AP$13,'CH Input'!$C$45:$AM$45,0))</f>
        <v>0</v>
      </c>
      <c r="AQ32" s="132">
        <f>IF(VLOOKUP($A32,'CH Input'!$A$46:$B$58,2,FALSE)="Percentage",AR$22,IF(VLOOKUP($A32,'CH Input'!$A$46:$B$58,2,FALSE)="Fixed","Fixed",(AQ$22)))</f>
        <v>8</v>
      </c>
      <c r="AR32" s="127">
        <f t="shared" si="22"/>
        <v>0</v>
      </c>
      <c r="AT32" s="131">
        <f>INDEX('CH Input'!$C$46:$AM$58,MATCH($A32,'CH Input'!$A$46:$A$58,0),MATCH(AT$13,'CH Input'!$C$45:$AM$45,0))</f>
        <v>0</v>
      </c>
      <c r="AU32" s="132">
        <f>IF(VLOOKUP($A32,'CH Input'!$A$46:$B$58,2,FALSE)="Percentage",AV$22,IF(VLOOKUP($A32,'CH Input'!$A$46:$B$58,2,FALSE)="Fixed","Fixed",(AU$22)))</f>
        <v>8</v>
      </c>
      <c r="AV32" s="127">
        <f t="shared" si="23"/>
        <v>0</v>
      </c>
    </row>
    <row r="33" spans="1:48" x14ac:dyDescent="0.25">
      <c r="A33" t="str">
        <f>'CH Input'!A54</f>
        <v>IRMA</v>
      </c>
      <c r="B33" s="131">
        <f>INDEX('CH Input'!$C$46:$AM$58,MATCH($A33,'CH Input'!$A$46:$A$58,0),MATCH(B$13,'CH Input'!$C$45:$AM$45,0))</f>
        <v>0.17599999999999999</v>
      </c>
      <c r="C33" s="132">
        <f>IF(VLOOKUP($A33,'CH Input'!$A$46:$B$58,2,FALSE)="Percentage",D$22,IF(VLOOKUP($A33,'CH Input'!$A$46:$B$58,2,FALSE)="Fixed","Fixed",(C$22)))</f>
        <v>8</v>
      </c>
      <c r="D33" s="127">
        <f t="shared" si="12"/>
        <v>1.41</v>
      </c>
      <c r="F33" s="131">
        <f>INDEX('CH Input'!$C$46:$AM$58,MATCH($A33,'CH Input'!$A$46:$A$58,0),MATCH(F$13,'CH Input'!$C$45:$AM$45,0))</f>
        <v>0.17599999999999999</v>
      </c>
      <c r="G33" s="132">
        <f>IF(VLOOKUP($A33,'CH Input'!$A$46:$B$58,2,FALSE)="Percentage",H$22,IF(VLOOKUP($A33,'CH Input'!$A$46:$B$58,2,FALSE)="Fixed","Fixed",(G$22)))</f>
        <v>8</v>
      </c>
      <c r="H33" s="127">
        <f t="shared" si="13"/>
        <v>1.41</v>
      </c>
      <c r="J33" s="131">
        <f>INDEX('CH Input'!$C$46:$AM$58,MATCH($A33,'CH Input'!$A$46:$A$58,0),MATCH(J$13,'CH Input'!$C$45:$AM$45,0))</f>
        <v>0.17599999999999999</v>
      </c>
      <c r="K33" s="132">
        <f>IF(VLOOKUP($A33,'CH Input'!$A$46:$B$58,2,FALSE)="Percentage",L$22,IF(VLOOKUP($A33,'CH Input'!$A$46:$B$58,2,FALSE)="Fixed","Fixed",(K$22)))</f>
        <v>8</v>
      </c>
      <c r="L33" s="127">
        <f t="shared" si="14"/>
        <v>1.41</v>
      </c>
      <c r="N33" s="131">
        <f>INDEX('CH Input'!$C$46:$AM$58,MATCH($A33,'CH Input'!$A$46:$A$58,0),MATCH(N$13,'CH Input'!$C$45:$AM$45,0))</f>
        <v>0.17599999999999999</v>
      </c>
      <c r="O33" s="132">
        <f>IF(VLOOKUP($A33,'CH Input'!$A$46:$B$58,2,FALSE)="Percentage",P$22,IF(VLOOKUP($A33,'CH Input'!$A$46:$B$58,2,FALSE)="Fixed","Fixed",(O$22)))</f>
        <v>8</v>
      </c>
      <c r="P33" s="127">
        <f t="shared" si="15"/>
        <v>1.41</v>
      </c>
      <c r="R33" s="131">
        <f>INDEX('CH Input'!$C$46:$AM$58,MATCH($A33,'CH Input'!$A$46:$A$58,0),MATCH(R$13,'CH Input'!$C$45:$AM$45,0))</f>
        <v>0.17599999999999999</v>
      </c>
      <c r="S33" s="132">
        <f>IF(VLOOKUP($A33,'CH Input'!$A$46:$B$58,2,FALSE)="Percentage",T$22,IF(VLOOKUP($A33,'CH Input'!$A$46:$B$58,2,FALSE)="Fixed","Fixed",(S$22)))</f>
        <v>8</v>
      </c>
      <c r="T33" s="127">
        <f t="shared" si="16"/>
        <v>1.41</v>
      </c>
      <c r="V33" s="131">
        <f>INDEX('CH Input'!$C$46:$AM$58,MATCH($A33,'CH Input'!$A$46:$A$58,0),MATCH(V$13,'CH Input'!$C$45:$AM$45,0))</f>
        <v>0.17599999999999999</v>
      </c>
      <c r="W33" s="132">
        <f>IF(VLOOKUP($A33,'CH Input'!$A$46:$B$58,2,FALSE)="Percentage",X$22,IF(VLOOKUP($A33,'CH Input'!$A$46:$B$58,2,FALSE)="Fixed","Fixed",(W$22)))</f>
        <v>8</v>
      </c>
      <c r="X33" s="127">
        <f t="shared" si="17"/>
        <v>1.41</v>
      </c>
      <c r="Z33" s="131">
        <f>INDEX('CH Input'!$C$46:$AM$58,MATCH($A33,'CH Input'!$A$46:$A$58,0),MATCH(Z$13,'CH Input'!$C$45:$AM$45,0))</f>
        <v>0.17599999999999999</v>
      </c>
      <c r="AA33" s="132">
        <f>IF(VLOOKUP($A33,'CH Input'!$A$46:$B$58,2,FALSE)="Percentage",AB$22,IF(VLOOKUP($A33,'CH Input'!$A$46:$B$58,2,FALSE)="Fixed","Fixed",(AA$22)))</f>
        <v>8</v>
      </c>
      <c r="AB33" s="127">
        <f t="shared" si="18"/>
        <v>1.41</v>
      </c>
      <c r="AD33" s="131">
        <f>INDEX('CH Input'!$C$46:$AM$58,MATCH($A33,'CH Input'!$A$46:$A$58,0),MATCH(AD$13,'CH Input'!$C$45:$AM$45,0))</f>
        <v>0.17599999999999999</v>
      </c>
      <c r="AE33" s="132">
        <f>IF(VLOOKUP($A33,'CH Input'!$A$46:$B$58,2,FALSE)="Percentage",AF$22,IF(VLOOKUP($A33,'CH Input'!$A$46:$B$58,2,FALSE)="Fixed","Fixed",(AE$22)))</f>
        <v>8</v>
      </c>
      <c r="AF33" s="127">
        <f t="shared" si="19"/>
        <v>1.41</v>
      </c>
      <c r="AH33" s="131">
        <f>INDEX('CH Input'!$C$46:$AM$58,MATCH($A33,'CH Input'!$A$46:$A$58,0),MATCH(AH$13,'CH Input'!$C$45:$AM$45,0))</f>
        <v>0.17599999999999999</v>
      </c>
      <c r="AI33" s="132">
        <f>IF(VLOOKUP($A33,'CH Input'!$A$46:$B$58,2,FALSE)="Percentage",AJ$22,IF(VLOOKUP($A33,'CH Input'!$A$46:$B$58,2,FALSE)="Fixed","Fixed",(AI$22)))</f>
        <v>8</v>
      </c>
      <c r="AJ33" s="127">
        <f t="shared" si="20"/>
        <v>1.41</v>
      </c>
      <c r="AL33" s="131">
        <f>INDEX('CH Input'!$C$46:$AM$58,MATCH($A33,'CH Input'!$A$46:$A$58,0),MATCH(AL$13,'CH Input'!$C$45:$AM$45,0))</f>
        <v>0.17599999999999999</v>
      </c>
      <c r="AM33" s="132">
        <f>IF(VLOOKUP($A33,'CH Input'!$A$46:$B$58,2,FALSE)="Percentage",AN$22,IF(VLOOKUP($A33,'CH Input'!$A$46:$B$58,2,FALSE)="Fixed","Fixed",(AM$22)))</f>
        <v>8</v>
      </c>
      <c r="AN33" s="127">
        <f t="shared" si="21"/>
        <v>1.41</v>
      </c>
      <c r="AP33" s="131">
        <f>INDEX('CH Input'!$C$46:$AM$58,MATCH($A33,'CH Input'!$A$46:$A$58,0),MATCH(AP$13,'CH Input'!$C$45:$AM$45,0))</f>
        <v>0.17599999999999999</v>
      </c>
      <c r="AQ33" s="132">
        <f>IF(VLOOKUP($A33,'CH Input'!$A$46:$B$58,2,FALSE)="Percentage",AR$22,IF(VLOOKUP($A33,'CH Input'!$A$46:$B$58,2,FALSE)="Fixed","Fixed",(AQ$22)))</f>
        <v>8</v>
      </c>
      <c r="AR33" s="127">
        <f t="shared" si="22"/>
        <v>1.41</v>
      </c>
      <c r="AT33" s="131">
        <f>INDEX('CH Input'!$C$46:$AM$58,MATCH($A33,'CH Input'!$A$46:$A$58,0),MATCH(AT$13,'CH Input'!$C$45:$AM$45,0))</f>
        <v>0.17599999999999999</v>
      </c>
      <c r="AU33" s="132">
        <f>IF(VLOOKUP($A33,'CH Input'!$A$46:$B$58,2,FALSE)="Percentage",AV$22,IF(VLOOKUP($A33,'CH Input'!$A$46:$B$58,2,FALSE)="Fixed","Fixed",(AU$22)))</f>
        <v>8</v>
      </c>
      <c r="AV33" s="127">
        <f t="shared" si="23"/>
        <v>1.41</v>
      </c>
    </row>
    <row r="34" spans="1:48" x14ac:dyDescent="0.25">
      <c r="A34" t="str">
        <f>'CH Input'!A55</f>
        <v>M-WRAM</v>
      </c>
      <c r="B34" s="131">
        <f>INDEX('CH Input'!$C$46:$AM$58,MATCH($A34,'CH Input'!$A$46:$A$58,0),MATCH(B$13,'CH Input'!$C$45:$AM$45,0))</f>
        <v>0.1195</v>
      </c>
      <c r="C34" s="132">
        <f>IF(VLOOKUP($A34,'CH Input'!$A$46:$B$58,2,FALSE)="Percentage",D$22,IF(VLOOKUP($A34,'CH Input'!$A$46:$B$58,2,FALSE)="Fixed","Fixed",(C$22)))</f>
        <v>8</v>
      </c>
      <c r="D34" s="127">
        <f t="shared" si="12"/>
        <v>0.96</v>
      </c>
      <c r="F34" s="131">
        <f>INDEX('CH Input'!$C$46:$AM$58,MATCH($A34,'CH Input'!$A$46:$A$58,0),MATCH(F$13,'CH Input'!$C$45:$AM$45,0))</f>
        <v>0.1195</v>
      </c>
      <c r="G34" s="132">
        <f>IF(VLOOKUP($A34,'CH Input'!$A$46:$B$58,2,FALSE)="Percentage",H$22,IF(VLOOKUP($A34,'CH Input'!$A$46:$B$58,2,FALSE)="Fixed","Fixed",(G$22)))</f>
        <v>8</v>
      </c>
      <c r="H34" s="127">
        <f t="shared" si="13"/>
        <v>0.96</v>
      </c>
      <c r="J34" s="131">
        <f>INDEX('CH Input'!$C$46:$AM$58,MATCH($A34,'CH Input'!$A$46:$A$58,0),MATCH(J$13,'CH Input'!$C$45:$AM$45,0))</f>
        <v>0.1195</v>
      </c>
      <c r="K34" s="132">
        <f>IF(VLOOKUP($A34,'CH Input'!$A$46:$B$58,2,FALSE)="Percentage",L$22,IF(VLOOKUP($A34,'CH Input'!$A$46:$B$58,2,FALSE)="Fixed","Fixed",(K$22)))</f>
        <v>8</v>
      </c>
      <c r="L34" s="127">
        <f t="shared" si="14"/>
        <v>0.96</v>
      </c>
      <c r="N34" s="131">
        <f>INDEX('CH Input'!$C$46:$AM$58,MATCH($A34,'CH Input'!$A$46:$A$58,0),MATCH(N$13,'CH Input'!$C$45:$AM$45,0))</f>
        <v>0.1195</v>
      </c>
      <c r="O34" s="132">
        <f>IF(VLOOKUP($A34,'CH Input'!$A$46:$B$58,2,FALSE)="Percentage",P$22,IF(VLOOKUP($A34,'CH Input'!$A$46:$B$58,2,FALSE)="Fixed","Fixed",(O$22)))</f>
        <v>8</v>
      </c>
      <c r="P34" s="127">
        <f t="shared" si="15"/>
        <v>0.96</v>
      </c>
      <c r="R34" s="131">
        <f>INDEX('CH Input'!$C$46:$AM$58,MATCH($A34,'CH Input'!$A$46:$A$58,0),MATCH(R$13,'CH Input'!$C$45:$AM$45,0))</f>
        <v>0.1195</v>
      </c>
      <c r="S34" s="132">
        <f>IF(VLOOKUP($A34,'CH Input'!$A$46:$B$58,2,FALSE)="Percentage",T$22,IF(VLOOKUP($A34,'CH Input'!$A$46:$B$58,2,FALSE)="Fixed","Fixed",(S$22)))</f>
        <v>8</v>
      </c>
      <c r="T34" s="127">
        <f t="shared" si="16"/>
        <v>0.96</v>
      </c>
      <c r="V34" s="131">
        <f>INDEX('CH Input'!$C$46:$AM$58,MATCH($A34,'CH Input'!$A$46:$A$58,0),MATCH(V$13,'CH Input'!$C$45:$AM$45,0))</f>
        <v>0.1195</v>
      </c>
      <c r="W34" s="132">
        <f>IF(VLOOKUP($A34,'CH Input'!$A$46:$B$58,2,FALSE)="Percentage",X$22,IF(VLOOKUP($A34,'CH Input'!$A$46:$B$58,2,FALSE)="Fixed","Fixed",(W$22)))</f>
        <v>8</v>
      </c>
      <c r="X34" s="127">
        <f t="shared" si="17"/>
        <v>0.96</v>
      </c>
      <c r="Z34" s="131">
        <f>INDEX('CH Input'!$C$46:$AM$58,MATCH($A34,'CH Input'!$A$46:$A$58,0),MATCH(Z$13,'CH Input'!$C$45:$AM$45,0))</f>
        <v>0.1195</v>
      </c>
      <c r="AA34" s="132">
        <f>IF(VLOOKUP($A34,'CH Input'!$A$46:$B$58,2,FALSE)="Percentage",AB$22,IF(VLOOKUP($A34,'CH Input'!$A$46:$B$58,2,FALSE)="Fixed","Fixed",(AA$22)))</f>
        <v>8</v>
      </c>
      <c r="AB34" s="127">
        <f t="shared" si="18"/>
        <v>0.96</v>
      </c>
      <c r="AD34" s="131">
        <f>INDEX('CH Input'!$C$46:$AM$58,MATCH($A34,'CH Input'!$A$46:$A$58,0),MATCH(AD$13,'CH Input'!$C$45:$AM$45,0))</f>
        <v>0.1195</v>
      </c>
      <c r="AE34" s="132">
        <f>IF(VLOOKUP($A34,'CH Input'!$A$46:$B$58,2,FALSE)="Percentage",AF$22,IF(VLOOKUP($A34,'CH Input'!$A$46:$B$58,2,FALSE)="Fixed","Fixed",(AE$22)))</f>
        <v>8</v>
      </c>
      <c r="AF34" s="127">
        <f t="shared" si="19"/>
        <v>0.96</v>
      </c>
      <c r="AH34" s="131">
        <f>INDEX('CH Input'!$C$46:$AM$58,MATCH($A34,'CH Input'!$A$46:$A$58,0),MATCH(AH$13,'CH Input'!$C$45:$AM$45,0))</f>
        <v>0.1195</v>
      </c>
      <c r="AI34" s="132">
        <f>IF(VLOOKUP($A34,'CH Input'!$A$46:$B$58,2,FALSE)="Percentage",AJ$22,IF(VLOOKUP($A34,'CH Input'!$A$46:$B$58,2,FALSE)="Fixed","Fixed",(AI$22)))</f>
        <v>8</v>
      </c>
      <c r="AJ34" s="127">
        <f t="shared" si="20"/>
        <v>0.96</v>
      </c>
      <c r="AL34" s="131">
        <f>INDEX('CH Input'!$C$46:$AM$58,MATCH($A34,'CH Input'!$A$46:$A$58,0),MATCH(AL$13,'CH Input'!$C$45:$AM$45,0))</f>
        <v>0.1195</v>
      </c>
      <c r="AM34" s="132">
        <f>IF(VLOOKUP($A34,'CH Input'!$A$46:$B$58,2,FALSE)="Percentage",AN$22,IF(VLOOKUP($A34,'CH Input'!$A$46:$B$58,2,FALSE)="Fixed","Fixed",(AM$22)))</f>
        <v>8</v>
      </c>
      <c r="AN34" s="127">
        <f t="shared" si="21"/>
        <v>0.96</v>
      </c>
      <c r="AP34" s="131">
        <f>INDEX('CH Input'!$C$46:$AM$58,MATCH($A34,'CH Input'!$A$46:$A$58,0),MATCH(AP$13,'CH Input'!$C$45:$AM$45,0))</f>
        <v>0.1195</v>
      </c>
      <c r="AQ34" s="132">
        <f>IF(VLOOKUP($A34,'CH Input'!$A$46:$B$58,2,FALSE)="Percentage",AR$22,IF(VLOOKUP($A34,'CH Input'!$A$46:$B$58,2,FALSE)="Fixed","Fixed",(AQ$22)))</f>
        <v>8</v>
      </c>
      <c r="AR34" s="127">
        <f t="shared" si="22"/>
        <v>0.96</v>
      </c>
      <c r="AT34" s="131">
        <f>INDEX('CH Input'!$C$46:$AM$58,MATCH($A34,'CH Input'!$A$46:$A$58,0),MATCH(AT$13,'CH Input'!$C$45:$AM$45,0))</f>
        <v>0.1195</v>
      </c>
      <c r="AU34" s="132">
        <f>IF(VLOOKUP($A34,'CH Input'!$A$46:$B$58,2,FALSE)="Percentage",AV$22,IF(VLOOKUP($A34,'CH Input'!$A$46:$B$58,2,FALSE)="Fixed","Fixed",(AU$22)))</f>
        <v>8</v>
      </c>
      <c r="AV34" s="127">
        <f t="shared" si="23"/>
        <v>0.96</v>
      </c>
    </row>
    <row r="35" spans="1:48" x14ac:dyDescent="0.25">
      <c r="A35" t="str">
        <f>'CH Input'!A56</f>
        <v>ICBA</v>
      </c>
      <c r="B35" s="131">
        <f>INDEX('CH Input'!$C$46:$AM$58,MATCH($A35,'CH Input'!$A$46:$A$58,0),MATCH(B$13,'CH Input'!$C$45:$AM$45,0))</f>
        <v>2.2700000000000001E-2</v>
      </c>
      <c r="C35" s="132">
        <f>IF(VLOOKUP($A35,'CH Input'!$A$46:$B$58,2,FALSE)="Percentage",D$22,IF(VLOOKUP($A35,'CH Input'!$A$46:$B$58,2,FALSE)="Fixed","Fixed",(C$22)))</f>
        <v>8</v>
      </c>
      <c r="D35" s="127">
        <f t="shared" si="12"/>
        <v>0.18</v>
      </c>
      <c r="F35" s="131">
        <f>INDEX('CH Input'!$C$46:$AM$58,MATCH($A35,'CH Input'!$A$46:$A$58,0),MATCH(F$13,'CH Input'!$C$45:$AM$45,0))</f>
        <v>2.2700000000000001E-2</v>
      </c>
      <c r="G35" s="132">
        <f>IF(VLOOKUP($A35,'CH Input'!$A$46:$B$58,2,FALSE)="Percentage",H$22,IF(VLOOKUP($A35,'CH Input'!$A$46:$B$58,2,FALSE)="Fixed","Fixed",(G$22)))</f>
        <v>8</v>
      </c>
      <c r="H35" s="127">
        <f t="shared" si="13"/>
        <v>0.18</v>
      </c>
      <c r="J35" s="131">
        <f>INDEX('CH Input'!$C$46:$AM$58,MATCH($A35,'CH Input'!$A$46:$A$58,0),MATCH(J$13,'CH Input'!$C$45:$AM$45,0))</f>
        <v>2.2700000000000001E-2</v>
      </c>
      <c r="K35" s="132">
        <f>IF(VLOOKUP($A35,'CH Input'!$A$46:$B$58,2,FALSE)="Percentage",L$22,IF(VLOOKUP($A35,'CH Input'!$A$46:$B$58,2,FALSE)="Fixed","Fixed",(K$22)))</f>
        <v>8</v>
      </c>
      <c r="L35" s="127">
        <f t="shared" si="14"/>
        <v>0.18</v>
      </c>
      <c r="N35" s="131">
        <f>INDEX('CH Input'!$C$46:$AM$58,MATCH($A35,'CH Input'!$A$46:$A$58,0),MATCH(N$13,'CH Input'!$C$45:$AM$45,0))</f>
        <v>2.2700000000000001E-2</v>
      </c>
      <c r="O35" s="132">
        <f>IF(VLOOKUP($A35,'CH Input'!$A$46:$B$58,2,FALSE)="Percentage",P$22,IF(VLOOKUP($A35,'CH Input'!$A$46:$B$58,2,FALSE)="Fixed","Fixed",(O$22)))</f>
        <v>8</v>
      </c>
      <c r="P35" s="127">
        <f t="shared" si="15"/>
        <v>0.18</v>
      </c>
      <c r="R35" s="131">
        <f>INDEX('CH Input'!$C$46:$AM$58,MATCH($A35,'CH Input'!$A$46:$A$58,0),MATCH(R$13,'CH Input'!$C$45:$AM$45,0))</f>
        <v>2.2700000000000001E-2</v>
      </c>
      <c r="S35" s="132">
        <f>IF(VLOOKUP($A35,'CH Input'!$A$46:$B$58,2,FALSE)="Percentage",T$22,IF(VLOOKUP($A35,'CH Input'!$A$46:$B$58,2,FALSE)="Fixed","Fixed",(S$22)))</f>
        <v>8</v>
      </c>
      <c r="T35" s="127">
        <f t="shared" si="16"/>
        <v>0.18</v>
      </c>
      <c r="V35" s="131">
        <f>INDEX('CH Input'!$C$46:$AM$58,MATCH($A35,'CH Input'!$A$46:$A$58,0),MATCH(V$13,'CH Input'!$C$45:$AM$45,0))</f>
        <v>2.2700000000000001E-2</v>
      </c>
      <c r="W35" s="132">
        <f>IF(VLOOKUP($A35,'CH Input'!$A$46:$B$58,2,FALSE)="Percentage",X$22,IF(VLOOKUP($A35,'CH Input'!$A$46:$B$58,2,FALSE)="Fixed","Fixed",(W$22)))</f>
        <v>8</v>
      </c>
      <c r="X35" s="127">
        <f t="shared" si="17"/>
        <v>0.18</v>
      </c>
      <c r="Z35" s="131">
        <f>INDEX('CH Input'!$C$46:$AM$58,MATCH($A35,'CH Input'!$A$46:$A$58,0),MATCH(Z$13,'CH Input'!$C$45:$AM$45,0))</f>
        <v>2.2700000000000001E-2</v>
      </c>
      <c r="AA35" s="132">
        <f>IF(VLOOKUP($A35,'CH Input'!$A$46:$B$58,2,FALSE)="Percentage",AB$22,IF(VLOOKUP($A35,'CH Input'!$A$46:$B$58,2,FALSE)="Fixed","Fixed",(AA$22)))</f>
        <v>8</v>
      </c>
      <c r="AB35" s="127">
        <f t="shared" si="18"/>
        <v>0.18</v>
      </c>
      <c r="AD35" s="131">
        <f>INDEX('CH Input'!$C$46:$AM$58,MATCH($A35,'CH Input'!$A$46:$A$58,0),MATCH(AD$13,'CH Input'!$C$45:$AM$45,0))</f>
        <v>2.2700000000000001E-2</v>
      </c>
      <c r="AE35" s="132">
        <f>IF(VLOOKUP($A35,'CH Input'!$A$46:$B$58,2,FALSE)="Percentage",AF$22,IF(VLOOKUP($A35,'CH Input'!$A$46:$B$58,2,FALSE)="Fixed","Fixed",(AE$22)))</f>
        <v>8</v>
      </c>
      <c r="AF35" s="127">
        <f t="shared" si="19"/>
        <v>0.18</v>
      </c>
      <c r="AH35" s="131">
        <f>INDEX('CH Input'!$C$46:$AM$58,MATCH($A35,'CH Input'!$A$46:$A$58,0),MATCH(AH$13,'CH Input'!$C$45:$AM$45,0))</f>
        <v>2.2700000000000001E-2</v>
      </c>
      <c r="AI35" s="132">
        <f>IF(VLOOKUP($A35,'CH Input'!$A$46:$B$58,2,FALSE)="Percentage",AJ$22,IF(VLOOKUP($A35,'CH Input'!$A$46:$B$58,2,FALSE)="Fixed","Fixed",(AI$22)))</f>
        <v>8</v>
      </c>
      <c r="AJ35" s="127">
        <f t="shared" si="20"/>
        <v>0.18</v>
      </c>
      <c r="AL35" s="131">
        <f>INDEX('CH Input'!$C$46:$AM$58,MATCH($A35,'CH Input'!$A$46:$A$58,0),MATCH(AL$13,'CH Input'!$C$45:$AM$45,0))</f>
        <v>0</v>
      </c>
      <c r="AM35" s="132">
        <f>IF(VLOOKUP($A35,'CH Input'!$A$46:$B$58,2,FALSE)="Percentage",AN$22,IF(VLOOKUP($A35,'CH Input'!$A$46:$B$58,2,FALSE)="Fixed","Fixed",(AM$22)))</f>
        <v>8</v>
      </c>
      <c r="AN35" s="127">
        <f t="shared" si="21"/>
        <v>0</v>
      </c>
      <c r="AP35" s="131">
        <f>INDEX('CH Input'!$C$46:$AM$58,MATCH($A35,'CH Input'!$A$46:$A$58,0),MATCH(AP$13,'CH Input'!$C$45:$AM$45,0))</f>
        <v>0</v>
      </c>
      <c r="AQ35" s="132">
        <f>IF(VLOOKUP($A35,'CH Input'!$A$46:$B$58,2,FALSE)="Percentage",AR$22,IF(VLOOKUP($A35,'CH Input'!$A$46:$B$58,2,FALSE)="Fixed","Fixed",(AQ$22)))</f>
        <v>8</v>
      </c>
      <c r="AR35" s="127">
        <f t="shared" si="22"/>
        <v>0</v>
      </c>
      <c r="AT35" s="131">
        <f>INDEX('CH Input'!$C$46:$AM$58,MATCH($A35,'CH Input'!$A$46:$A$58,0),MATCH(AT$13,'CH Input'!$C$45:$AM$45,0))</f>
        <v>0</v>
      </c>
      <c r="AU35" s="132">
        <f>IF(VLOOKUP($A35,'CH Input'!$A$46:$B$58,2,FALSE)="Percentage",AV$22,IF(VLOOKUP($A35,'CH Input'!$A$46:$B$58,2,FALSE)="Fixed","Fixed",(AU$22)))</f>
        <v>8</v>
      </c>
      <c r="AV35" s="127">
        <f t="shared" si="23"/>
        <v>0</v>
      </c>
    </row>
    <row r="36" spans="1:48" x14ac:dyDescent="0.25">
      <c r="A36" t="str">
        <f>'CH Input'!A57</f>
        <v>Reserved</v>
      </c>
      <c r="B36" s="131">
        <f>INDEX('CH Input'!$C$46:$AM$58,MATCH($A36,'CH Input'!$A$46:$A$58,0),MATCH(B$13,'CH Input'!$C$45:$AM$45,0))</f>
        <v>0</v>
      </c>
      <c r="C36" s="132">
        <f>IF(VLOOKUP($A36,'CH Input'!$A$46:$B$58,2,FALSE)="Percentage",D$22,IF(VLOOKUP($A36,'CH Input'!$A$46:$B$58,2,FALSE)="Fixed","Fixed",(C$22)))</f>
        <v>8</v>
      </c>
      <c r="D36" s="127">
        <f t="shared" si="12"/>
        <v>0</v>
      </c>
      <c r="F36" s="131">
        <f>INDEX('CH Input'!$C$46:$AM$58,MATCH($A36,'CH Input'!$A$46:$A$58,0),MATCH(F$13,'CH Input'!$C$45:$AM$45,0))</f>
        <v>0</v>
      </c>
      <c r="G36" s="132">
        <f>IF(VLOOKUP($A36,'CH Input'!$A$46:$B$58,2,FALSE)="Percentage",H$22,IF(VLOOKUP($A36,'CH Input'!$A$46:$B$58,2,FALSE)="Fixed","Fixed",(G$22)))</f>
        <v>8</v>
      </c>
      <c r="H36" s="127">
        <f t="shared" si="13"/>
        <v>0</v>
      </c>
      <c r="J36" s="131">
        <f>INDEX('CH Input'!$C$46:$AM$58,MATCH($A36,'CH Input'!$A$46:$A$58,0),MATCH(J$13,'CH Input'!$C$45:$AM$45,0))</f>
        <v>0</v>
      </c>
      <c r="K36" s="132">
        <f>IF(VLOOKUP($A36,'CH Input'!$A$46:$B$58,2,FALSE)="Percentage",L$22,IF(VLOOKUP($A36,'CH Input'!$A$46:$B$58,2,FALSE)="Fixed","Fixed",(K$22)))</f>
        <v>8</v>
      </c>
      <c r="L36" s="127">
        <f t="shared" si="14"/>
        <v>0</v>
      </c>
      <c r="N36" s="131">
        <f>INDEX('CH Input'!$C$46:$AM$58,MATCH($A36,'CH Input'!$A$46:$A$58,0),MATCH(N$13,'CH Input'!$C$45:$AM$45,0))</f>
        <v>0</v>
      </c>
      <c r="O36" s="132">
        <f>IF(VLOOKUP($A36,'CH Input'!$A$46:$B$58,2,FALSE)="Percentage",P$22,IF(VLOOKUP($A36,'CH Input'!$A$46:$B$58,2,FALSE)="Fixed","Fixed",(O$22)))</f>
        <v>8</v>
      </c>
      <c r="P36" s="127">
        <f t="shared" si="15"/>
        <v>0</v>
      </c>
      <c r="R36" s="131">
        <f>INDEX('CH Input'!$C$46:$AM$58,MATCH($A36,'CH Input'!$A$46:$A$58,0),MATCH(R$13,'CH Input'!$C$45:$AM$45,0))</f>
        <v>0</v>
      </c>
      <c r="S36" s="132">
        <f>IF(VLOOKUP($A36,'CH Input'!$A$46:$B$58,2,FALSE)="Percentage",T$22,IF(VLOOKUP($A36,'CH Input'!$A$46:$B$58,2,FALSE)="Fixed","Fixed",(S$22)))</f>
        <v>8</v>
      </c>
      <c r="T36" s="127">
        <f t="shared" si="16"/>
        <v>0</v>
      </c>
      <c r="V36" s="131">
        <f>INDEX('CH Input'!$C$46:$AM$58,MATCH($A36,'CH Input'!$A$46:$A$58,0),MATCH(V$13,'CH Input'!$C$45:$AM$45,0))</f>
        <v>0</v>
      </c>
      <c r="W36" s="132">
        <f>IF(VLOOKUP($A36,'CH Input'!$A$46:$B$58,2,FALSE)="Percentage",X$22,IF(VLOOKUP($A36,'CH Input'!$A$46:$B$58,2,FALSE)="Fixed","Fixed",(W$22)))</f>
        <v>8</v>
      </c>
      <c r="X36" s="127">
        <f t="shared" si="17"/>
        <v>0</v>
      </c>
      <c r="Z36" s="131">
        <f>INDEX('CH Input'!$C$46:$AM$58,MATCH($A36,'CH Input'!$A$46:$A$58,0),MATCH(Z$13,'CH Input'!$C$45:$AM$45,0))</f>
        <v>0</v>
      </c>
      <c r="AA36" s="132">
        <f>IF(VLOOKUP($A36,'CH Input'!$A$46:$B$58,2,FALSE)="Percentage",AB$22,IF(VLOOKUP($A36,'CH Input'!$A$46:$B$58,2,FALSE)="Fixed","Fixed",(AA$22)))</f>
        <v>8</v>
      </c>
      <c r="AB36" s="127">
        <f t="shared" si="18"/>
        <v>0</v>
      </c>
      <c r="AD36" s="131">
        <f>INDEX('CH Input'!$C$46:$AM$58,MATCH($A36,'CH Input'!$A$46:$A$58,0),MATCH(AD$13,'CH Input'!$C$45:$AM$45,0))</f>
        <v>0</v>
      </c>
      <c r="AE36" s="132">
        <f>IF(VLOOKUP($A36,'CH Input'!$A$46:$B$58,2,FALSE)="Percentage",AF$22,IF(VLOOKUP($A36,'CH Input'!$A$46:$B$58,2,FALSE)="Fixed","Fixed",(AE$22)))</f>
        <v>8</v>
      </c>
      <c r="AF36" s="127">
        <f t="shared" si="19"/>
        <v>0</v>
      </c>
      <c r="AH36" s="131">
        <f>INDEX('CH Input'!$C$46:$AM$58,MATCH($A36,'CH Input'!$A$46:$A$58,0),MATCH(AH$13,'CH Input'!$C$45:$AM$45,0))</f>
        <v>0</v>
      </c>
      <c r="AI36" s="132">
        <f>IF(VLOOKUP($A36,'CH Input'!$A$46:$B$58,2,FALSE)="Percentage",AJ$22,IF(VLOOKUP($A36,'CH Input'!$A$46:$B$58,2,FALSE)="Fixed","Fixed",(AI$22)))</f>
        <v>8</v>
      </c>
      <c r="AJ36" s="127">
        <f t="shared" si="20"/>
        <v>0</v>
      </c>
      <c r="AL36" s="131">
        <f>INDEX('CH Input'!$C$46:$AM$58,MATCH($A36,'CH Input'!$A$46:$A$58,0),MATCH(AL$13,'CH Input'!$C$45:$AM$45,0))</f>
        <v>0</v>
      </c>
      <c r="AM36" s="132">
        <f>IF(VLOOKUP($A36,'CH Input'!$A$46:$B$58,2,FALSE)="Percentage",AN$22,IF(VLOOKUP($A36,'CH Input'!$A$46:$B$58,2,FALSE)="Fixed","Fixed",(AM$22)))</f>
        <v>8</v>
      </c>
      <c r="AN36" s="127">
        <f t="shared" si="21"/>
        <v>0</v>
      </c>
      <c r="AP36" s="131">
        <f>INDEX('CH Input'!$C$46:$AM$58,MATCH($A36,'CH Input'!$A$46:$A$58,0),MATCH(AP$13,'CH Input'!$C$45:$AM$45,0))</f>
        <v>0</v>
      </c>
      <c r="AQ36" s="132">
        <f>IF(VLOOKUP($A36,'CH Input'!$A$46:$B$58,2,FALSE)="Percentage",AR$22,IF(VLOOKUP($A36,'CH Input'!$A$46:$B$58,2,FALSE)="Fixed","Fixed",(AQ$22)))</f>
        <v>8</v>
      </c>
      <c r="AR36" s="127">
        <f t="shared" si="22"/>
        <v>0</v>
      </c>
      <c r="AT36" s="131">
        <f>INDEX('CH Input'!$C$46:$AM$58,MATCH($A36,'CH Input'!$A$46:$A$58,0),MATCH(AT$13,'CH Input'!$C$45:$AM$45,0))</f>
        <v>0</v>
      </c>
      <c r="AU36" s="132">
        <f>IF(VLOOKUP($A36,'CH Input'!$A$46:$B$58,2,FALSE)="Percentage",AV$22,IF(VLOOKUP($A36,'CH Input'!$A$46:$B$58,2,FALSE)="Fixed","Fixed",(AU$22)))</f>
        <v>8</v>
      </c>
      <c r="AV36" s="127">
        <f t="shared" si="23"/>
        <v>0</v>
      </c>
    </row>
    <row r="37" spans="1:48" x14ac:dyDescent="0.25">
      <c r="A37" t="str">
        <f>'CH Input'!A58</f>
        <v>Reserved</v>
      </c>
      <c r="B37" s="131">
        <f>INDEX('CH Input'!$C$46:$AM$58,MATCH($A37,'CH Input'!$A$46:$A$58,0),MATCH(B$13,'CH Input'!$C$45:$AM$45,0))</f>
        <v>0</v>
      </c>
      <c r="C37" s="132">
        <f>IF(VLOOKUP($A37,'CH Input'!$A$46:$B$58,2,FALSE)="Percentage",D$22,IF(VLOOKUP($A37,'CH Input'!$A$46:$B$58,2,FALSE)="Fixed","Fixed",(C$22)))</f>
        <v>8</v>
      </c>
      <c r="D37" s="127">
        <f t="shared" si="12"/>
        <v>0</v>
      </c>
      <c r="F37" s="131">
        <f>INDEX('CH Input'!$C$46:$AM$58,MATCH($A37,'CH Input'!$A$46:$A$58,0),MATCH(F$13,'CH Input'!$C$45:$AM$45,0))</f>
        <v>0</v>
      </c>
      <c r="G37" s="132">
        <f>IF(VLOOKUP($A37,'CH Input'!$A$46:$B$58,2,FALSE)="Percentage",H$22,IF(VLOOKUP($A37,'CH Input'!$A$46:$B$58,2,FALSE)="Fixed","Fixed",(G$22)))</f>
        <v>8</v>
      </c>
      <c r="H37" s="127">
        <f t="shared" si="13"/>
        <v>0</v>
      </c>
      <c r="J37" s="131">
        <f>INDEX('CH Input'!$C$46:$AM$58,MATCH($A37,'CH Input'!$A$46:$A$58,0),MATCH(J$13,'CH Input'!$C$45:$AM$45,0))</f>
        <v>0</v>
      </c>
      <c r="K37" s="132">
        <f>IF(VLOOKUP($A37,'CH Input'!$A$46:$B$58,2,FALSE)="Percentage",L$22,IF(VLOOKUP($A37,'CH Input'!$A$46:$B$58,2,FALSE)="Fixed","Fixed",(K$22)))</f>
        <v>8</v>
      </c>
      <c r="L37" s="127">
        <f t="shared" si="14"/>
        <v>0</v>
      </c>
      <c r="N37" s="131">
        <f>INDEX('CH Input'!$C$46:$AM$58,MATCH($A37,'CH Input'!$A$46:$A$58,0),MATCH(N$13,'CH Input'!$C$45:$AM$45,0))</f>
        <v>0</v>
      </c>
      <c r="O37" s="132">
        <f>IF(VLOOKUP($A37,'CH Input'!$A$46:$B$58,2,FALSE)="Percentage",P$22,IF(VLOOKUP($A37,'CH Input'!$A$46:$B$58,2,FALSE)="Fixed","Fixed",(O$22)))</f>
        <v>8</v>
      </c>
      <c r="P37" s="127">
        <f t="shared" si="15"/>
        <v>0</v>
      </c>
      <c r="R37" s="131">
        <f>INDEX('CH Input'!$C$46:$AM$58,MATCH($A37,'CH Input'!$A$46:$A$58,0),MATCH(R$13,'CH Input'!$C$45:$AM$45,0))</f>
        <v>0</v>
      </c>
      <c r="S37" s="132">
        <f>IF(VLOOKUP($A37,'CH Input'!$A$46:$B$58,2,FALSE)="Percentage",T$22,IF(VLOOKUP($A37,'CH Input'!$A$46:$B$58,2,FALSE)="Fixed","Fixed",(S$22)))</f>
        <v>8</v>
      </c>
      <c r="T37" s="127">
        <f t="shared" si="16"/>
        <v>0</v>
      </c>
      <c r="V37" s="131">
        <f>INDEX('CH Input'!$C$46:$AM$58,MATCH($A37,'CH Input'!$A$46:$A$58,0),MATCH(V$13,'CH Input'!$C$45:$AM$45,0))</f>
        <v>0</v>
      </c>
      <c r="W37" s="132">
        <f>IF(VLOOKUP($A37,'CH Input'!$A$46:$B$58,2,FALSE)="Percentage",X$22,IF(VLOOKUP($A37,'CH Input'!$A$46:$B$58,2,FALSE)="Fixed","Fixed",(W$22)))</f>
        <v>8</v>
      </c>
      <c r="X37" s="127">
        <f t="shared" si="17"/>
        <v>0</v>
      </c>
      <c r="Z37" s="131">
        <f>INDEX('CH Input'!$C$46:$AM$58,MATCH($A37,'CH Input'!$A$46:$A$58,0),MATCH(Z$13,'CH Input'!$C$45:$AM$45,0))</f>
        <v>0</v>
      </c>
      <c r="AA37" s="132">
        <f>IF(VLOOKUP($A37,'CH Input'!$A$46:$B$58,2,FALSE)="Percentage",AB$22,IF(VLOOKUP($A37,'CH Input'!$A$46:$B$58,2,FALSE)="Fixed","Fixed",(AA$22)))</f>
        <v>8</v>
      </c>
      <c r="AB37" s="127">
        <f t="shared" si="18"/>
        <v>0</v>
      </c>
      <c r="AD37" s="131">
        <f>INDEX('CH Input'!$C$46:$AM$58,MATCH($A37,'CH Input'!$A$46:$A$58,0),MATCH(AD$13,'CH Input'!$C$45:$AM$45,0))</f>
        <v>0</v>
      </c>
      <c r="AE37" s="132">
        <f>IF(VLOOKUP($A37,'CH Input'!$A$46:$B$58,2,FALSE)="Percentage",AF$22,IF(VLOOKUP($A37,'CH Input'!$A$46:$B$58,2,FALSE)="Fixed","Fixed",(AE$22)))</f>
        <v>8</v>
      </c>
      <c r="AF37" s="127">
        <f t="shared" si="19"/>
        <v>0</v>
      </c>
      <c r="AH37" s="131">
        <f>INDEX('CH Input'!$C$46:$AM$58,MATCH($A37,'CH Input'!$A$46:$A$58,0),MATCH(AH$13,'CH Input'!$C$45:$AM$45,0))</f>
        <v>0</v>
      </c>
      <c r="AI37" s="132">
        <f>IF(VLOOKUP($A37,'CH Input'!$A$46:$B$58,2,FALSE)="Percentage",AJ$22,IF(VLOOKUP($A37,'CH Input'!$A$46:$B$58,2,FALSE)="Fixed","Fixed",(AI$22)))</f>
        <v>8</v>
      </c>
      <c r="AJ37" s="127">
        <f t="shared" si="20"/>
        <v>0</v>
      </c>
      <c r="AL37" s="131">
        <f>INDEX('CH Input'!$C$46:$AM$58,MATCH($A37,'CH Input'!$A$46:$A$58,0),MATCH(AL$13,'CH Input'!$C$45:$AM$45,0))</f>
        <v>0</v>
      </c>
      <c r="AM37" s="132">
        <f>IF(VLOOKUP($A37,'CH Input'!$A$46:$B$58,2,FALSE)="Percentage",AN$22,IF(VLOOKUP($A37,'CH Input'!$A$46:$B$58,2,FALSE)="Fixed","Fixed",(AM$22)))</f>
        <v>8</v>
      </c>
      <c r="AN37" s="127">
        <f t="shared" si="21"/>
        <v>0</v>
      </c>
      <c r="AP37" s="131">
        <f>INDEX('CH Input'!$C$46:$AM$58,MATCH($A37,'CH Input'!$A$46:$A$58,0),MATCH(AP$13,'CH Input'!$C$45:$AM$45,0))</f>
        <v>0</v>
      </c>
      <c r="AQ37" s="132">
        <f>IF(VLOOKUP($A37,'CH Input'!$A$46:$B$58,2,FALSE)="Percentage",AR$22,IF(VLOOKUP($A37,'CH Input'!$A$46:$B$58,2,FALSE)="Fixed","Fixed",(AQ$22)))</f>
        <v>8</v>
      </c>
      <c r="AR37" s="127">
        <f t="shared" si="22"/>
        <v>0</v>
      </c>
      <c r="AS37" s="7"/>
      <c r="AT37" s="131">
        <f>INDEX('CH Input'!$C$46:$AM$58,MATCH($A37,'CH Input'!$A$46:$A$58,0),MATCH(AT$13,'CH Input'!$C$45:$AM$45,0))</f>
        <v>0</v>
      </c>
      <c r="AU37" s="132">
        <f>IF(VLOOKUP($A37,'CH Input'!$A$46:$B$58,2,FALSE)="Percentage",AV$22,IF(VLOOKUP($A37,'CH Input'!$A$46:$B$58,2,FALSE)="Fixed","Fixed",(AU$22)))</f>
        <v>8</v>
      </c>
      <c r="AV37" s="127">
        <f t="shared" si="23"/>
        <v>0</v>
      </c>
    </row>
    <row r="38" spans="1:48" x14ac:dyDescent="0.25">
      <c r="A38" t="s">
        <v>33</v>
      </c>
      <c r="B38" s="10"/>
      <c r="D38" s="130">
        <f>SUM(D25:D37)</f>
        <v>3.7</v>
      </c>
      <c r="F38" s="10"/>
      <c r="H38" s="130">
        <f>SUM(H25:H37)</f>
        <v>3.7</v>
      </c>
      <c r="J38" s="10"/>
      <c r="L38" s="130">
        <f>SUM(L25:L37)</f>
        <v>3.7</v>
      </c>
      <c r="N38" s="10"/>
      <c r="P38" s="130">
        <f>SUM(P25:P37)</f>
        <v>3.7</v>
      </c>
      <c r="R38" s="10"/>
      <c r="T38" s="130">
        <f>SUM(T25:T37)</f>
        <v>3.7</v>
      </c>
      <c r="V38" s="10"/>
      <c r="X38" s="130">
        <f>SUM(X25:X37)</f>
        <v>3.7</v>
      </c>
      <c r="Z38" s="10"/>
      <c r="AB38" s="130">
        <f>SUM(AB25:AB37)</f>
        <v>3.7</v>
      </c>
      <c r="AD38" s="10"/>
      <c r="AF38" s="130">
        <f>SUM(AF25:AF37)</f>
        <v>3.7</v>
      </c>
      <c r="AH38" s="10"/>
      <c r="AJ38" s="130">
        <f>SUM(AJ25:AJ37)</f>
        <v>3.7</v>
      </c>
      <c r="AL38" s="10"/>
      <c r="AN38" s="130">
        <f>SUM(AN25:AN37)</f>
        <v>3.48</v>
      </c>
      <c r="AP38" s="10"/>
      <c r="AR38" s="130">
        <f>SUM(AR25:AR37)</f>
        <v>3.48</v>
      </c>
      <c r="AS38" s="25"/>
      <c r="AT38" s="10"/>
      <c r="AV38" s="130">
        <f>SUM(AV25:AV37)</f>
        <v>3.48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+'CH Input'!A77</f>
        <v>CPUC Fee</v>
      </c>
      <c r="B41" s="133">
        <f>INDEX('CH Input'!$C$77:$AL$82,MATCH('Residential Bills_Yr 2_avg_CH'!$A$41,'CH Input'!$A$77:$A$82,0),MATCH('Residential Bills_Yr 2_avg_CH'!B13:D13,'CH Input'!$C$76:$AL$76,0))</f>
        <v>7.0000000000000001E-3</v>
      </c>
      <c r="C41" s="7">
        <f>D22+D38-D25-D26</f>
        <v>35.930000000000007</v>
      </c>
      <c r="D41" s="127">
        <f>B41*C41</f>
        <v>0.25151000000000007</v>
      </c>
      <c r="F41" s="133">
        <f>INDEX('CH Input'!$C$77:$AL$82,MATCH('Residential Bills_Yr 2_avg_CH'!$A$41,'CH Input'!$A$77:$A$82,0),MATCH('Residential Bills_Yr 2_avg_CH'!F13:H13,'CH Input'!$C$76:$AL$76,0))</f>
        <v>7.0000000000000001E-3</v>
      </c>
      <c r="G41" s="7">
        <f>H22+H38-H25-H26</f>
        <v>35.930000000000007</v>
      </c>
      <c r="H41" s="127">
        <f>F41*G41</f>
        <v>0.25151000000000007</v>
      </c>
      <c r="J41" s="133">
        <f>INDEX('CH Input'!$C$77:$AL$82,MATCH('Residential Bills_Yr 2_avg_CH'!$A$41,'CH Input'!$A$77:$A$82,0),MATCH('Residential Bills_Yr 2_avg_CH'!J13:L13,'CH Input'!$C$76:$AL$76,0))</f>
        <v>7.0000000000000001E-3</v>
      </c>
      <c r="K41" s="7">
        <f>L22+L38-L25-L26</f>
        <v>35.930000000000007</v>
      </c>
      <c r="L41" s="127">
        <f>J41*K41</f>
        <v>0.25151000000000007</v>
      </c>
      <c r="N41" s="133">
        <f>INDEX('CH Input'!$C$77:$AL$82,MATCH('Residential Bills_Yr 2_avg_CH'!$A$41,'CH Input'!$A$77:$A$82,0),MATCH('Residential Bills_Yr 2_avg_CH'!N13:P13,'CH Input'!$C$76:$AL$76,0))</f>
        <v>7.0000000000000001E-3</v>
      </c>
      <c r="O41" s="7">
        <f>P22+P38-P25-P26</f>
        <v>35.930000000000007</v>
      </c>
      <c r="P41" s="127">
        <f>N41*O41</f>
        <v>0.25151000000000007</v>
      </c>
      <c r="R41" s="133">
        <f>INDEX('CH Input'!$C$77:$AL$82,MATCH('Residential Bills_Yr 2_avg_CH'!$A$41,'CH Input'!$A$77:$A$82,0),MATCH('Residential Bills_Yr 2_avg_CH'!R13:T13,'CH Input'!$C$76:$AL$76,0))</f>
        <v>7.0000000000000001E-3</v>
      </c>
      <c r="S41" s="7">
        <f>T22+T38-T25-T26</f>
        <v>35.930000000000007</v>
      </c>
      <c r="T41" s="127">
        <f>R41*S41</f>
        <v>0.25151000000000007</v>
      </c>
      <c r="V41" s="133">
        <f>INDEX('CH Input'!$C$77:$AL$82,MATCH('Residential Bills_Yr 2_avg_CH'!$A$41,'CH Input'!$A$77:$A$82,0),MATCH('Residential Bills_Yr 2_avg_CH'!V13:X13,'CH Input'!$C$76:$AL$76,0))</f>
        <v>7.0000000000000001E-3</v>
      </c>
      <c r="W41" s="7">
        <f>X22+X38-X25-X26</f>
        <v>35.930000000000007</v>
      </c>
      <c r="X41" s="127">
        <f>V41*W41</f>
        <v>0.25151000000000007</v>
      </c>
      <c r="Z41" s="133">
        <f>INDEX('CH Input'!$C$77:$AL$82,MATCH('Residential Bills_Yr 2_avg_CH'!$A$41,'CH Input'!$A$77:$A$82,0),MATCH('Residential Bills_Yr 2_avg_CH'!Z13:AB13,'CH Input'!$C$76:$AL$76,0))</f>
        <v>7.0000000000000001E-3</v>
      </c>
      <c r="AA41" s="7">
        <f>AB22+AB38-AB25-AB26</f>
        <v>35.930000000000007</v>
      </c>
      <c r="AB41" s="127">
        <f>Z41*AA41</f>
        <v>0.25151000000000007</v>
      </c>
      <c r="AD41" s="133">
        <f>INDEX('CH Input'!$C$77:$AL$82,MATCH('Residential Bills_Yr 2_avg_CH'!$A$41,'CH Input'!$A$77:$A$82,0),MATCH('Residential Bills_Yr 2_avg_CH'!AD13:AF13,'CH Input'!$C$76:$AL$76,0))</f>
        <v>7.0000000000000001E-3</v>
      </c>
      <c r="AE41" s="7">
        <f>AF22+AF38-AF25-AF26</f>
        <v>35.930000000000007</v>
      </c>
      <c r="AF41" s="127">
        <f>AD41*AE41</f>
        <v>0.25151000000000007</v>
      </c>
      <c r="AH41" s="133">
        <f>INDEX('CH Input'!$C$77:$AL$82,MATCH('Residential Bills_Yr 2_avg_CH'!$A$41,'CH Input'!$A$77:$A$82,0),MATCH('Residential Bills_Yr 2_avg_CH'!AH13:AJ13,'CH Input'!$C$76:$AL$76,0))</f>
        <v>7.0000000000000001E-3</v>
      </c>
      <c r="AI41" s="7">
        <f>AJ22+AJ38-AJ25-AJ26</f>
        <v>35.930000000000007</v>
      </c>
      <c r="AJ41" s="127">
        <f>AH41*AI41</f>
        <v>0.25151000000000007</v>
      </c>
      <c r="AL41" s="133">
        <f>INDEX('CH Input'!$C$77:$AL$82,MATCH('Residential Bills_Yr 2_avg_CH'!$A$41,'CH Input'!$A$77:$A$82,0),MATCH('Residential Bills_Yr 2_avg_CH'!AL13:AN13,'CH Input'!$C$76:$AL$76,0))</f>
        <v>7.0000000000000001E-3</v>
      </c>
      <c r="AM41" s="7">
        <f>AN22+AN38-AN25-AN26</f>
        <v>35.71</v>
      </c>
      <c r="AN41" s="127">
        <f>AL41*AM41</f>
        <v>0.24997</v>
      </c>
      <c r="AP41" s="133">
        <f>INDEX('CH Input'!$C$77:$AL$82,MATCH('Residential Bills_Yr 2_avg_CH'!$A$41,'CH Input'!$A$77:$A$82,0),MATCH('Residential Bills_Yr 2_avg_CH'!AP13:AR13,'CH Input'!$C$76:$AL$76,0))</f>
        <v>7.0000000000000001E-3</v>
      </c>
      <c r="AQ41" s="7">
        <f>AR22+AR38-AR25-AR26</f>
        <v>35.71</v>
      </c>
      <c r="AR41" s="127">
        <f>AP41*AQ41</f>
        <v>0.24997</v>
      </c>
      <c r="AS41" s="7"/>
      <c r="AT41" s="133">
        <f>INDEX('CH Input'!$C$77:$AL$82,MATCH('Residential Bills_Yr 2_avg_CH'!$A$41,'CH Input'!$A$77:$A$82,0),MATCH('Residential Bills_Yr 2_avg_CH'!AT13:AV13,'CH Input'!$C$76:$AL$76,0))</f>
        <v>7.0000000000000001E-3</v>
      </c>
      <c r="AU41" s="7">
        <f>AV22+AV38-AV25-AV26</f>
        <v>35.71</v>
      </c>
      <c r="AV41" s="127">
        <f>AT41*AU41</f>
        <v>0.24997</v>
      </c>
    </row>
    <row r="42" spans="1:48" ht="14.65" hidden="1" customHeight="1" x14ac:dyDescent="0.25">
      <c r="A42" t="str">
        <f>+'CH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+'CH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+'CH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+'CH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+'CH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0.25151000000000007</v>
      </c>
      <c r="F47" s="10"/>
      <c r="H47" s="130">
        <f>SUM(H41:H46)</f>
        <v>0.25151000000000007</v>
      </c>
      <c r="J47" s="10"/>
      <c r="L47" s="130">
        <f>SUM(L41:L46)</f>
        <v>0.25151000000000007</v>
      </c>
      <c r="N47" s="10"/>
      <c r="P47" s="130">
        <f>SUM(P41:P46)</f>
        <v>0.25151000000000007</v>
      </c>
      <c r="R47" s="10"/>
      <c r="T47" s="130">
        <f>SUM(T41:T46)</f>
        <v>0.25151000000000007</v>
      </c>
      <c r="V47" s="10"/>
      <c r="X47" s="130">
        <f>SUM(X41:X46)</f>
        <v>0.25151000000000007</v>
      </c>
      <c r="Z47" s="10"/>
      <c r="AB47" s="130">
        <f>SUM(AB41:AB46)</f>
        <v>0.25151000000000007</v>
      </c>
      <c r="AD47" s="10"/>
      <c r="AF47" s="130">
        <f>SUM(AF41:AF46)</f>
        <v>0.25151000000000007</v>
      </c>
      <c r="AH47" s="10"/>
      <c r="AJ47" s="130">
        <f>SUM(AJ41:AJ46)</f>
        <v>0.25151000000000007</v>
      </c>
      <c r="AL47" s="10"/>
      <c r="AN47" s="130">
        <f>SUM(AN41:AN46)</f>
        <v>0.24997</v>
      </c>
      <c r="AP47" s="10"/>
      <c r="AR47" s="130">
        <f>SUM(AR41:AR46)</f>
        <v>0.24997</v>
      </c>
      <c r="AT47" s="10"/>
      <c r="AV47" s="130">
        <f>SUM(AV41:AV46)</f>
        <v>0.24997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37.291510000000009</v>
      </c>
      <c r="F49" s="134"/>
      <c r="G49" s="135"/>
      <c r="H49" s="136">
        <f>H22+H38+H47</f>
        <v>37.291510000000009</v>
      </c>
      <c r="J49" s="134"/>
      <c r="K49" s="135"/>
      <c r="L49" s="136">
        <f>L22+L38+L47</f>
        <v>37.291510000000009</v>
      </c>
      <c r="N49" s="134"/>
      <c r="O49" s="135"/>
      <c r="P49" s="136">
        <f>P22+P38+P47</f>
        <v>37.291510000000009</v>
      </c>
      <c r="R49" s="134"/>
      <c r="S49" s="135"/>
      <c r="T49" s="136">
        <f>T22+T38+T47</f>
        <v>37.291510000000009</v>
      </c>
      <c r="V49" s="134"/>
      <c r="W49" s="135"/>
      <c r="X49" s="136">
        <f>X22+X38+X47</f>
        <v>37.291510000000009</v>
      </c>
      <c r="Z49" s="134"/>
      <c r="AA49" s="135"/>
      <c r="AB49" s="136">
        <f>AB22+AB38+AB47</f>
        <v>37.291510000000009</v>
      </c>
      <c r="AD49" s="134"/>
      <c r="AE49" s="135"/>
      <c r="AF49" s="136">
        <f>AF22+AF38+AF47</f>
        <v>37.291510000000009</v>
      </c>
      <c r="AH49" s="134"/>
      <c r="AI49" s="135"/>
      <c r="AJ49" s="136">
        <f>AJ22+AJ38+AJ47</f>
        <v>37.291510000000009</v>
      </c>
      <c r="AL49" s="134"/>
      <c r="AM49" s="135"/>
      <c r="AN49" s="136">
        <f>AN22+AN38+AN47</f>
        <v>37.069969999999998</v>
      </c>
      <c r="AP49" s="134"/>
      <c r="AQ49" s="135"/>
      <c r="AR49" s="136">
        <f>AR22+AR38+AR47</f>
        <v>37.069969999999998</v>
      </c>
      <c r="AS49" s="138"/>
      <c r="AT49" s="134"/>
      <c r="AU49" s="135"/>
      <c r="AV49" s="136">
        <f>AV22+AV38+AV47</f>
        <v>37.069969999999998</v>
      </c>
    </row>
    <row r="51" spans="1:48" x14ac:dyDescent="0.25">
      <c r="A51" t="s">
        <v>187</v>
      </c>
    </row>
    <row r="52" spans="1:48" ht="15.75" thickBot="1" x14ac:dyDescent="0.3"/>
    <row r="53" spans="1:48" x14ac:dyDescent="0.25">
      <c r="A53" s="9" t="s">
        <v>174</v>
      </c>
      <c r="B53" s="121">
        <f>'CH Input'!$B$10</f>
        <v>2025</v>
      </c>
    </row>
    <row r="54" spans="1:48" x14ac:dyDescent="0.25">
      <c r="A54" s="122" t="s">
        <v>175</v>
      </c>
      <c r="B54" s="123" t="s">
        <v>72</v>
      </c>
    </row>
    <row r="55" spans="1:48" x14ac:dyDescent="0.25">
      <c r="A55" s="122" t="s">
        <v>177</v>
      </c>
      <c r="B55" s="123">
        <f>'CH Input'!D10</f>
        <v>8</v>
      </c>
    </row>
    <row r="56" spans="1:48" x14ac:dyDescent="0.25">
      <c r="A56" s="122" t="s">
        <v>178</v>
      </c>
      <c r="B56" s="124" t="s">
        <v>105</v>
      </c>
    </row>
    <row r="57" spans="1:48" x14ac:dyDescent="0.25">
      <c r="A57" s="122" t="s">
        <v>179</v>
      </c>
      <c r="B57" s="124" t="s">
        <v>100</v>
      </c>
    </row>
    <row r="58" spans="1:48" x14ac:dyDescent="0.25">
      <c r="A58" s="122" t="s">
        <v>180</v>
      </c>
      <c r="B58" s="124" t="str">
        <f>VLOOKUP(B59,'CH Input'!$A$86:$C$92,2,FALSE)</f>
        <v>Monthly</v>
      </c>
    </row>
    <row r="59" spans="1:48" ht="15.75" thickBot="1" x14ac:dyDescent="0.3">
      <c r="A59" s="125" t="s">
        <v>181</v>
      </c>
      <c r="B59" s="126" t="str">
        <f>'Residential Bill_Current_avg_CH'!B59</f>
        <v>Chico</v>
      </c>
    </row>
    <row r="60" spans="1:48" ht="15.75" thickBot="1" x14ac:dyDescent="0.3">
      <c r="A60" s="1"/>
      <c r="B60" s="3"/>
    </row>
    <row r="61" spans="1:48" ht="15.75" thickBot="1" x14ac:dyDescent="0.3">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137"/>
      <c r="AT61" s="182" t="str">
        <f>CONCATENATE("December"," ",$B$5)</f>
        <v>December 2025</v>
      </c>
      <c r="AU61" s="183"/>
      <c r="AV61" s="184"/>
    </row>
    <row r="62" spans="1:48" x14ac:dyDescent="0.25">
      <c r="A62" s="1" t="s">
        <v>71</v>
      </c>
      <c r="B62" s="10"/>
      <c r="D62" s="127">
        <f>INDEX('CH Input'!$C$28:$AL$42,MATCH('Residential Bills_Yr 2_avg_CH'!$B$54,'CH Input'!$A$28:$A$42,0),MATCH('Residential Bills_Yr 2_avg_CH'!B$61,'CH Input'!$C$27:$AL$27,0))</f>
        <v>26.18</v>
      </c>
      <c r="F62" s="10"/>
      <c r="H62" s="127">
        <f>INDEX('CH Input'!$C$28:$AL$42,MATCH('Residential Bills_Yr 2_avg_CH'!$B$54,'CH Input'!$A$28:$A$42,0),MATCH('Residential Bills_Yr 2_avg_CH'!F$61,'CH Input'!$C$27:$AL$27,0))</f>
        <v>26.18</v>
      </c>
      <c r="J62" s="10"/>
      <c r="L62" s="127">
        <f>INDEX('CH Input'!$C$28:$AL$42,MATCH('Residential Bills_Yr 2_avg_CH'!$B$54,'CH Input'!$A$28:$A$42,0),MATCH('Residential Bills_Yr 2_avg_CH'!J$61,'CH Input'!$C$27:$AL$27,0))</f>
        <v>26.18</v>
      </c>
      <c r="N62" s="10"/>
      <c r="P62" s="127">
        <f>INDEX('CH Input'!$C$28:$AL$42,MATCH('Residential Bills_Yr 2_avg_CH'!$B$54,'CH Input'!$A$28:$A$42,0),MATCH('Residential Bills_Yr 2_avg_CH'!N$61,'CH Input'!$C$27:$AL$27,0))</f>
        <v>26.18</v>
      </c>
      <c r="R62" s="10"/>
      <c r="T62" s="127">
        <f>INDEX('CH Input'!$C$28:$AL$42,MATCH('Residential Bills_Yr 2_avg_CH'!$B$54,'CH Input'!$A$28:$A$42,0),MATCH('Residential Bills_Yr 2_avg_CH'!R$61,'CH Input'!$C$27:$AL$27,0))</f>
        <v>26.18</v>
      </c>
      <c r="V62" s="10"/>
      <c r="X62" s="127">
        <f>INDEX('CH Input'!$C$28:$AL$42,MATCH('Residential Bills_Yr 2_avg_CH'!$B$54,'CH Input'!$A$28:$A$42,0),MATCH('Residential Bills_Yr 2_avg_CH'!V$61,'CH Input'!$C$27:$AL$27,0))</f>
        <v>26.18</v>
      </c>
      <c r="Z62" s="10"/>
      <c r="AB62" s="127">
        <f>INDEX('CH Input'!$C$28:$AL$42,MATCH('Residential Bills_Yr 2_avg_CH'!$B$54,'CH Input'!$A$28:$A$42,0),MATCH('Residential Bills_Yr 2_avg_CH'!Z$61,'CH Input'!$C$27:$AL$27,0))</f>
        <v>26.18</v>
      </c>
      <c r="AD62" s="10"/>
      <c r="AF62" s="127">
        <f>INDEX('CH Input'!$C$28:$AL$42,MATCH('Residential Bills_Yr 2_avg_CH'!$B$54,'CH Input'!$A$28:$A$42,0),MATCH('Residential Bills_Yr 2_avg_CH'!AD$61,'CH Input'!$C$27:$AL$27,0))</f>
        <v>26.18</v>
      </c>
      <c r="AH62" s="10"/>
      <c r="AJ62" s="127">
        <f>INDEX('CH Input'!$C$28:$AL$42,MATCH('Residential Bills_Yr 2_avg_CH'!$B$54,'CH Input'!$A$28:$A$42,0),MATCH('Residential Bills_Yr 2_avg_CH'!AH$61,'CH Input'!$C$27:$AL$27,0))</f>
        <v>26.18</v>
      </c>
      <c r="AL62" s="10"/>
      <c r="AN62" s="127">
        <f>INDEX('CH Input'!$C$28:$AL$42,MATCH('Residential Bills_Yr 2_avg_CH'!$B$54,'CH Input'!$A$28:$A$42,0),MATCH('Residential Bills_Yr 2_avg_CH'!AL$61,'CH Input'!$C$27:$AL$27,0))</f>
        <v>26.18</v>
      </c>
      <c r="AP62" s="10"/>
      <c r="AR62" s="127">
        <f>INDEX('CH Input'!$C$28:$AL$42,MATCH('Residential Bills_Yr 2_avg_CH'!$B$54,'CH Input'!$A$28:$A$42,0),MATCH('Residential Bills_Yr 2_avg_CH'!AP$61,'CH Input'!$C$27:$AL$27,0))</f>
        <v>26.18</v>
      </c>
      <c r="AS62" s="7"/>
      <c r="AT62" s="10"/>
      <c r="AV62" s="127">
        <f>INDEX('CH Input'!$C$28:$AL$42,MATCH('Residential Bills_Yr 2_avg_CH'!$B$54,'CH Input'!$A$28:$A$42,0),MATCH('Residential Bills_Yr 2_avg_CH'!AT$61,'CH Input'!$C$27:$AL$27,0))</f>
        <v>26.18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INDEX('CH Input'!$C$21:$AL$25,MATCH($A65,'CH Input'!$A$21:$A$25,0),MATCH(B$61,'CH Input'!$C$20:$AL$20,0))</f>
        <v>0.56578934847731599</v>
      </c>
      <c r="C65" s="3">
        <f>IF($B$55&gt;'CH Input'!$F$94,'CH Input'!$F$94,$B$55)</f>
        <v>6</v>
      </c>
      <c r="D65" s="127">
        <f>ROUND(IFERROR(B65*C65,0),2)</f>
        <v>3.39</v>
      </c>
      <c r="F65" s="129">
        <f>INDEX('CH Input'!$C$21:$AL$25,MATCH($A65,'CH Input'!$A$21:$A$25,0),MATCH(F$61,'CH Input'!$C$20:$AL$20,0))</f>
        <v>0.56578934847731599</v>
      </c>
      <c r="G65" s="3">
        <f>IF($B$55&gt;'CH Input'!$G$94,'CH Input'!$G$94,$B$55)</f>
        <v>6</v>
      </c>
      <c r="H65" s="127">
        <f>ROUND(IFERROR(F65*G65,0),2)</f>
        <v>3.39</v>
      </c>
      <c r="J65" s="129">
        <f>INDEX('CH Input'!$C$21:$AL$25,MATCH($A65,'CH Input'!$A$21:$A$25,0),MATCH(J$61,'CH Input'!$C$20:$AL$20,0))</f>
        <v>0.56578934847731599</v>
      </c>
      <c r="K65" s="3">
        <f>IF($B$55&gt;'CH Input'!$H$94,'CH Input'!$H$94,$B$55)</f>
        <v>6</v>
      </c>
      <c r="L65" s="127">
        <f>ROUND(IFERROR(J65*K65,0),2)</f>
        <v>3.39</v>
      </c>
      <c r="N65" s="129">
        <f>INDEX('CH Input'!$C$21:$AL$25,MATCH($A65,'CH Input'!$A$21:$A$25,0),MATCH(N$61,'CH Input'!$C$20:$AL$20,0))</f>
        <v>0.56578934847731599</v>
      </c>
      <c r="O65" s="3">
        <f>IF($B$55&gt;'CH Input'!$I$94,'CH Input'!$I$94,$B$55)</f>
        <v>6</v>
      </c>
      <c r="P65" s="127">
        <f>ROUND(IFERROR(N65*O65,0),2)</f>
        <v>3.39</v>
      </c>
      <c r="R65" s="129">
        <f>INDEX('CH Input'!$C$21:$AL$25,MATCH($A65,'CH Input'!$A$21:$A$25,0),MATCH(R$61,'CH Input'!$C$20:$AL$20,0))</f>
        <v>0.56578934847731599</v>
      </c>
      <c r="S65" s="3">
        <f>IF($B$55&gt;'CH Input'!$J$94,'CH Input'!$J$94,$B$55)</f>
        <v>6</v>
      </c>
      <c r="T65" s="127">
        <f>ROUND(IFERROR(R65*S65,0),2)</f>
        <v>3.39</v>
      </c>
      <c r="V65" s="129">
        <f>INDEX('CH Input'!$C$21:$AL$25,MATCH($A65,'CH Input'!$A$21:$A$25,0),MATCH(V$61,'CH Input'!$C$20:$AL$20,0))</f>
        <v>0.56578934847731599</v>
      </c>
      <c r="W65" s="3">
        <f>IF($B$55&gt;'CH Input'!$K$94,'CH Input'!$K$94,$B$55)</f>
        <v>6</v>
      </c>
      <c r="X65" s="127">
        <f>ROUND(IFERROR(V65*W65,0),2)</f>
        <v>3.39</v>
      </c>
      <c r="Z65" s="129">
        <f>INDEX('CH Input'!$C$21:$AL$25,MATCH($A65,'CH Input'!$A$21:$A$25,0),MATCH(Z$61,'CH Input'!$C$20:$AL$20,0))</f>
        <v>0.56578934847731599</v>
      </c>
      <c r="AA65" s="3">
        <f>IF($B$55&gt;'CH Input'!$L$94,'CH Input'!$L$94,$B$55)</f>
        <v>6</v>
      </c>
      <c r="AB65" s="127">
        <f>ROUND(IFERROR(Z65*AA65,0),2)</f>
        <v>3.39</v>
      </c>
      <c r="AD65" s="129">
        <f>INDEX('CH Input'!$C$21:$AL$25,MATCH($A65,'CH Input'!$A$21:$A$25,0),MATCH(AD$61,'CH Input'!$C$20:$AL$20,0))</f>
        <v>0.56578934847731599</v>
      </c>
      <c r="AE65" s="3">
        <f>IF($B$55&gt;'CH Input'!$M$94,'CH Input'!$M$94,$B$55)</f>
        <v>6</v>
      </c>
      <c r="AF65" s="127">
        <f>ROUND(IFERROR(AD65*AE65,0),2)</f>
        <v>3.39</v>
      </c>
      <c r="AH65" s="129">
        <f>INDEX('CH Input'!$C$21:$AL$25,MATCH($A65,'CH Input'!$A$21:$A$25,0),MATCH(AH$61,'CH Input'!$C$20:$AL$20,0))</f>
        <v>0.56578934847731599</v>
      </c>
      <c r="AI65" s="3">
        <f>IF($B$55&gt;'CH Input'!$N$94,'CH Input'!$N$94,$B$55)</f>
        <v>6</v>
      </c>
      <c r="AJ65" s="127">
        <f>ROUND(IFERROR(AH65*AI65,0),2)</f>
        <v>3.39</v>
      </c>
      <c r="AL65" s="129">
        <f>INDEX('CH Input'!$C$21:$AL$25,MATCH($A65,'CH Input'!$A$21:$A$25,0),MATCH(AL$61,'CH Input'!$C$20:$AL$20,0))</f>
        <v>0.56578934847731599</v>
      </c>
      <c r="AM65" s="3">
        <f>IF($B$55&gt;'CH Input'!$O$94,'CH Input'!$O$94,$B$55)</f>
        <v>6</v>
      </c>
      <c r="AN65" s="127">
        <f>ROUND(IFERROR(AL65*AM65,0),2)</f>
        <v>3.39</v>
      </c>
      <c r="AP65" s="129">
        <f>INDEX('CH Input'!$C$21:$AL$25,MATCH($A65,'CH Input'!$A$21:$A$25,0),MATCH(AP$61,'CH Input'!$C$20:$AL$20,0))</f>
        <v>0.56578934847731599</v>
      </c>
      <c r="AQ65" s="3">
        <f>IF($B$55&gt;'CH Input'!$P$94,'CH Input'!$P$94,$B$55)</f>
        <v>6</v>
      </c>
      <c r="AR65" s="127">
        <f>ROUND(IFERROR(AP65*AQ65,0),2)</f>
        <v>3.39</v>
      </c>
      <c r="AS65" s="7"/>
      <c r="AT65" s="129">
        <f>INDEX('CH Input'!$C$21:$AL$25,MATCH($A65,'CH Input'!$A$21:$A$25,0),MATCH(AT$61,'CH Input'!$C$20:$AL$20,0))</f>
        <v>0.56578934847731599</v>
      </c>
      <c r="AU65" s="3">
        <f>IF($B$55&gt;'CH Input'!$Q$94,'CH Input'!$Q$94,$B$55)</f>
        <v>6</v>
      </c>
      <c r="AV65" s="127">
        <f>ROUND(IFERROR(AT65*AU65,0),2)</f>
        <v>3.39</v>
      </c>
    </row>
    <row r="66" spans="1:48" x14ac:dyDescent="0.25">
      <c r="A66" t="str">
        <f>A18</f>
        <v>Tier 2</v>
      </c>
      <c r="B66" s="129">
        <f>INDEX('CH Input'!$C$21:$AL$25,MATCH($A66,'CH Input'!$A$21:$A$25,0),MATCH(B$61,'CH Input'!$C$20:$AL$20,0))</f>
        <v>1.8857893484773158</v>
      </c>
      <c r="C66" s="3">
        <f>IF(($B$55-C65)&gt;'CH Input'!$F$95,'CH Input'!$F$95,($B$55-C65))</f>
        <v>2</v>
      </c>
      <c r="D66" s="127">
        <f t="shared" ref="D66:D69" si="24">ROUND(IFERROR(B66*C66,0),2)</f>
        <v>3.77</v>
      </c>
      <c r="F66" s="129">
        <f>INDEX('CH Input'!$C$21:$AL$25,MATCH($A66,'CH Input'!$A$21:$A$25,0),MATCH(F$61,'CH Input'!$C$20:$AL$20,0))</f>
        <v>1.8857893484773158</v>
      </c>
      <c r="G66" s="3">
        <f>IF(($B$55-G65)&gt;'CH Input'!$G$95,'CH Input'!$G$95,($B$55-G65))</f>
        <v>2</v>
      </c>
      <c r="H66" s="127">
        <f t="shared" ref="H66:H69" si="25">ROUND(IFERROR(F66*G66,0),2)</f>
        <v>3.77</v>
      </c>
      <c r="J66" s="129">
        <f>INDEX('CH Input'!$C$21:$AL$25,MATCH($A66,'CH Input'!$A$21:$A$25,0),MATCH(J$61,'CH Input'!$C$20:$AL$20,0))</f>
        <v>1.8857893484773158</v>
      </c>
      <c r="K66" s="3">
        <f>IF(($B$55-K65)&gt;'CH Input'!$H$95,'CH Input'!$H$95,($B$55-K65))</f>
        <v>2</v>
      </c>
      <c r="L66" s="127">
        <f t="shared" ref="L66:L69" si="26">ROUND(IFERROR(J66*K66,0),2)</f>
        <v>3.77</v>
      </c>
      <c r="N66" s="129">
        <f>INDEX('CH Input'!$C$21:$AL$25,MATCH($A66,'CH Input'!$A$21:$A$25,0),MATCH(N$61,'CH Input'!$C$20:$AL$20,0))</f>
        <v>1.8857893484773158</v>
      </c>
      <c r="O66" s="3">
        <f>IF(($B$55-O65)&gt;'CH Input'!$I$95,'CH Input'!$I$95,($B$55-O65))</f>
        <v>2</v>
      </c>
      <c r="P66" s="127">
        <f t="shared" ref="P66:P69" si="27">ROUND(IFERROR(N66*O66,0),2)</f>
        <v>3.77</v>
      </c>
      <c r="R66" s="129">
        <f>INDEX('CH Input'!$C$21:$AL$25,MATCH($A66,'CH Input'!$A$21:$A$25,0),MATCH(R$61,'CH Input'!$C$20:$AL$20,0))</f>
        <v>1.8857893484773158</v>
      </c>
      <c r="S66" s="3">
        <f>IF(($B$55-S65)&gt;'CH Input'!$J$95,'CH Input'!$J$95,($B$55-S65))</f>
        <v>2</v>
      </c>
      <c r="T66" s="127">
        <f t="shared" ref="T66:T69" si="28">ROUND(IFERROR(R66*S66,0),2)</f>
        <v>3.77</v>
      </c>
      <c r="V66" s="129">
        <f>INDEX('CH Input'!$C$21:$AL$25,MATCH($A66,'CH Input'!$A$21:$A$25,0),MATCH(V$61,'CH Input'!$C$20:$AL$20,0))</f>
        <v>1.8857893484773158</v>
      </c>
      <c r="W66" s="3">
        <f>IF(($B$55-W65)&gt;'CH Input'!$K$95,'CH Input'!$K$95,($B$55-W65))</f>
        <v>2</v>
      </c>
      <c r="X66" s="127">
        <f t="shared" ref="X66:X69" si="29">ROUND(IFERROR(V66*W66,0),2)</f>
        <v>3.77</v>
      </c>
      <c r="Z66" s="129">
        <f>INDEX('CH Input'!$C$21:$AL$25,MATCH($A66,'CH Input'!$A$21:$A$25,0),MATCH(Z$61,'CH Input'!$C$20:$AL$20,0))</f>
        <v>1.8857893484773158</v>
      </c>
      <c r="AA66" s="3">
        <f>IF(($B$55-AA65)&gt;'CH Input'!$L$95,'CH Input'!$L$95,($B$55-AA65))</f>
        <v>2</v>
      </c>
      <c r="AB66" s="127">
        <f t="shared" ref="AB66:AB69" si="30">ROUND(IFERROR(Z66*AA66,0),2)</f>
        <v>3.77</v>
      </c>
      <c r="AD66" s="129">
        <f>INDEX('CH Input'!$C$21:$AL$25,MATCH($A66,'CH Input'!$A$21:$A$25,0),MATCH(AD$61,'CH Input'!$C$20:$AL$20,0))</f>
        <v>1.8857893484773158</v>
      </c>
      <c r="AE66" s="3">
        <f>IF(($B$55-AE65)&gt;'CH Input'!$M$95,'CH Input'!$M$95,($B$55-AE65))</f>
        <v>2</v>
      </c>
      <c r="AF66" s="127">
        <f t="shared" ref="AF66:AF69" si="31">ROUND(IFERROR(AD66*AE66,0),2)</f>
        <v>3.77</v>
      </c>
      <c r="AH66" s="129">
        <f>INDEX('CH Input'!$C$21:$AL$25,MATCH($A66,'CH Input'!$A$21:$A$25,0),MATCH(AH$61,'CH Input'!$C$20:$AL$20,0))</f>
        <v>1.8857893484773158</v>
      </c>
      <c r="AI66" s="3">
        <f>IF(($B$55-AI65)&gt;'CH Input'!$N$95,'CH Input'!$N$95,($B$55-AI65))</f>
        <v>2</v>
      </c>
      <c r="AJ66" s="127">
        <f t="shared" ref="AJ66:AJ69" si="32">ROUND(IFERROR(AH66*AI66,0),2)</f>
        <v>3.77</v>
      </c>
      <c r="AL66" s="129">
        <f>INDEX('CH Input'!$C$21:$AL$25,MATCH($A66,'CH Input'!$A$21:$A$25,0),MATCH(AL$61,'CH Input'!$C$20:$AL$20,0))</f>
        <v>1.8857893484773158</v>
      </c>
      <c r="AM66" s="3">
        <f>IF(($B$55-AM65)&gt;'CH Input'!$O$95,'CH Input'!$O$95,($B$55-AM65))</f>
        <v>2</v>
      </c>
      <c r="AN66" s="127">
        <f t="shared" ref="AN66:AN69" si="33">ROUND(IFERROR(AL66*AM66,0),2)</f>
        <v>3.77</v>
      </c>
      <c r="AP66" s="129">
        <f>INDEX('CH Input'!$C$21:$AL$25,MATCH($A66,'CH Input'!$A$21:$A$25,0),MATCH(AP$61,'CH Input'!$C$20:$AL$20,0))</f>
        <v>1.8857893484773158</v>
      </c>
      <c r="AQ66" s="3">
        <f>IF(($B$55-AQ65)&gt;'CH Input'!$P$95,'CH Input'!$P$95,($B$55-AQ65))</f>
        <v>2</v>
      </c>
      <c r="AR66" s="127">
        <f t="shared" ref="AR66:AR69" si="34">ROUND(IFERROR(AP66*AQ66,0),2)</f>
        <v>3.77</v>
      </c>
      <c r="AS66" s="7"/>
      <c r="AT66" s="129">
        <f>INDEX('CH Input'!$C$21:$AL$25,MATCH($A66,'CH Input'!$A$21:$A$25,0),MATCH(AT$61,'CH Input'!$C$20:$AL$20,0))</f>
        <v>1.8857893484773158</v>
      </c>
      <c r="AU66" s="3">
        <f>IF(($B$55-AU65)&gt;'CH Input'!$Q$95,'CH Input'!$Q$95,($B$55-AU65))</f>
        <v>2</v>
      </c>
      <c r="AV66" s="127">
        <f t="shared" ref="AV66:AV69" si="35">ROUND(IFERROR(AT66*AU66,0),2)</f>
        <v>3.77</v>
      </c>
    </row>
    <row r="67" spans="1:48" x14ac:dyDescent="0.25">
      <c r="A67" t="str">
        <f>A19</f>
        <v>Tier 3</v>
      </c>
      <c r="B67" s="129">
        <f>INDEX('CH Input'!$C$21:$AL$25,MATCH($A67,'CH Input'!$A$21:$A$25,0),MATCH(B$61,'CH Input'!$C$20:$AL$20,0))</f>
        <v>2.3257893484773158</v>
      </c>
      <c r="C67" s="3">
        <f>IF(OR('CH Input'!$F$99="Tier 4",'CH Input'!$F$99="Tier 5"),IF(($B$55-C65-C66)&gt;'CH Input'!$F$96,'CH Input'!$F$96,($B$55-C65-C66)),($B$55-C65-C66))</f>
        <v>0</v>
      </c>
      <c r="D67" s="127">
        <f t="shared" si="24"/>
        <v>0</v>
      </c>
      <c r="F67" s="129">
        <f>INDEX('CH Input'!$C$21:$AL$25,MATCH($A67,'CH Input'!$A$21:$A$25,0),MATCH(F$61,'CH Input'!$C$20:$AL$20,0))</f>
        <v>2.3257893484773158</v>
      </c>
      <c r="G67" s="3">
        <f>IF(OR('CH Input'!$G$99="Tier 4",'CH Input'!$G$99="Tier 5"),IF(($B$55-G65-G66)&gt;'CH Input'!$G$96,'CH Input'!$G$96,($B$55-G65-G66)),($B$55-G65-G66))</f>
        <v>0</v>
      </c>
      <c r="H67" s="127">
        <f t="shared" si="25"/>
        <v>0</v>
      </c>
      <c r="J67" s="129">
        <f>INDEX('CH Input'!$C$21:$AL$25,MATCH($A67,'CH Input'!$A$21:$A$25,0),MATCH(J$61,'CH Input'!$C$20:$AL$20,0))</f>
        <v>2.3257893484773158</v>
      </c>
      <c r="K67" s="3">
        <f>IF(OR('CH Input'!$H$99="Tier 4",'CH Input'!$H$99="Tier 5"),IF(($B$55-K65-K66)&gt;'CH Input'!$H$96,'CH Input'!$H$96,($B$55-K65-K66)),($B$55-K65-K66))</f>
        <v>0</v>
      </c>
      <c r="L67" s="127">
        <f t="shared" si="26"/>
        <v>0</v>
      </c>
      <c r="N67" s="129">
        <f>INDEX('CH Input'!$C$21:$AL$25,MATCH($A67,'CH Input'!$A$21:$A$25,0),MATCH(N$61,'CH Input'!$C$20:$AL$20,0))</f>
        <v>2.3257893484773158</v>
      </c>
      <c r="O67" s="3">
        <f>IF(OR('CH Input'!$I$99="Tier 4",'CH Input'!$I$99="Tier 5"),IF(($B$55-O65-O66)&gt;'CH Input'!$I$96,'CH Input'!$I$96,($B$55-O65-O66)),($B$55-O65-O66))</f>
        <v>0</v>
      </c>
      <c r="P67" s="127">
        <f t="shared" si="27"/>
        <v>0</v>
      </c>
      <c r="R67" s="129">
        <f>INDEX('CH Input'!$C$21:$AL$25,MATCH($A67,'CH Input'!$A$21:$A$25,0),MATCH(R$61,'CH Input'!$C$20:$AL$20,0))</f>
        <v>2.3257893484773158</v>
      </c>
      <c r="S67" s="3">
        <f>IF(OR('CH Input'!$J$99="Tier 4",'CH Input'!$J$99="Tier 5"),IF(($B$55-S65-S66)&gt;'CH Input'!$J$96,'CH Input'!$J$96,($B$55-S65-S66)),($B$55-S65-S66))</f>
        <v>0</v>
      </c>
      <c r="T67" s="127">
        <f t="shared" si="28"/>
        <v>0</v>
      </c>
      <c r="V67" s="129">
        <f>INDEX('CH Input'!$C$21:$AL$25,MATCH($A67,'CH Input'!$A$21:$A$25,0),MATCH(V$61,'CH Input'!$C$20:$AL$20,0))</f>
        <v>2.3257893484773158</v>
      </c>
      <c r="W67" s="3">
        <f>IF(OR('CH Input'!$K$99="Tier 4",'CH Input'!$K$99="Tier 5"),IF(($B$55-W65-W66)&gt;'CH Input'!$K$96,'CH Input'!$K$96,($B$55-W65-W66)),($B$55-W65-W66))</f>
        <v>0</v>
      </c>
      <c r="X67" s="127">
        <f t="shared" si="29"/>
        <v>0</v>
      </c>
      <c r="Z67" s="129">
        <f>INDEX('CH Input'!$C$21:$AL$25,MATCH($A67,'CH Input'!$A$21:$A$25,0),MATCH(Z$61,'CH Input'!$C$20:$AL$20,0))</f>
        <v>2.3257893484773158</v>
      </c>
      <c r="AA67" s="3">
        <f>IF(OR('CH Input'!$L$99="Tier 4",'CH Input'!$L$99="Tier 5"),IF(($B$55-AA65-AA66)&gt;'CH Input'!$L$96,'CH Input'!$L$96,($B$55-AA65-AA66)),($B$55-AA65-AA66))</f>
        <v>0</v>
      </c>
      <c r="AB67" s="127">
        <f t="shared" si="30"/>
        <v>0</v>
      </c>
      <c r="AD67" s="129">
        <f>INDEX('CH Input'!$C$21:$AL$25,MATCH($A67,'CH Input'!$A$21:$A$25,0),MATCH(AD$61,'CH Input'!$C$20:$AL$20,0))</f>
        <v>2.3257893484773158</v>
      </c>
      <c r="AE67" s="3">
        <f>IF(OR('CH Input'!$M$99="Tier 4",'CH Input'!$M$99="Tier 5"),IF(($B$55-AE65-AE66)&gt;'CH Input'!$M$96,'CH Input'!$M$96,($B$55-AE65-AE66)),($B$55-AE65-AE66))</f>
        <v>0</v>
      </c>
      <c r="AF67" s="127">
        <f t="shared" si="31"/>
        <v>0</v>
      </c>
      <c r="AH67" s="129">
        <f>INDEX('CH Input'!$C$21:$AL$25,MATCH($A67,'CH Input'!$A$21:$A$25,0),MATCH(AH$61,'CH Input'!$C$20:$AL$20,0))</f>
        <v>2.3257893484773158</v>
      </c>
      <c r="AI67" s="3">
        <f>IF(OR('CH Input'!$N$99="Tier 4",'CH Input'!$N$99="Tier 5"),IF(($B$55-AI65-AI66)&gt;'CH Input'!$N$96,'CH Input'!$N$96,($B$55-AI65-AI66)),($B$55-AI65-AI66))</f>
        <v>0</v>
      </c>
      <c r="AJ67" s="127">
        <f t="shared" si="32"/>
        <v>0</v>
      </c>
      <c r="AL67" s="129">
        <f>INDEX('CH Input'!$C$21:$AL$25,MATCH($A67,'CH Input'!$A$21:$A$25,0),MATCH(AL$61,'CH Input'!$C$20:$AL$20,0))</f>
        <v>2.3257893484773158</v>
      </c>
      <c r="AM67" s="3">
        <f>IF(OR('CH Input'!$O$99="Tier 4",'CH Input'!$O$99="Tier 5"),IF(($B$55-AM65-AM66)&gt;'CH Input'!$O$96,'CH Input'!$O$96,($B$55-AM65-AM66)),($B$55-AM65-AM66))</f>
        <v>0</v>
      </c>
      <c r="AN67" s="127">
        <f t="shared" si="33"/>
        <v>0</v>
      </c>
      <c r="AP67" s="129">
        <f>INDEX('CH Input'!$C$21:$AL$25,MATCH($A67,'CH Input'!$A$21:$A$25,0),MATCH(AP$61,'CH Input'!$C$20:$AL$20,0))</f>
        <v>2.3257893484773158</v>
      </c>
      <c r="AQ67" s="3">
        <f>IF(OR('CH Input'!$P$99="Tier 4",'CH Input'!$P$99="Tier 5"),IF(($B$55-AQ65-AQ66)&gt;'CH Input'!$P$96,'CH Input'!$P$96,($B$55-AQ65-AQ66)),($B$55-AQ65-AQ66))</f>
        <v>0</v>
      </c>
      <c r="AR67" s="127">
        <f t="shared" si="34"/>
        <v>0</v>
      </c>
      <c r="AS67" s="7"/>
      <c r="AT67" s="129">
        <f>INDEX('CH Input'!$C$21:$AL$25,MATCH($A67,'CH Input'!$A$21:$A$25,0),MATCH(AT$61,'CH Input'!$C$20:$AL$20,0))</f>
        <v>2.3257893484773158</v>
      </c>
      <c r="AU67" s="3">
        <f>IF(OR('CH Input'!$Q$99="Tier 4",'CH Input'!$Q$99="Tier 5"),IF(($B$55-AU65-AU66)&gt;'CH Input'!$Q$96,'CH Input'!$Q$96,($B$55-AU65-AU66)),($B$55-AU65-AU66))</f>
        <v>0</v>
      </c>
      <c r="AV67" s="127">
        <f t="shared" si="35"/>
        <v>0</v>
      </c>
    </row>
    <row r="68" spans="1:48" ht="14.65" customHeight="1" x14ac:dyDescent="0.25">
      <c r="A68" t="str">
        <f>A20</f>
        <v>Tier 4</v>
      </c>
      <c r="B68" s="129">
        <f>INDEX('CH Input'!$C$21:$AL$25,MATCH($A68,'CH Input'!$A$21:$A$25,0),MATCH(B$61,'CH Input'!$C$20:$AL$20,0))</f>
        <v>3.4255893484773159</v>
      </c>
      <c r="C68" s="3">
        <f>IF('CH Input'!$F$99="Tier 4",($B$55-C65-C66-C67),IF('CH Input'!$F$99="Tier 5",IF(($B$55-C65-C66-C67)&gt;'CH Input'!$F$97,'CH Input'!$F$97,($B$55-C65-C66-C67))," "))</f>
        <v>0</v>
      </c>
      <c r="D68" s="127">
        <f t="shared" si="24"/>
        <v>0</v>
      </c>
      <c r="F68" s="129">
        <f>INDEX('CH Input'!$C$21:$AL$25,MATCH($A68,'CH Input'!$A$21:$A$25,0),MATCH(F$61,'CH Input'!$C$20:$AL$20,0))</f>
        <v>3.4255893484773159</v>
      </c>
      <c r="G68" s="3">
        <f>IF('CH Input'!$G$99="Tier 4",($B$55-G65-G66-G67),IF('CH Input'!$G$99="Tier 5",IF(($B$55-G65-G66-G67)&gt;'CH Input'!$G$97,'CH Input'!$G$97,($B$55-G65-G66-G67))," "))</f>
        <v>0</v>
      </c>
      <c r="H68" s="127">
        <f t="shared" si="25"/>
        <v>0</v>
      </c>
      <c r="J68" s="129">
        <f>INDEX('CH Input'!$C$21:$AL$25,MATCH($A68,'CH Input'!$A$21:$A$25,0),MATCH(J$61,'CH Input'!$C$20:$AL$20,0))</f>
        <v>3.4255893484773159</v>
      </c>
      <c r="K68" s="3">
        <f>IF('CH Input'!$H$99="Tier 4",($B$55-K65-K66-K67),IF('CH Input'!$H$99="Tier 5",IF(($B$55-K65-K66-K67)&gt;'CH Input'!$H$97,'CH Input'!$H$97,($B$55-K65-K66-K67))," "))</f>
        <v>0</v>
      </c>
      <c r="L68" s="127">
        <f t="shared" si="26"/>
        <v>0</v>
      </c>
      <c r="N68" s="129">
        <f>INDEX('CH Input'!$C$21:$AL$25,MATCH($A68,'CH Input'!$A$21:$A$25,0),MATCH(N$61,'CH Input'!$C$20:$AL$20,0))</f>
        <v>3.4255893484773159</v>
      </c>
      <c r="O68" s="3">
        <f>IF('CH Input'!$I$99="Tier 4",($B$55-O65-O66-O67),IF('CH Input'!$I$99="Tier 5",IF(($B$55-O65-O66-O67)&gt;'CH Input'!$I$97,'CH Input'!$I$97,($B$55-O65-O66-O67))," "))</f>
        <v>0</v>
      </c>
      <c r="P68" s="127">
        <f t="shared" si="27"/>
        <v>0</v>
      </c>
      <c r="R68" s="129">
        <f>INDEX('CH Input'!$C$21:$AL$25,MATCH($A68,'CH Input'!$A$21:$A$25,0),MATCH(R$61,'CH Input'!$C$20:$AL$20,0))</f>
        <v>3.4255893484773159</v>
      </c>
      <c r="S68" s="3">
        <f>IF('CH Input'!$J$99="Tier 4",($B$55-S65-S66-S67),IF('CH Input'!$J$99="Tier 5",IF(($B$55-S65-S66-S67)&gt;'CH Input'!$J$97,'CH Input'!$J$97,($B$55-S65-S66-S67))," "))</f>
        <v>0</v>
      </c>
      <c r="T68" s="127">
        <f t="shared" si="28"/>
        <v>0</v>
      </c>
      <c r="V68" s="129">
        <f>INDEX('CH Input'!$C$21:$AL$25,MATCH($A68,'CH Input'!$A$21:$A$25,0),MATCH(V$61,'CH Input'!$C$20:$AL$20,0))</f>
        <v>3.4255893484773159</v>
      </c>
      <c r="W68" s="3">
        <f>IF('CH Input'!$K$99="Tier 4",($B$55-W65-W66-W67),IF('CH Input'!$K$99="Tier 5",IF(($B$55-W65-W66-W67)&gt;'CH Input'!$K$97,'CH Input'!$K$97,($B$55-W65-W66-W67))," "))</f>
        <v>0</v>
      </c>
      <c r="X68" s="127">
        <f t="shared" si="29"/>
        <v>0</v>
      </c>
      <c r="Z68" s="129">
        <f>INDEX('CH Input'!$C$21:$AL$25,MATCH($A68,'CH Input'!$A$21:$A$25,0),MATCH(Z$61,'CH Input'!$C$20:$AL$20,0))</f>
        <v>3.4255893484773159</v>
      </c>
      <c r="AA68" s="3">
        <f>IF('CH Input'!$L$99="Tier 4",($B$55-AA65-AA66-AA67),IF('CH Input'!$L$99="Tier 5",IF(($B$55-AA65-AA66-AA67)&gt;'CH Input'!$L$97,'CH Input'!$L$97,($B$55-AA65-AA66-AA67))," "))</f>
        <v>0</v>
      </c>
      <c r="AB68" s="127">
        <f t="shared" si="30"/>
        <v>0</v>
      </c>
      <c r="AD68" s="129">
        <f>INDEX('CH Input'!$C$21:$AL$25,MATCH($A68,'CH Input'!$A$21:$A$25,0),MATCH(AD$61,'CH Input'!$C$20:$AL$20,0))</f>
        <v>3.4255893484773159</v>
      </c>
      <c r="AE68" s="3">
        <f>IF('CH Input'!$M$99="Tier 4",($B$55-AE65-AE66-AE67),IF('CH Input'!$M$99="Tier 5",IF(($B$55-AE65-AE66-AE67)&gt;'CH Input'!$M$97,'CH Input'!$M$97,($B$55-AE65-AE66-AE67))," "))</f>
        <v>0</v>
      </c>
      <c r="AF68" s="127">
        <f t="shared" si="31"/>
        <v>0</v>
      </c>
      <c r="AH68" s="129">
        <f>INDEX('CH Input'!$C$21:$AL$25,MATCH($A68,'CH Input'!$A$21:$A$25,0),MATCH(AH$61,'CH Input'!$C$20:$AL$20,0))</f>
        <v>3.4255893484773159</v>
      </c>
      <c r="AI68" s="3">
        <f>IF('CH Input'!$N$99="Tier 4",($B$55-AI65-AI66-AI67),IF('CH Input'!$N$99="Tier 5",IF(($B$55-AI65-AI66-AI67)&gt;'CH Input'!$N$97,'CH Input'!$N$97,($B$55-AI65-AI66-AI67))," "))</f>
        <v>0</v>
      </c>
      <c r="AJ68" s="127">
        <f t="shared" si="32"/>
        <v>0</v>
      </c>
      <c r="AL68" s="129">
        <f>INDEX('CH Input'!$C$21:$AL$25,MATCH($A68,'CH Input'!$A$21:$A$25,0),MATCH(AL$61,'CH Input'!$C$20:$AL$20,0))</f>
        <v>3.4255893484773159</v>
      </c>
      <c r="AM68" s="3">
        <f>IF('CH Input'!$O$99="Tier 4",($B$55-AM65-AM66-AM67),IF('CH Input'!$O$99="Tier 5",IF(($B$55-AM65-AM66-AM67)&gt;'CH Input'!$O$97,'CH Input'!$O$97,($B$55-AM65-AM66-AM67))," "))</f>
        <v>0</v>
      </c>
      <c r="AN68" s="127">
        <f t="shared" si="33"/>
        <v>0</v>
      </c>
      <c r="AP68" s="129">
        <f>INDEX('CH Input'!$C$21:$AL$25,MATCH($A68,'CH Input'!$A$21:$A$25,0),MATCH(AP$61,'CH Input'!$C$20:$AL$20,0))</f>
        <v>3.4255893484773159</v>
      </c>
      <c r="AQ68" s="3">
        <f>IF('CH Input'!$P$99="Tier 4",($B$55-AQ65-AQ66-AQ67),IF('CH Input'!$P$99="Tier 5",IF(($B$55-AQ65-AQ66-AQ67)&gt;'CH Input'!$P$97,'CH Input'!$P$97,($B$55-AQ65-AQ66-AQ67))," "))</f>
        <v>0</v>
      </c>
      <c r="AR68" s="127">
        <f t="shared" si="34"/>
        <v>0</v>
      </c>
      <c r="AS68" s="7"/>
      <c r="AT68" s="129">
        <f>INDEX('CH Input'!$C$21:$AL$25,MATCH($A68,'CH Input'!$A$21:$A$25,0),MATCH(AT$61,'CH Input'!$C$20:$AL$20,0))</f>
        <v>3.4255893484773159</v>
      </c>
      <c r="AU68" s="3">
        <f>IF('CH Input'!$Q$99="Tier 4",($B$55-AU65-AU66-AU67),IF('CH Input'!$Q$99="Tier 5",IF(($B$55-AU65-AU66-AU67)&gt;'CH Input'!$Q$97,'CH Input'!$Q$97,($B$55-AU65-AU66-AU67))," "))</f>
        <v>0</v>
      </c>
      <c r="AV68" s="127">
        <f t="shared" si="35"/>
        <v>0</v>
      </c>
    </row>
    <row r="69" spans="1:48" ht="14.65" customHeight="1" x14ac:dyDescent="0.25">
      <c r="A69" t="str">
        <f>A21</f>
        <v>Tier 5</v>
      </c>
      <c r="B69" s="129">
        <f>INDEX('CH Input'!$C$21:$AL$25,MATCH($A69,'CH Input'!$A$21:$A$25,0),MATCH(B$61,'CH Input'!$C$20:$AL$20,0))</f>
        <v>0</v>
      </c>
      <c r="C69" s="3" t="str">
        <f>IF('CH Input'!$F$99="Tier 5",($B$55-C65-C66-C67-C68)," ")</f>
        <v xml:space="preserve"> </v>
      </c>
      <c r="D69" s="127">
        <f t="shared" si="24"/>
        <v>0</v>
      </c>
      <c r="F69" s="129">
        <f>INDEX('CH Input'!$C$21:$AL$25,MATCH($A69,'CH Input'!$A$21:$A$25,0),MATCH(F$61,'CH Input'!$C$20:$AL$20,0))</f>
        <v>0</v>
      </c>
      <c r="G69" s="3" t="str">
        <f>IF('CH Input'!$G$99="Tier 5",($B$55-G65-G66-G67-G68)," ")</f>
        <v xml:space="preserve"> </v>
      </c>
      <c r="H69" s="127">
        <f t="shared" si="25"/>
        <v>0</v>
      </c>
      <c r="J69" s="129">
        <f>INDEX('CH Input'!$C$21:$AL$25,MATCH($A69,'CH Input'!$A$21:$A$25,0),MATCH(J$61,'CH Input'!$C$20:$AL$20,0))</f>
        <v>0</v>
      </c>
      <c r="K69" s="3" t="str">
        <f>IF('CH Input'!$H$99="Tier 5",($B$55-K65-K66-K67-K68)," ")</f>
        <v xml:space="preserve"> </v>
      </c>
      <c r="L69" s="127">
        <f t="shared" si="26"/>
        <v>0</v>
      </c>
      <c r="N69" s="129">
        <f>INDEX('CH Input'!$C$21:$AL$25,MATCH($A69,'CH Input'!$A$21:$A$25,0),MATCH(N$61,'CH Input'!$C$20:$AL$20,0))</f>
        <v>0</v>
      </c>
      <c r="O69" s="3" t="str">
        <f>IF('CH Input'!$I$99="Tier 5",($B$55-O65-O66-O67-O68)," ")</f>
        <v xml:space="preserve"> </v>
      </c>
      <c r="P69" s="127">
        <f t="shared" si="27"/>
        <v>0</v>
      </c>
      <c r="R69" s="129">
        <f>INDEX('CH Input'!$C$21:$AL$25,MATCH($A69,'CH Input'!$A$21:$A$25,0),MATCH(R$61,'CH Input'!$C$20:$AL$20,0))</f>
        <v>0</v>
      </c>
      <c r="S69" s="3" t="str">
        <f>IF('CH Input'!$J$99="Tier 5",($B$55-S65-S66-S67-S68)," ")</f>
        <v xml:space="preserve"> </v>
      </c>
      <c r="T69" s="127">
        <f t="shared" si="28"/>
        <v>0</v>
      </c>
      <c r="V69" s="129">
        <f>INDEX('CH Input'!$C$21:$AL$25,MATCH($A69,'CH Input'!$A$21:$A$25,0),MATCH(V$61,'CH Input'!$C$20:$AL$20,0))</f>
        <v>0</v>
      </c>
      <c r="W69" s="3" t="str">
        <f>IF('CH Input'!$K$99="Tier 5",($B$55-W65-W66-W67-W68)," ")</f>
        <v xml:space="preserve"> </v>
      </c>
      <c r="X69" s="127">
        <f t="shared" si="29"/>
        <v>0</v>
      </c>
      <c r="Z69" s="129">
        <f>INDEX('CH Input'!$C$21:$AL$25,MATCH($A69,'CH Input'!$A$21:$A$25,0),MATCH(Z$61,'CH Input'!$C$20:$AL$20,0))</f>
        <v>0</v>
      </c>
      <c r="AA69" s="3" t="str">
        <f>IF('CH Input'!$L$99="Tier 5",($B$55-AA65-AA66-AA67-AA68)," ")</f>
        <v xml:space="preserve"> </v>
      </c>
      <c r="AB69" s="127">
        <f t="shared" si="30"/>
        <v>0</v>
      </c>
      <c r="AD69" s="129">
        <f>INDEX('CH Input'!$C$21:$AL$25,MATCH($A69,'CH Input'!$A$21:$A$25,0),MATCH(AD$61,'CH Input'!$C$20:$AL$20,0))</f>
        <v>0</v>
      </c>
      <c r="AE69" s="3" t="str">
        <f>IF('CH Input'!$M$99="Tier 5",($B$55-AE65-AE66-AE67-AE68)," ")</f>
        <v xml:space="preserve"> </v>
      </c>
      <c r="AF69" s="127">
        <f t="shared" si="31"/>
        <v>0</v>
      </c>
      <c r="AH69" s="129">
        <f>INDEX('CH Input'!$C$21:$AL$25,MATCH($A69,'CH Input'!$A$21:$A$25,0),MATCH(AH$61,'CH Input'!$C$20:$AL$20,0))</f>
        <v>0</v>
      </c>
      <c r="AI69" s="3" t="str">
        <f>IF('CH Input'!$N$99="Tier 5",($B$55-AI65-AI66-AI67-AI68)," ")</f>
        <v xml:space="preserve"> </v>
      </c>
      <c r="AJ69" s="127">
        <f t="shared" si="32"/>
        <v>0</v>
      </c>
      <c r="AL69" s="129">
        <f>INDEX('CH Input'!$C$21:$AL$25,MATCH($A69,'CH Input'!$A$21:$A$25,0),MATCH(AL$61,'CH Input'!$C$20:$AL$20,0))</f>
        <v>0</v>
      </c>
      <c r="AM69" s="3" t="str">
        <f>IF('CH Input'!$O$99="Tier 5",($B$55-AM65-AM66-AM67-AM68)," ")</f>
        <v xml:space="preserve"> </v>
      </c>
      <c r="AN69" s="127">
        <f t="shared" si="33"/>
        <v>0</v>
      </c>
      <c r="AP69" s="129">
        <f>INDEX('CH Input'!$C$21:$AL$25,MATCH($A69,'CH Input'!$A$21:$A$25,0),MATCH(AP$61,'CH Input'!$C$20:$AL$20,0))</f>
        <v>0</v>
      </c>
      <c r="AQ69" s="3" t="str">
        <f>IF('CH Input'!$P$99="Tier 5",($B$55-AQ65-AQ66-AQ67-AQ68)," ")</f>
        <v xml:space="preserve"> </v>
      </c>
      <c r="AR69" s="127">
        <f t="shared" si="34"/>
        <v>0</v>
      </c>
      <c r="AS69" s="7"/>
      <c r="AT69" s="129">
        <f>INDEX('CH Input'!$C$21:$AL$25,MATCH($A69,'CH Input'!$A$21:$A$25,0),MATCH(AT$61,'CH Input'!$C$20:$AL$20,0))</f>
        <v>0</v>
      </c>
      <c r="AU69" s="3" t="str">
        <f>IF('CH Input'!$Q$99="Tier 5",($B$55-AU65-AU66-AU67-AU68)," ")</f>
        <v xml:space="preserve"> </v>
      </c>
      <c r="AV69" s="127">
        <f t="shared" si="35"/>
        <v>0</v>
      </c>
    </row>
    <row r="70" spans="1:48" x14ac:dyDescent="0.25">
      <c r="A70" t="s">
        <v>33</v>
      </c>
      <c r="B70" s="10"/>
      <c r="C70" s="3">
        <f>SUM(C65:C69)</f>
        <v>8</v>
      </c>
      <c r="D70" s="130">
        <f>SUM(D65:D69)+D62</f>
        <v>33.340000000000003</v>
      </c>
      <c r="F70" s="10"/>
      <c r="G70" s="3">
        <f>SUM(G65:G69)</f>
        <v>8</v>
      </c>
      <c r="H70" s="130">
        <f>SUM(H65:H69)+H62</f>
        <v>33.340000000000003</v>
      </c>
      <c r="J70" s="10"/>
      <c r="K70" s="3">
        <f>SUM(K65:K69)</f>
        <v>8</v>
      </c>
      <c r="L70" s="130">
        <f>SUM(L65:L69)+L62</f>
        <v>33.340000000000003</v>
      </c>
      <c r="N70" s="10"/>
      <c r="O70" s="3">
        <f>SUM(O65:O69)</f>
        <v>8</v>
      </c>
      <c r="P70" s="130">
        <f>SUM(P65:P69)+P62</f>
        <v>33.340000000000003</v>
      </c>
      <c r="R70" s="10"/>
      <c r="S70" s="3">
        <f>SUM(S65:S69)</f>
        <v>8</v>
      </c>
      <c r="T70" s="130">
        <f>SUM(T65:T69)+T62</f>
        <v>33.340000000000003</v>
      </c>
      <c r="V70" s="10"/>
      <c r="W70" s="3">
        <f>SUM(W65:W69)</f>
        <v>8</v>
      </c>
      <c r="X70" s="130">
        <f>SUM(X65:X69)+X62</f>
        <v>33.340000000000003</v>
      </c>
      <c r="Z70" s="10"/>
      <c r="AA70" s="3">
        <f>SUM(AA65:AA69)</f>
        <v>8</v>
      </c>
      <c r="AB70" s="130">
        <f>SUM(AB65:AB69)+AB62</f>
        <v>33.340000000000003</v>
      </c>
      <c r="AD70" s="10"/>
      <c r="AE70" s="3">
        <f>SUM(AE65:AE69)</f>
        <v>8</v>
      </c>
      <c r="AF70" s="130">
        <f>SUM(AF65:AF69)+AF62</f>
        <v>33.340000000000003</v>
      </c>
      <c r="AH70" s="10"/>
      <c r="AI70" s="3">
        <f>SUM(AI65:AI69)</f>
        <v>8</v>
      </c>
      <c r="AJ70" s="130">
        <f>SUM(AJ65:AJ69)+AJ62</f>
        <v>33.340000000000003</v>
      </c>
      <c r="AL70" s="10"/>
      <c r="AM70" s="3">
        <f>SUM(AM65:AM69)</f>
        <v>8</v>
      </c>
      <c r="AN70" s="130">
        <f>SUM(AN65:AN69)+AN62</f>
        <v>33.340000000000003</v>
      </c>
      <c r="AP70" s="10"/>
      <c r="AQ70" s="3">
        <f>SUM(AQ65:AQ69)</f>
        <v>8</v>
      </c>
      <c r="AR70" s="130">
        <f>SUM(AR65:AR69)+AR62</f>
        <v>33.340000000000003</v>
      </c>
      <c r="AS70" s="25"/>
      <c r="AT70" s="10"/>
      <c r="AU70" s="3">
        <f>SUM(AU65:AU69)</f>
        <v>8</v>
      </c>
      <c r="AV70" s="130">
        <f>SUM(AV65:AV69)+AV62</f>
        <v>33.340000000000003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'CH Input'!A62</f>
        <v>CAP Discount</v>
      </c>
      <c r="B73" s="131">
        <f>INDEX('CH Input'!$C$62:$AM$74,MATCH($A73,'CH Input'!$A$62:$A$74,0),MATCH(B$61,'CH Input'!$C$61:$AM$61,0))</f>
        <v>-13.09</v>
      </c>
      <c r="C73" s="132" t="str">
        <f>IF(VLOOKUP($A73,'CH Input'!$A$62:$B$74,2,FALSE)="Percentage",D$70,IF(VLOOKUP($A73,'CH Input'!$A$62:$B$74,2,FALSE)="Fixed","Fixed",(C$70)))</f>
        <v>Fixed</v>
      </c>
      <c r="D73" s="127">
        <f t="shared" ref="D73:D85" si="36">ROUND(IF(C73="Fixed",B73,(B73*C73)),2)</f>
        <v>-13.09</v>
      </c>
      <c r="F73" s="131">
        <f>INDEX('CH Input'!$C$62:$AM$74,MATCH($A73,'CH Input'!$A$62:$A$74,0),MATCH(F$61,'CH Input'!$C$61:$AM$61,0))</f>
        <v>-13.09</v>
      </c>
      <c r="G73" s="132" t="str">
        <f>IF(VLOOKUP($A73,'CH Input'!$A$62:$B$74,2,FALSE)="Percentage",H$70,IF(VLOOKUP($A73,'CH Input'!$A$62:$B$74,2,FALSE)="Fixed","Fixed",(G$70)))</f>
        <v>Fixed</v>
      </c>
      <c r="H73" s="127">
        <f t="shared" ref="H73:H85" si="37">ROUND(IF(G73="Fixed",F73,(F73*G73)),2)</f>
        <v>-13.09</v>
      </c>
      <c r="J73" s="131">
        <f>INDEX('CH Input'!$C$62:$AM$74,MATCH($A73,'CH Input'!$A$62:$A$74,0),MATCH(J$61,'CH Input'!$C$61:$AM$61,0))</f>
        <v>-13.09</v>
      </c>
      <c r="K73" s="132" t="str">
        <f>IF(VLOOKUP($A73,'CH Input'!$A$62:$B$74,2,FALSE)="Percentage",L$70,IF(VLOOKUP($A73,'CH Input'!$A$62:$B$74,2,FALSE)="Fixed","Fixed",(K$70)))</f>
        <v>Fixed</v>
      </c>
      <c r="L73" s="127">
        <f t="shared" ref="L73:L85" si="38">ROUND(IF(K73="Fixed",J73,(J73*K73)),2)</f>
        <v>-13.09</v>
      </c>
      <c r="N73" s="131">
        <f>INDEX('CH Input'!$C$62:$AM$74,MATCH($A73,'CH Input'!$A$62:$A$74,0),MATCH(N$61,'CH Input'!$C$61:$AM$61,0))</f>
        <v>-13.09</v>
      </c>
      <c r="O73" s="132" t="str">
        <f>IF(VLOOKUP($A73,'CH Input'!$A$62:$B$74,2,FALSE)="Percentage",P$70,IF(VLOOKUP($A73,'CH Input'!$A$62:$B$74,2,FALSE)="Fixed","Fixed",(O$70)))</f>
        <v>Fixed</v>
      </c>
      <c r="P73" s="127">
        <f t="shared" ref="P73:P85" si="39">ROUND(IF(O73="Fixed",N73,(N73*O73)),2)</f>
        <v>-13.09</v>
      </c>
      <c r="R73" s="131">
        <f>INDEX('CH Input'!$C$62:$AM$74,MATCH($A73,'CH Input'!$A$62:$A$74,0),MATCH(R$61,'CH Input'!$C$61:$AM$61,0))</f>
        <v>-13.09</v>
      </c>
      <c r="S73" s="132" t="str">
        <f>IF(VLOOKUP($A73,'CH Input'!$A$62:$B$74,2,FALSE)="Percentage",T$70,IF(VLOOKUP($A73,'CH Input'!$A$62:$B$74,2,FALSE)="Fixed","Fixed",(S$70)))</f>
        <v>Fixed</v>
      </c>
      <c r="T73" s="127">
        <f t="shared" ref="T73:T85" si="40">ROUND(IF(S73="Fixed",R73,(R73*S73)),2)</f>
        <v>-13.09</v>
      </c>
      <c r="V73" s="131">
        <f>INDEX('CH Input'!$C$62:$AM$74,MATCH($A73,'CH Input'!$A$62:$A$74,0),MATCH(V$61,'CH Input'!$C$61:$AM$61,0))</f>
        <v>-13.09</v>
      </c>
      <c r="W73" s="132" t="str">
        <f>IF(VLOOKUP($A73,'CH Input'!$A$62:$B$74,2,FALSE)="Percentage",X$70,IF(VLOOKUP($A73,'CH Input'!$A$62:$B$74,2,FALSE)="Fixed","Fixed",(W$70)))</f>
        <v>Fixed</v>
      </c>
      <c r="X73" s="127">
        <f t="shared" ref="X73:X85" si="41">ROUND(IF(W73="Fixed",V73,(V73*W73)),2)</f>
        <v>-13.09</v>
      </c>
      <c r="Z73" s="131">
        <f>INDEX('CH Input'!$C$62:$AM$74,MATCH($A73,'CH Input'!$A$62:$A$74,0),MATCH(Z$61,'CH Input'!$C$61:$AM$61,0))</f>
        <v>-13.09</v>
      </c>
      <c r="AA73" s="132" t="str">
        <f>IF(VLOOKUP($A73,'CH Input'!$A$62:$B$74,2,FALSE)="Percentage",AB$70,IF(VLOOKUP($A73,'CH Input'!$A$62:$B$74,2,FALSE)="Fixed","Fixed",(AA$70)))</f>
        <v>Fixed</v>
      </c>
      <c r="AB73" s="127">
        <f t="shared" ref="AB73:AB85" si="42">ROUND(IF(AA73="Fixed",Z73,(Z73*AA73)),2)</f>
        <v>-13.09</v>
      </c>
      <c r="AD73" s="131">
        <f>INDEX('CH Input'!$C$62:$AM$74,MATCH($A73,'CH Input'!$A$62:$A$74,0),MATCH(AD$61,'CH Input'!$C$61:$AM$61,0))</f>
        <v>-13.09</v>
      </c>
      <c r="AE73" s="132" t="str">
        <f>IF(VLOOKUP($A73,'CH Input'!$A$62:$B$74,2,FALSE)="Percentage",AF$70,IF(VLOOKUP($A73,'CH Input'!$A$62:$B$74,2,FALSE)="Fixed","Fixed",(AE$70)))</f>
        <v>Fixed</v>
      </c>
      <c r="AF73" s="127">
        <f t="shared" ref="AF73:AF85" si="43">ROUND(IF(AE73="Fixed",AD73,(AD73*AE73)),2)</f>
        <v>-13.09</v>
      </c>
      <c r="AH73" s="131">
        <f>INDEX('CH Input'!$C$62:$AM$74,MATCH($A73,'CH Input'!$A$62:$A$74,0),MATCH(AH$61,'CH Input'!$C$61:$AM$61,0))</f>
        <v>-13.09</v>
      </c>
      <c r="AI73" s="132" t="str">
        <f>IF(VLOOKUP($A73,'CH Input'!$A$62:$B$74,2,FALSE)="Percentage",AJ$70,IF(VLOOKUP($A73,'CH Input'!$A$62:$B$74,2,FALSE)="Fixed","Fixed",(AI$70)))</f>
        <v>Fixed</v>
      </c>
      <c r="AJ73" s="127">
        <f t="shared" ref="AJ73:AJ85" si="44">ROUND(IF(AI73="Fixed",AH73,(AH73*AI73)),2)</f>
        <v>-13.09</v>
      </c>
      <c r="AL73" s="131">
        <f>INDEX('CH Input'!$C$62:$AM$74,MATCH($A73,'CH Input'!$A$62:$A$74,0),MATCH(AL$61,'CH Input'!$C$61:$AM$61,0))</f>
        <v>-13.09</v>
      </c>
      <c r="AM73" s="132" t="str">
        <f>IF(VLOOKUP($A73,'CH Input'!$A$62:$B$74,2,FALSE)="Percentage",AN$70,IF(VLOOKUP($A73,'CH Input'!$A$62:$B$74,2,FALSE)="Fixed","Fixed",(AM$70)))</f>
        <v>Fixed</v>
      </c>
      <c r="AN73" s="127">
        <f t="shared" ref="AN73:AN85" si="45">ROUND(IF(AM73="Fixed",AL73,(AL73*AM73)),2)</f>
        <v>-13.09</v>
      </c>
      <c r="AP73" s="131">
        <f>INDEX('CH Input'!$C$62:$AM$74,MATCH($A73,'CH Input'!$A$62:$A$74,0),MATCH(AP$61,'CH Input'!$C$61:$AM$61,0))</f>
        <v>-13.09</v>
      </c>
      <c r="AQ73" s="132" t="str">
        <f>IF(VLOOKUP($A73,'CH Input'!$A$62:$B$74,2,FALSE)="Percentage",AR$70,IF(VLOOKUP($A73,'CH Input'!$A$62:$B$74,2,FALSE)="Fixed","Fixed",(AQ$70)))</f>
        <v>Fixed</v>
      </c>
      <c r="AR73" s="127">
        <f t="shared" ref="AR73:AR85" si="46">ROUND(IF(AQ73="Fixed",AP73,(AP73*AQ73)),2)</f>
        <v>-13.09</v>
      </c>
      <c r="AS73" s="7"/>
      <c r="AT73" s="131">
        <f>INDEX('CH Input'!$C$62:$AM$74,MATCH($A73,'CH Input'!$A$62:$A$74,0),MATCH(AT$61,'CH Input'!$C$61:$AM$61,0))</f>
        <v>-13.09</v>
      </c>
      <c r="AU73" s="132" t="str">
        <f>IF(VLOOKUP($A73,'CH Input'!$A$62:$B$74,2,FALSE)="Percentage",AV$70,IF(VLOOKUP($A73,'CH Input'!$A$62:$B$74,2,FALSE)="Fixed","Fixed",(AU$70)))</f>
        <v>Fixed</v>
      </c>
      <c r="AV73" s="127">
        <f t="shared" ref="AV73:AV85" si="47">ROUND(IF(AU73="Fixed",AT73,(AT73*AU73)),2)</f>
        <v>-13.09</v>
      </c>
    </row>
    <row r="74" spans="1:48" x14ac:dyDescent="0.25">
      <c r="A74" s="14" t="str">
        <f>'CH Input'!A63</f>
        <v>RSF</v>
      </c>
      <c r="B74" s="131">
        <f>INDEX('CH Input'!$C$62:$AM$74,MATCH($A74,'CH Input'!$A$62:$A$74,0),MATCH(B$61,'CH Input'!$C$61:$AM$61,0))</f>
        <v>0</v>
      </c>
      <c r="C74" s="132">
        <f>IF(VLOOKUP($A74,'CH Input'!$A$62:$B$74,2,FALSE)="Percentage",D$70,IF(VLOOKUP($A74,'CH Input'!$A$62:$B$74,2,FALSE)="Fixed","Fixed",(C$70)))</f>
        <v>33.340000000000003</v>
      </c>
      <c r="D74" s="127">
        <f t="shared" si="36"/>
        <v>0</v>
      </c>
      <c r="F74" s="131">
        <f>INDEX('CH Input'!$C$62:$AM$74,MATCH($A74,'CH Input'!$A$62:$A$74,0),MATCH(F$61,'CH Input'!$C$61:$AM$61,0))</f>
        <v>0</v>
      </c>
      <c r="G74" s="132">
        <f>IF(VLOOKUP($A74,'CH Input'!$A$62:$B$74,2,FALSE)="Percentage",H$70,IF(VLOOKUP($A74,'CH Input'!$A$62:$B$74,2,FALSE)="Fixed","Fixed",(G$70)))</f>
        <v>33.340000000000003</v>
      </c>
      <c r="H74" s="127">
        <f t="shared" si="37"/>
        <v>0</v>
      </c>
      <c r="J74" s="131">
        <f>INDEX('CH Input'!$C$62:$AM$74,MATCH($A74,'CH Input'!$A$62:$A$74,0),MATCH(J$61,'CH Input'!$C$61:$AM$61,0))</f>
        <v>0</v>
      </c>
      <c r="K74" s="132">
        <f>IF(VLOOKUP($A74,'CH Input'!$A$62:$B$74,2,FALSE)="Percentage",L$70,IF(VLOOKUP($A74,'CH Input'!$A$62:$B$74,2,FALSE)="Fixed","Fixed",(K$70)))</f>
        <v>33.340000000000003</v>
      </c>
      <c r="L74" s="127">
        <f t="shared" si="38"/>
        <v>0</v>
      </c>
      <c r="N74" s="131">
        <f>INDEX('CH Input'!$C$62:$AM$74,MATCH($A74,'CH Input'!$A$62:$A$74,0),MATCH(N$61,'CH Input'!$C$61:$AM$61,0))</f>
        <v>0</v>
      </c>
      <c r="O74" s="132">
        <f>IF(VLOOKUP($A74,'CH Input'!$A$62:$B$74,2,FALSE)="Percentage",P$70,IF(VLOOKUP($A74,'CH Input'!$A$62:$B$74,2,FALSE)="Fixed","Fixed",(O$70)))</f>
        <v>33.340000000000003</v>
      </c>
      <c r="P74" s="127">
        <f t="shared" si="39"/>
        <v>0</v>
      </c>
      <c r="R74" s="131">
        <f>INDEX('CH Input'!$C$62:$AM$74,MATCH($A74,'CH Input'!$A$62:$A$74,0),MATCH(R$61,'CH Input'!$C$61:$AM$61,0))</f>
        <v>0</v>
      </c>
      <c r="S74" s="132">
        <f>IF(VLOOKUP($A74,'CH Input'!$A$62:$B$74,2,FALSE)="Percentage",T$70,IF(VLOOKUP($A74,'CH Input'!$A$62:$B$74,2,FALSE)="Fixed","Fixed",(S$70)))</f>
        <v>33.340000000000003</v>
      </c>
      <c r="T74" s="127">
        <f t="shared" si="40"/>
        <v>0</v>
      </c>
      <c r="V74" s="131">
        <f>INDEX('CH Input'!$C$62:$AM$74,MATCH($A74,'CH Input'!$A$62:$A$74,0),MATCH(V$61,'CH Input'!$C$61:$AM$61,0))</f>
        <v>0</v>
      </c>
      <c r="W74" s="132">
        <f>IF(VLOOKUP($A74,'CH Input'!$A$62:$B$74,2,FALSE)="Percentage",X$70,IF(VLOOKUP($A74,'CH Input'!$A$62:$B$74,2,FALSE)="Fixed","Fixed",(W$70)))</f>
        <v>33.340000000000003</v>
      </c>
      <c r="X74" s="127">
        <f t="shared" si="41"/>
        <v>0</v>
      </c>
      <c r="Z74" s="131">
        <f>INDEX('CH Input'!$C$62:$AM$74,MATCH($A74,'CH Input'!$A$62:$A$74,0),MATCH(Z$61,'CH Input'!$C$61:$AM$61,0))</f>
        <v>0</v>
      </c>
      <c r="AA74" s="132">
        <f>IF(VLOOKUP($A74,'CH Input'!$A$62:$B$74,2,FALSE)="Percentage",AB$70,IF(VLOOKUP($A74,'CH Input'!$A$62:$B$74,2,FALSE)="Fixed","Fixed",(AA$70)))</f>
        <v>33.340000000000003</v>
      </c>
      <c r="AB74" s="127">
        <f t="shared" si="42"/>
        <v>0</v>
      </c>
      <c r="AD74" s="131">
        <f>INDEX('CH Input'!$C$62:$AM$74,MATCH($A74,'CH Input'!$A$62:$A$74,0),MATCH(AD$61,'CH Input'!$C$61:$AM$61,0))</f>
        <v>0</v>
      </c>
      <c r="AE74" s="132">
        <f>IF(VLOOKUP($A74,'CH Input'!$A$62:$B$74,2,FALSE)="Percentage",AF$70,IF(VLOOKUP($A74,'CH Input'!$A$62:$B$74,2,FALSE)="Fixed","Fixed",(AE$70)))</f>
        <v>33.340000000000003</v>
      </c>
      <c r="AF74" s="127">
        <f t="shared" si="43"/>
        <v>0</v>
      </c>
      <c r="AH74" s="131">
        <f>INDEX('CH Input'!$C$62:$AM$74,MATCH($A74,'CH Input'!$A$62:$A$74,0),MATCH(AH$61,'CH Input'!$C$61:$AM$61,0))</f>
        <v>0</v>
      </c>
      <c r="AI74" s="132">
        <f>IF(VLOOKUP($A74,'CH Input'!$A$62:$B$74,2,FALSE)="Percentage",AJ$70,IF(VLOOKUP($A74,'CH Input'!$A$62:$B$74,2,FALSE)="Fixed","Fixed",(AI$70)))</f>
        <v>33.340000000000003</v>
      </c>
      <c r="AJ74" s="127">
        <f t="shared" si="44"/>
        <v>0</v>
      </c>
      <c r="AL74" s="131">
        <f>INDEX('CH Input'!$C$62:$AM$74,MATCH($A74,'CH Input'!$A$62:$A$74,0),MATCH(AL$61,'CH Input'!$C$61:$AM$61,0))</f>
        <v>0</v>
      </c>
      <c r="AM74" s="132">
        <f>IF(VLOOKUP($A74,'CH Input'!$A$62:$B$74,2,FALSE)="Percentage",AN$70,IF(VLOOKUP($A74,'CH Input'!$A$62:$B$74,2,FALSE)="Fixed","Fixed",(AM$70)))</f>
        <v>33.340000000000003</v>
      </c>
      <c r="AN74" s="127">
        <f t="shared" si="45"/>
        <v>0</v>
      </c>
      <c r="AP74" s="131">
        <f>INDEX('CH Input'!$C$62:$AM$74,MATCH($A74,'CH Input'!$A$62:$A$74,0),MATCH(AP$61,'CH Input'!$C$61:$AM$61,0))</f>
        <v>0</v>
      </c>
      <c r="AQ74" s="132">
        <f>IF(VLOOKUP($A74,'CH Input'!$A$62:$B$74,2,FALSE)="Percentage",AR$70,IF(VLOOKUP($A74,'CH Input'!$A$62:$B$74,2,FALSE)="Fixed","Fixed",(AQ$70)))</f>
        <v>33.340000000000003</v>
      </c>
      <c r="AR74" s="127">
        <f t="shared" si="46"/>
        <v>0</v>
      </c>
      <c r="AS74" s="7"/>
      <c r="AT74" s="131">
        <f>INDEX('CH Input'!$C$62:$AM$74,MATCH($A74,'CH Input'!$A$62:$A$74,0),MATCH(AT$61,'CH Input'!$C$61:$AM$61,0))</f>
        <v>0</v>
      </c>
      <c r="AU74" s="132">
        <f>IF(VLOOKUP($A74,'CH Input'!$A$62:$B$74,2,FALSE)="Percentage",AV$70,IF(VLOOKUP($A74,'CH Input'!$A$62:$B$74,2,FALSE)="Fixed","Fixed",(AU$70)))</f>
        <v>33.340000000000003</v>
      </c>
      <c r="AV74" s="127">
        <f t="shared" si="47"/>
        <v>0</v>
      </c>
    </row>
    <row r="75" spans="1:48" x14ac:dyDescent="0.25">
      <c r="A75" s="14" t="str">
        <f>'CH Input'!A64</f>
        <v>WRAM/MCBA</v>
      </c>
      <c r="B75" s="131">
        <f>INDEX('CH Input'!$C$62:$AM$74,MATCH($A75,'CH Input'!$A$62:$A$74,0),MATCH(B$61,'CH Input'!$C$61:$AM$61,0))</f>
        <v>0</v>
      </c>
      <c r="C75" s="132">
        <f>IF(VLOOKUP($A75,'CH Input'!$A$62:$B$74,2,FALSE)="Percentage",D$70,IF(VLOOKUP($A75,'CH Input'!$A$62:$B$74,2,FALSE)="Fixed","Fixed",(C$70)))</f>
        <v>8</v>
      </c>
      <c r="D75" s="127">
        <f t="shared" si="36"/>
        <v>0</v>
      </c>
      <c r="F75" s="131">
        <f>INDEX('CH Input'!$C$62:$AM$74,MATCH($A75,'CH Input'!$A$62:$A$74,0),MATCH(F$61,'CH Input'!$C$61:$AM$61,0))</f>
        <v>0</v>
      </c>
      <c r="G75" s="132">
        <f>IF(VLOOKUP($A75,'CH Input'!$A$62:$B$74,2,FALSE)="Percentage",H$70,IF(VLOOKUP($A75,'CH Input'!$A$62:$B$74,2,FALSE)="Fixed","Fixed",(G$70)))</f>
        <v>8</v>
      </c>
      <c r="H75" s="127">
        <f t="shared" si="37"/>
        <v>0</v>
      </c>
      <c r="J75" s="131">
        <f>INDEX('CH Input'!$C$62:$AM$74,MATCH($A75,'CH Input'!$A$62:$A$74,0),MATCH(J$61,'CH Input'!$C$61:$AM$61,0))</f>
        <v>0</v>
      </c>
      <c r="K75" s="132">
        <f>IF(VLOOKUP($A75,'CH Input'!$A$62:$B$74,2,FALSE)="Percentage",L$70,IF(VLOOKUP($A75,'CH Input'!$A$62:$B$74,2,FALSE)="Fixed","Fixed",(K$70)))</f>
        <v>8</v>
      </c>
      <c r="L75" s="127">
        <f t="shared" si="38"/>
        <v>0</v>
      </c>
      <c r="N75" s="131">
        <f>INDEX('CH Input'!$C$62:$AM$74,MATCH($A75,'CH Input'!$A$62:$A$74,0),MATCH(N$61,'CH Input'!$C$61:$AM$61,0))</f>
        <v>0</v>
      </c>
      <c r="O75" s="132">
        <f>IF(VLOOKUP($A75,'CH Input'!$A$62:$B$74,2,FALSE)="Percentage",P$70,IF(VLOOKUP($A75,'CH Input'!$A$62:$B$74,2,FALSE)="Fixed","Fixed",(O$70)))</f>
        <v>8</v>
      </c>
      <c r="P75" s="127">
        <f t="shared" si="39"/>
        <v>0</v>
      </c>
      <c r="R75" s="131">
        <f>INDEX('CH Input'!$C$62:$AM$74,MATCH($A75,'CH Input'!$A$62:$A$74,0),MATCH(R$61,'CH Input'!$C$61:$AM$61,0))</f>
        <v>0</v>
      </c>
      <c r="S75" s="132">
        <f>IF(VLOOKUP($A75,'CH Input'!$A$62:$B$74,2,FALSE)="Percentage",T$70,IF(VLOOKUP($A75,'CH Input'!$A$62:$B$74,2,FALSE)="Fixed","Fixed",(S$70)))</f>
        <v>8</v>
      </c>
      <c r="T75" s="127">
        <f t="shared" si="40"/>
        <v>0</v>
      </c>
      <c r="V75" s="131">
        <f>INDEX('CH Input'!$C$62:$AM$74,MATCH($A75,'CH Input'!$A$62:$A$74,0),MATCH(V$61,'CH Input'!$C$61:$AM$61,0))</f>
        <v>0</v>
      </c>
      <c r="W75" s="132">
        <f>IF(VLOOKUP($A75,'CH Input'!$A$62:$B$74,2,FALSE)="Percentage",X$70,IF(VLOOKUP($A75,'CH Input'!$A$62:$B$74,2,FALSE)="Fixed","Fixed",(W$70)))</f>
        <v>8</v>
      </c>
      <c r="X75" s="127">
        <f t="shared" si="41"/>
        <v>0</v>
      </c>
      <c r="Z75" s="131">
        <f>INDEX('CH Input'!$C$62:$AM$74,MATCH($A75,'CH Input'!$A$62:$A$74,0),MATCH(Z$61,'CH Input'!$C$61:$AM$61,0))</f>
        <v>0</v>
      </c>
      <c r="AA75" s="132">
        <f>IF(VLOOKUP($A75,'CH Input'!$A$62:$B$74,2,FALSE)="Percentage",AB$70,IF(VLOOKUP($A75,'CH Input'!$A$62:$B$74,2,FALSE)="Fixed","Fixed",(AA$70)))</f>
        <v>8</v>
      </c>
      <c r="AB75" s="127">
        <f t="shared" si="42"/>
        <v>0</v>
      </c>
      <c r="AD75" s="131">
        <f>INDEX('CH Input'!$C$62:$AM$74,MATCH($A75,'CH Input'!$A$62:$A$74,0),MATCH(AD$61,'CH Input'!$C$61:$AM$61,0))</f>
        <v>0</v>
      </c>
      <c r="AE75" s="132">
        <f>IF(VLOOKUP($A75,'CH Input'!$A$62:$B$74,2,FALSE)="Percentage",AF$70,IF(VLOOKUP($A75,'CH Input'!$A$62:$B$74,2,FALSE)="Fixed","Fixed",(AE$70)))</f>
        <v>8</v>
      </c>
      <c r="AF75" s="127">
        <f t="shared" si="43"/>
        <v>0</v>
      </c>
      <c r="AH75" s="131">
        <f>INDEX('CH Input'!$C$62:$AM$74,MATCH($A75,'CH Input'!$A$62:$A$74,0),MATCH(AH$61,'CH Input'!$C$61:$AM$61,0))</f>
        <v>0</v>
      </c>
      <c r="AI75" s="132">
        <f>IF(VLOOKUP($A75,'CH Input'!$A$62:$B$74,2,FALSE)="Percentage",AJ$70,IF(VLOOKUP($A75,'CH Input'!$A$62:$B$74,2,FALSE)="Fixed","Fixed",(AI$70)))</f>
        <v>8</v>
      </c>
      <c r="AJ75" s="127">
        <f t="shared" si="44"/>
        <v>0</v>
      </c>
      <c r="AL75" s="131">
        <f>INDEX('CH Input'!$C$62:$AM$74,MATCH($A75,'CH Input'!$A$62:$A$74,0),MATCH(AL$61,'CH Input'!$C$61:$AM$61,0))</f>
        <v>0</v>
      </c>
      <c r="AM75" s="132">
        <f>IF(VLOOKUP($A75,'CH Input'!$A$62:$B$74,2,FALSE)="Percentage",AN$70,IF(VLOOKUP($A75,'CH Input'!$A$62:$B$74,2,FALSE)="Fixed","Fixed",(AM$70)))</f>
        <v>8</v>
      </c>
      <c r="AN75" s="127">
        <f t="shared" si="45"/>
        <v>0</v>
      </c>
      <c r="AP75" s="131">
        <f>INDEX('CH Input'!$C$62:$AM$74,MATCH($A75,'CH Input'!$A$62:$A$74,0),MATCH(AP$61,'CH Input'!$C$61:$AM$61,0))</f>
        <v>0</v>
      </c>
      <c r="AQ75" s="132">
        <f>IF(VLOOKUP($A75,'CH Input'!$A$62:$B$74,2,FALSE)="Percentage",AR$70,IF(VLOOKUP($A75,'CH Input'!$A$62:$B$74,2,FALSE)="Fixed","Fixed",(AQ$70)))</f>
        <v>8</v>
      </c>
      <c r="AR75" s="127">
        <f t="shared" si="46"/>
        <v>0</v>
      </c>
      <c r="AS75" s="7"/>
      <c r="AT75" s="131">
        <f>INDEX('CH Input'!$C$62:$AM$74,MATCH($A75,'CH Input'!$A$62:$A$74,0),MATCH(AT$61,'CH Input'!$C$61:$AM$61,0))</f>
        <v>0</v>
      </c>
      <c r="AU75" s="132">
        <f>IF(VLOOKUP($A75,'CH Input'!$A$62:$B$74,2,FALSE)="Percentage",AV$70,IF(VLOOKUP($A75,'CH Input'!$A$62:$B$74,2,FALSE)="Fixed","Fixed",(AU$70)))</f>
        <v>8</v>
      </c>
      <c r="AV75" s="127">
        <f t="shared" si="47"/>
        <v>0</v>
      </c>
    </row>
    <row r="76" spans="1:48" x14ac:dyDescent="0.25">
      <c r="A76" s="14" t="str">
        <f>'CH Input'!A65</f>
        <v>PCBA</v>
      </c>
      <c r="B76" s="131">
        <f>INDEX('CH Input'!$C$62:$AM$74,MATCH($A76,'CH Input'!$A$62:$A$74,0),MATCH(B$61,'CH Input'!$C$61:$AM$61,0))</f>
        <v>0</v>
      </c>
      <c r="C76" s="132">
        <f>IF(VLOOKUP($A76,'CH Input'!$A$62:$B$74,2,FALSE)="Percentage",D$70,IF(VLOOKUP($A76,'CH Input'!$A$62:$B$74,2,FALSE)="Fixed","Fixed",(C$70)))</f>
        <v>8</v>
      </c>
      <c r="D76" s="127">
        <f t="shared" si="36"/>
        <v>0</v>
      </c>
      <c r="F76" s="131">
        <f>INDEX('CH Input'!$C$62:$AM$74,MATCH($A76,'CH Input'!$A$62:$A$74,0),MATCH(F$61,'CH Input'!$C$61:$AM$61,0))</f>
        <v>0</v>
      </c>
      <c r="G76" s="132">
        <f>IF(VLOOKUP($A76,'CH Input'!$A$62:$B$74,2,FALSE)="Percentage",H$70,IF(VLOOKUP($A76,'CH Input'!$A$62:$B$74,2,FALSE)="Fixed","Fixed",(G$70)))</f>
        <v>8</v>
      </c>
      <c r="H76" s="127">
        <f t="shared" si="37"/>
        <v>0</v>
      </c>
      <c r="J76" s="131">
        <f>INDEX('CH Input'!$C$62:$AM$74,MATCH($A76,'CH Input'!$A$62:$A$74,0),MATCH(J$61,'CH Input'!$C$61:$AM$61,0))</f>
        <v>0</v>
      </c>
      <c r="K76" s="132">
        <f>IF(VLOOKUP($A76,'CH Input'!$A$62:$B$74,2,FALSE)="Percentage",L$70,IF(VLOOKUP($A76,'CH Input'!$A$62:$B$74,2,FALSE)="Fixed","Fixed",(K$70)))</f>
        <v>8</v>
      </c>
      <c r="L76" s="127">
        <f t="shared" si="38"/>
        <v>0</v>
      </c>
      <c r="N76" s="131">
        <f>INDEX('CH Input'!$C$62:$AM$74,MATCH($A76,'CH Input'!$A$62:$A$74,0),MATCH(N$61,'CH Input'!$C$61:$AM$61,0))</f>
        <v>0</v>
      </c>
      <c r="O76" s="132">
        <f>IF(VLOOKUP($A76,'CH Input'!$A$62:$B$74,2,FALSE)="Percentage",P$70,IF(VLOOKUP($A76,'CH Input'!$A$62:$B$74,2,FALSE)="Fixed","Fixed",(O$70)))</f>
        <v>8</v>
      </c>
      <c r="P76" s="127">
        <f t="shared" si="39"/>
        <v>0</v>
      </c>
      <c r="R76" s="131">
        <f>INDEX('CH Input'!$C$62:$AM$74,MATCH($A76,'CH Input'!$A$62:$A$74,0),MATCH(R$61,'CH Input'!$C$61:$AM$61,0))</f>
        <v>0</v>
      </c>
      <c r="S76" s="132">
        <f>IF(VLOOKUP($A76,'CH Input'!$A$62:$B$74,2,FALSE)="Percentage",T$70,IF(VLOOKUP($A76,'CH Input'!$A$62:$B$74,2,FALSE)="Fixed","Fixed",(S$70)))</f>
        <v>8</v>
      </c>
      <c r="T76" s="127">
        <f t="shared" si="40"/>
        <v>0</v>
      </c>
      <c r="V76" s="131">
        <f>INDEX('CH Input'!$C$62:$AM$74,MATCH($A76,'CH Input'!$A$62:$A$74,0),MATCH(V$61,'CH Input'!$C$61:$AM$61,0))</f>
        <v>0</v>
      </c>
      <c r="W76" s="132">
        <f>IF(VLOOKUP($A76,'CH Input'!$A$62:$B$74,2,FALSE)="Percentage",X$70,IF(VLOOKUP($A76,'CH Input'!$A$62:$B$74,2,FALSE)="Fixed","Fixed",(W$70)))</f>
        <v>8</v>
      </c>
      <c r="X76" s="127">
        <f t="shared" si="41"/>
        <v>0</v>
      </c>
      <c r="Z76" s="131">
        <f>INDEX('CH Input'!$C$62:$AM$74,MATCH($A76,'CH Input'!$A$62:$A$74,0),MATCH(Z$61,'CH Input'!$C$61:$AM$61,0))</f>
        <v>0</v>
      </c>
      <c r="AA76" s="132">
        <f>IF(VLOOKUP($A76,'CH Input'!$A$62:$B$74,2,FALSE)="Percentage",AB$70,IF(VLOOKUP($A76,'CH Input'!$A$62:$B$74,2,FALSE)="Fixed","Fixed",(AA$70)))</f>
        <v>8</v>
      </c>
      <c r="AB76" s="127">
        <f t="shared" si="42"/>
        <v>0</v>
      </c>
      <c r="AD76" s="131">
        <f>INDEX('CH Input'!$C$62:$AM$74,MATCH($A76,'CH Input'!$A$62:$A$74,0),MATCH(AD$61,'CH Input'!$C$61:$AM$61,0))</f>
        <v>0</v>
      </c>
      <c r="AE76" s="132">
        <f>IF(VLOOKUP($A76,'CH Input'!$A$62:$B$74,2,FALSE)="Percentage",AF$70,IF(VLOOKUP($A76,'CH Input'!$A$62:$B$74,2,FALSE)="Fixed","Fixed",(AE$70)))</f>
        <v>8</v>
      </c>
      <c r="AF76" s="127">
        <f t="shared" si="43"/>
        <v>0</v>
      </c>
      <c r="AH76" s="131">
        <f>INDEX('CH Input'!$C$62:$AM$74,MATCH($A76,'CH Input'!$A$62:$A$74,0),MATCH(AH$61,'CH Input'!$C$61:$AM$61,0))</f>
        <v>0</v>
      </c>
      <c r="AI76" s="132">
        <f>IF(VLOOKUP($A76,'CH Input'!$A$62:$B$74,2,FALSE)="Percentage",AJ$70,IF(VLOOKUP($A76,'CH Input'!$A$62:$B$74,2,FALSE)="Fixed","Fixed",(AI$70)))</f>
        <v>8</v>
      </c>
      <c r="AJ76" s="127">
        <f t="shared" si="44"/>
        <v>0</v>
      </c>
      <c r="AL76" s="131">
        <f>INDEX('CH Input'!$C$62:$AM$74,MATCH($A76,'CH Input'!$A$62:$A$74,0),MATCH(AL$61,'CH Input'!$C$61:$AM$61,0))</f>
        <v>0</v>
      </c>
      <c r="AM76" s="132">
        <f>IF(VLOOKUP($A76,'CH Input'!$A$62:$B$74,2,FALSE)="Percentage",AN$70,IF(VLOOKUP($A76,'CH Input'!$A$62:$B$74,2,FALSE)="Fixed","Fixed",(AM$70)))</f>
        <v>8</v>
      </c>
      <c r="AN76" s="127">
        <f t="shared" si="45"/>
        <v>0</v>
      </c>
      <c r="AP76" s="131">
        <f>INDEX('CH Input'!$C$62:$AM$74,MATCH($A76,'CH Input'!$A$62:$A$74,0),MATCH(AP$61,'CH Input'!$C$61:$AM$61,0))</f>
        <v>0</v>
      </c>
      <c r="AQ76" s="132">
        <f>IF(VLOOKUP($A76,'CH Input'!$A$62:$B$74,2,FALSE)="Percentage",AR$70,IF(VLOOKUP($A76,'CH Input'!$A$62:$B$74,2,FALSE)="Fixed","Fixed",(AQ$70)))</f>
        <v>8</v>
      </c>
      <c r="AR76" s="127">
        <f t="shared" si="46"/>
        <v>0</v>
      </c>
      <c r="AS76" s="7"/>
      <c r="AT76" s="131">
        <f>INDEX('CH Input'!$C$62:$AM$74,MATCH($A76,'CH Input'!$A$62:$A$74,0),MATCH(AT$61,'CH Input'!$C$61:$AM$61,0))</f>
        <v>0</v>
      </c>
      <c r="AU76" s="132">
        <f>IF(VLOOKUP($A76,'CH Input'!$A$62:$B$74,2,FALSE)="Percentage",AV$70,IF(VLOOKUP($A76,'CH Input'!$A$62:$B$74,2,FALSE)="Fixed","Fixed",(AU$70)))</f>
        <v>8</v>
      </c>
      <c r="AV76" s="127">
        <f t="shared" si="47"/>
        <v>0</v>
      </c>
    </row>
    <row r="77" spans="1:48" x14ac:dyDescent="0.25">
      <c r="A77" s="14" t="str">
        <f>'CH Input'!A66</f>
        <v>HCBA</v>
      </c>
      <c r="B77" s="131">
        <f>INDEX('CH Input'!$C$62:$AM$74,MATCH($A77,'CH Input'!$A$62:$A$74,0),MATCH(B$61,'CH Input'!$C$61:$AM$61,0))</f>
        <v>0</v>
      </c>
      <c r="C77" s="132" t="str">
        <f>IF(VLOOKUP($A77,'CH Input'!$A$62:$B$74,2,FALSE)="Percentage",D$70,IF(VLOOKUP($A77,'CH Input'!$A$62:$B$74,2,FALSE)="Fixed","Fixed",(C$70)))</f>
        <v>Fixed</v>
      </c>
      <c r="D77" s="127">
        <f t="shared" si="36"/>
        <v>0</v>
      </c>
      <c r="F77" s="131">
        <f>INDEX('CH Input'!$C$62:$AM$74,MATCH($A77,'CH Input'!$A$62:$A$74,0),MATCH(F$61,'CH Input'!$C$61:$AM$61,0))</f>
        <v>0</v>
      </c>
      <c r="G77" s="132" t="str">
        <f>IF(VLOOKUP($A77,'CH Input'!$A$62:$B$74,2,FALSE)="Percentage",H$70,IF(VLOOKUP($A77,'CH Input'!$A$62:$B$74,2,FALSE)="Fixed","Fixed",(G$70)))</f>
        <v>Fixed</v>
      </c>
      <c r="H77" s="127">
        <f t="shared" si="37"/>
        <v>0</v>
      </c>
      <c r="J77" s="131">
        <f>INDEX('CH Input'!$C$62:$AM$74,MATCH($A77,'CH Input'!$A$62:$A$74,0),MATCH(J$61,'CH Input'!$C$61:$AM$61,0))</f>
        <v>0</v>
      </c>
      <c r="K77" s="132" t="str">
        <f>IF(VLOOKUP($A77,'CH Input'!$A$62:$B$74,2,FALSE)="Percentage",L$70,IF(VLOOKUP($A77,'CH Input'!$A$62:$B$74,2,FALSE)="Fixed","Fixed",(K$70)))</f>
        <v>Fixed</v>
      </c>
      <c r="L77" s="127">
        <f t="shared" si="38"/>
        <v>0</v>
      </c>
      <c r="N77" s="131">
        <f>INDEX('CH Input'!$C$62:$AM$74,MATCH($A77,'CH Input'!$A$62:$A$74,0),MATCH(N$61,'CH Input'!$C$61:$AM$61,0))</f>
        <v>0</v>
      </c>
      <c r="O77" s="132" t="str">
        <f>IF(VLOOKUP($A77,'CH Input'!$A$62:$B$74,2,FALSE)="Percentage",P$70,IF(VLOOKUP($A77,'CH Input'!$A$62:$B$74,2,FALSE)="Fixed","Fixed",(O$70)))</f>
        <v>Fixed</v>
      </c>
      <c r="P77" s="127">
        <f t="shared" si="39"/>
        <v>0</v>
      </c>
      <c r="R77" s="131">
        <f>INDEX('CH Input'!$C$62:$AM$74,MATCH($A77,'CH Input'!$A$62:$A$74,0),MATCH(R$61,'CH Input'!$C$61:$AM$61,0))</f>
        <v>0</v>
      </c>
      <c r="S77" s="132" t="str">
        <f>IF(VLOOKUP($A77,'CH Input'!$A$62:$B$74,2,FALSE)="Percentage",T$70,IF(VLOOKUP($A77,'CH Input'!$A$62:$B$74,2,FALSE)="Fixed","Fixed",(S$70)))</f>
        <v>Fixed</v>
      </c>
      <c r="T77" s="127">
        <f t="shared" si="40"/>
        <v>0</v>
      </c>
      <c r="V77" s="131">
        <f>INDEX('CH Input'!$C$62:$AM$74,MATCH($A77,'CH Input'!$A$62:$A$74,0),MATCH(V$61,'CH Input'!$C$61:$AM$61,0))</f>
        <v>0</v>
      </c>
      <c r="W77" s="132" t="str">
        <f>IF(VLOOKUP($A77,'CH Input'!$A$62:$B$74,2,FALSE)="Percentage",X$70,IF(VLOOKUP($A77,'CH Input'!$A$62:$B$74,2,FALSE)="Fixed","Fixed",(W$70)))</f>
        <v>Fixed</v>
      </c>
      <c r="X77" s="127">
        <f t="shared" si="41"/>
        <v>0</v>
      </c>
      <c r="Z77" s="131">
        <f>INDEX('CH Input'!$C$62:$AM$74,MATCH($A77,'CH Input'!$A$62:$A$74,0),MATCH(Z$61,'CH Input'!$C$61:$AM$61,0))</f>
        <v>0</v>
      </c>
      <c r="AA77" s="132" t="str">
        <f>IF(VLOOKUP($A77,'CH Input'!$A$62:$B$74,2,FALSE)="Percentage",AB$70,IF(VLOOKUP($A77,'CH Input'!$A$62:$B$74,2,FALSE)="Fixed","Fixed",(AA$70)))</f>
        <v>Fixed</v>
      </c>
      <c r="AB77" s="127">
        <f t="shared" si="42"/>
        <v>0</v>
      </c>
      <c r="AD77" s="131">
        <f>INDEX('CH Input'!$C$62:$AM$74,MATCH($A77,'CH Input'!$A$62:$A$74,0),MATCH(AD$61,'CH Input'!$C$61:$AM$61,0))</f>
        <v>0</v>
      </c>
      <c r="AE77" s="132" t="str">
        <f>IF(VLOOKUP($A77,'CH Input'!$A$62:$B$74,2,FALSE)="Percentage",AF$70,IF(VLOOKUP($A77,'CH Input'!$A$62:$B$74,2,FALSE)="Fixed","Fixed",(AE$70)))</f>
        <v>Fixed</v>
      </c>
      <c r="AF77" s="127">
        <f t="shared" si="43"/>
        <v>0</v>
      </c>
      <c r="AH77" s="131">
        <f>INDEX('CH Input'!$C$62:$AM$74,MATCH($A77,'CH Input'!$A$62:$A$74,0),MATCH(AH$61,'CH Input'!$C$61:$AM$61,0))</f>
        <v>0</v>
      </c>
      <c r="AI77" s="132" t="str">
        <f>IF(VLOOKUP($A77,'CH Input'!$A$62:$B$74,2,FALSE)="Percentage",AJ$70,IF(VLOOKUP($A77,'CH Input'!$A$62:$B$74,2,FALSE)="Fixed","Fixed",(AI$70)))</f>
        <v>Fixed</v>
      </c>
      <c r="AJ77" s="127">
        <f t="shared" si="44"/>
        <v>0</v>
      </c>
      <c r="AL77" s="131">
        <f>INDEX('CH Input'!$C$62:$AM$74,MATCH($A77,'CH Input'!$A$62:$A$74,0),MATCH(AL$61,'CH Input'!$C$61:$AM$61,0))</f>
        <v>0</v>
      </c>
      <c r="AM77" s="132" t="str">
        <f>IF(VLOOKUP($A77,'CH Input'!$A$62:$B$74,2,FALSE)="Percentage",AN$70,IF(VLOOKUP($A77,'CH Input'!$A$62:$B$74,2,FALSE)="Fixed","Fixed",(AM$70)))</f>
        <v>Fixed</v>
      </c>
      <c r="AN77" s="127">
        <f t="shared" si="45"/>
        <v>0</v>
      </c>
      <c r="AP77" s="131">
        <f>INDEX('CH Input'!$C$62:$AM$74,MATCH($A77,'CH Input'!$A$62:$A$74,0),MATCH(AP$61,'CH Input'!$C$61:$AM$61,0))</f>
        <v>0</v>
      </c>
      <c r="AQ77" s="132" t="str">
        <f>IF(VLOOKUP($A77,'CH Input'!$A$62:$B$74,2,FALSE)="Percentage",AR$70,IF(VLOOKUP($A77,'CH Input'!$A$62:$B$74,2,FALSE)="Fixed","Fixed",(AQ$70)))</f>
        <v>Fixed</v>
      </c>
      <c r="AR77" s="127">
        <f t="shared" si="46"/>
        <v>0</v>
      </c>
      <c r="AS77" s="7"/>
      <c r="AT77" s="131">
        <f>INDEX('CH Input'!$C$62:$AM$74,MATCH($A77,'CH Input'!$A$62:$A$74,0),MATCH(AT$61,'CH Input'!$C$61:$AM$61,0))</f>
        <v>0</v>
      </c>
      <c r="AU77" s="132" t="str">
        <f>IF(VLOOKUP($A77,'CH Input'!$A$62:$B$74,2,FALSE)="Percentage",AV$70,IF(VLOOKUP($A77,'CH Input'!$A$62:$B$74,2,FALSE)="Fixed","Fixed",(AU$70)))</f>
        <v>Fixed</v>
      </c>
      <c r="AV77" s="127">
        <f t="shared" si="47"/>
        <v>0</v>
      </c>
    </row>
    <row r="78" spans="1:48" x14ac:dyDescent="0.25">
      <c r="A78" s="14" t="str">
        <f>'CH Input'!A67</f>
        <v>DRMA</v>
      </c>
      <c r="B78" s="131">
        <f>INDEX('CH Input'!$C$62:$AM$74,MATCH($A78,'CH Input'!$A$62:$A$74,0),MATCH(B$61,'CH Input'!$C$61:$AM$61,0))</f>
        <v>0</v>
      </c>
      <c r="C78" s="132">
        <f>IF(VLOOKUP($A78,'CH Input'!$A$62:$B$74,2,FALSE)="Percentage",D$70,IF(VLOOKUP($A78,'CH Input'!$A$62:$B$74,2,FALSE)="Fixed","Fixed",(C$70)))</f>
        <v>8</v>
      </c>
      <c r="D78" s="127">
        <f t="shared" si="36"/>
        <v>0</v>
      </c>
      <c r="F78" s="131">
        <f>INDEX('CH Input'!$C$62:$AM$74,MATCH($A78,'CH Input'!$A$62:$A$74,0),MATCH(F$61,'CH Input'!$C$61:$AM$61,0))</f>
        <v>0</v>
      </c>
      <c r="G78" s="132">
        <f>IF(VLOOKUP($A78,'CH Input'!$A$62:$B$74,2,FALSE)="Percentage",H$70,IF(VLOOKUP($A78,'CH Input'!$A$62:$B$74,2,FALSE)="Fixed","Fixed",(G$70)))</f>
        <v>8</v>
      </c>
      <c r="H78" s="127">
        <f t="shared" si="37"/>
        <v>0</v>
      </c>
      <c r="J78" s="131">
        <f>INDEX('CH Input'!$C$62:$AM$74,MATCH($A78,'CH Input'!$A$62:$A$74,0),MATCH(J$61,'CH Input'!$C$61:$AM$61,0))</f>
        <v>0</v>
      </c>
      <c r="K78" s="132">
        <f>IF(VLOOKUP($A78,'CH Input'!$A$62:$B$74,2,FALSE)="Percentage",L$70,IF(VLOOKUP($A78,'CH Input'!$A$62:$B$74,2,FALSE)="Fixed","Fixed",(K$70)))</f>
        <v>8</v>
      </c>
      <c r="L78" s="127">
        <f t="shared" si="38"/>
        <v>0</v>
      </c>
      <c r="N78" s="131">
        <f>INDEX('CH Input'!$C$62:$AM$74,MATCH($A78,'CH Input'!$A$62:$A$74,0),MATCH(N$61,'CH Input'!$C$61:$AM$61,0))</f>
        <v>0</v>
      </c>
      <c r="O78" s="132">
        <f>IF(VLOOKUP($A78,'CH Input'!$A$62:$B$74,2,FALSE)="Percentage",P$70,IF(VLOOKUP($A78,'CH Input'!$A$62:$B$74,2,FALSE)="Fixed","Fixed",(O$70)))</f>
        <v>8</v>
      </c>
      <c r="P78" s="127">
        <f t="shared" si="39"/>
        <v>0</v>
      </c>
      <c r="R78" s="131">
        <f>INDEX('CH Input'!$C$62:$AM$74,MATCH($A78,'CH Input'!$A$62:$A$74,0),MATCH(R$61,'CH Input'!$C$61:$AM$61,0))</f>
        <v>0</v>
      </c>
      <c r="S78" s="132">
        <f>IF(VLOOKUP($A78,'CH Input'!$A$62:$B$74,2,FALSE)="Percentage",T$70,IF(VLOOKUP($A78,'CH Input'!$A$62:$B$74,2,FALSE)="Fixed","Fixed",(S$70)))</f>
        <v>8</v>
      </c>
      <c r="T78" s="127">
        <f t="shared" si="40"/>
        <v>0</v>
      </c>
      <c r="V78" s="131">
        <f>INDEX('CH Input'!$C$62:$AM$74,MATCH($A78,'CH Input'!$A$62:$A$74,0),MATCH(V$61,'CH Input'!$C$61:$AM$61,0))</f>
        <v>0</v>
      </c>
      <c r="W78" s="132">
        <f>IF(VLOOKUP($A78,'CH Input'!$A$62:$B$74,2,FALSE)="Percentage",X$70,IF(VLOOKUP($A78,'CH Input'!$A$62:$B$74,2,FALSE)="Fixed","Fixed",(W$70)))</f>
        <v>8</v>
      </c>
      <c r="X78" s="127">
        <f t="shared" si="41"/>
        <v>0</v>
      </c>
      <c r="Z78" s="131">
        <f>INDEX('CH Input'!$C$62:$AM$74,MATCH($A78,'CH Input'!$A$62:$A$74,0),MATCH(Z$61,'CH Input'!$C$61:$AM$61,0))</f>
        <v>0</v>
      </c>
      <c r="AA78" s="132">
        <f>IF(VLOOKUP($A78,'CH Input'!$A$62:$B$74,2,FALSE)="Percentage",AB$70,IF(VLOOKUP($A78,'CH Input'!$A$62:$B$74,2,FALSE)="Fixed","Fixed",(AA$70)))</f>
        <v>8</v>
      </c>
      <c r="AB78" s="127">
        <f t="shared" si="42"/>
        <v>0</v>
      </c>
      <c r="AD78" s="131">
        <f>INDEX('CH Input'!$C$62:$AM$74,MATCH($A78,'CH Input'!$A$62:$A$74,0),MATCH(AD$61,'CH Input'!$C$61:$AM$61,0))</f>
        <v>0</v>
      </c>
      <c r="AE78" s="132">
        <f>IF(VLOOKUP($A78,'CH Input'!$A$62:$B$74,2,FALSE)="Percentage",AF$70,IF(VLOOKUP($A78,'CH Input'!$A$62:$B$74,2,FALSE)="Fixed","Fixed",(AE$70)))</f>
        <v>8</v>
      </c>
      <c r="AF78" s="127">
        <f t="shared" si="43"/>
        <v>0</v>
      </c>
      <c r="AH78" s="131">
        <f>INDEX('CH Input'!$C$62:$AM$74,MATCH($A78,'CH Input'!$A$62:$A$74,0),MATCH(AH$61,'CH Input'!$C$61:$AM$61,0))</f>
        <v>0</v>
      </c>
      <c r="AI78" s="132">
        <f>IF(VLOOKUP($A78,'CH Input'!$A$62:$B$74,2,FALSE)="Percentage",AJ$70,IF(VLOOKUP($A78,'CH Input'!$A$62:$B$74,2,FALSE)="Fixed","Fixed",(AI$70)))</f>
        <v>8</v>
      </c>
      <c r="AJ78" s="127">
        <f t="shared" si="44"/>
        <v>0</v>
      </c>
      <c r="AL78" s="131">
        <f>INDEX('CH Input'!$C$62:$AM$74,MATCH($A78,'CH Input'!$A$62:$A$74,0),MATCH(AL$61,'CH Input'!$C$61:$AM$61,0))</f>
        <v>0</v>
      </c>
      <c r="AM78" s="132">
        <f>IF(VLOOKUP($A78,'CH Input'!$A$62:$B$74,2,FALSE)="Percentage",AN$70,IF(VLOOKUP($A78,'CH Input'!$A$62:$B$74,2,FALSE)="Fixed","Fixed",(AM$70)))</f>
        <v>8</v>
      </c>
      <c r="AN78" s="127">
        <f t="shared" si="45"/>
        <v>0</v>
      </c>
      <c r="AP78" s="131">
        <f>INDEX('CH Input'!$C$62:$AM$74,MATCH($A78,'CH Input'!$A$62:$A$74,0),MATCH(AP$61,'CH Input'!$C$61:$AM$61,0))</f>
        <v>0</v>
      </c>
      <c r="AQ78" s="132">
        <f>IF(VLOOKUP($A78,'CH Input'!$A$62:$B$74,2,FALSE)="Percentage",AR$70,IF(VLOOKUP($A78,'CH Input'!$A$62:$B$74,2,FALSE)="Fixed","Fixed",(AQ$70)))</f>
        <v>8</v>
      </c>
      <c r="AR78" s="127">
        <f t="shared" si="46"/>
        <v>0</v>
      </c>
      <c r="AS78" s="7"/>
      <c r="AT78" s="131">
        <f>INDEX('CH Input'!$C$62:$AM$74,MATCH($A78,'CH Input'!$A$62:$A$74,0),MATCH(AT$61,'CH Input'!$C$61:$AM$61,0))</f>
        <v>0</v>
      </c>
      <c r="AU78" s="132">
        <f>IF(VLOOKUP($A78,'CH Input'!$A$62:$B$74,2,FALSE)="Percentage",AV$70,IF(VLOOKUP($A78,'CH Input'!$A$62:$B$74,2,FALSE)="Fixed","Fixed",(AU$70)))</f>
        <v>8</v>
      </c>
      <c r="AV78" s="127">
        <f t="shared" si="47"/>
        <v>0</v>
      </c>
    </row>
    <row r="79" spans="1:48" x14ac:dyDescent="0.25">
      <c r="A79" s="14" t="str">
        <f>'CH Input'!A68</f>
        <v>General Balancing Account</v>
      </c>
      <c r="B79" s="131">
        <f>INDEX('CH Input'!$C$62:$AM$74,MATCH($A79,'CH Input'!$A$62:$A$74,0),MATCH(B$61,'CH Input'!$C$61:$AM$61,0))</f>
        <v>2.0999999999999999E-3</v>
      </c>
      <c r="C79" s="132">
        <f>IF(VLOOKUP($A79,'CH Input'!$A$62:$B$74,2,FALSE)="Percentage",D$70,IF(VLOOKUP($A79,'CH Input'!$A$62:$B$74,2,FALSE)="Fixed","Fixed",(C$70)))</f>
        <v>8</v>
      </c>
      <c r="D79" s="127">
        <f t="shared" si="36"/>
        <v>0.02</v>
      </c>
      <c r="F79" s="131">
        <f>INDEX('CH Input'!$C$62:$AM$74,MATCH($A79,'CH Input'!$A$62:$A$74,0),MATCH(F$61,'CH Input'!$C$61:$AM$61,0))</f>
        <v>2.0999999999999999E-3</v>
      </c>
      <c r="G79" s="132">
        <f>IF(VLOOKUP($A79,'CH Input'!$A$62:$B$74,2,FALSE)="Percentage",H$70,IF(VLOOKUP($A79,'CH Input'!$A$62:$B$74,2,FALSE)="Fixed","Fixed",(G$70)))</f>
        <v>8</v>
      </c>
      <c r="H79" s="127">
        <f t="shared" si="37"/>
        <v>0.02</v>
      </c>
      <c r="J79" s="131">
        <f>INDEX('CH Input'!$C$62:$AM$74,MATCH($A79,'CH Input'!$A$62:$A$74,0),MATCH(J$61,'CH Input'!$C$61:$AM$61,0))</f>
        <v>2.0999999999999999E-3</v>
      </c>
      <c r="K79" s="132">
        <f>IF(VLOOKUP($A79,'CH Input'!$A$62:$B$74,2,FALSE)="Percentage",L$70,IF(VLOOKUP($A79,'CH Input'!$A$62:$B$74,2,FALSE)="Fixed","Fixed",(K$70)))</f>
        <v>8</v>
      </c>
      <c r="L79" s="127">
        <f t="shared" si="38"/>
        <v>0.02</v>
      </c>
      <c r="N79" s="131">
        <f>INDEX('CH Input'!$C$62:$AM$74,MATCH($A79,'CH Input'!$A$62:$A$74,0),MATCH(N$61,'CH Input'!$C$61:$AM$61,0))</f>
        <v>2.0999999999999999E-3</v>
      </c>
      <c r="O79" s="132">
        <f>IF(VLOOKUP($A79,'CH Input'!$A$62:$B$74,2,FALSE)="Percentage",P$70,IF(VLOOKUP($A79,'CH Input'!$A$62:$B$74,2,FALSE)="Fixed","Fixed",(O$70)))</f>
        <v>8</v>
      </c>
      <c r="P79" s="127">
        <f t="shared" si="39"/>
        <v>0.02</v>
      </c>
      <c r="R79" s="131">
        <f>INDEX('CH Input'!$C$62:$AM$74,MATCH($A79,'CH Input'!$A$62:$A$74,0),MATCH(R$61,'CH Input'!$C$61:$AM$61,0))</f>
        <v>2.0999999999999999E-3</v>
      </c>
      <c r="S79" s="132">
        <f>IF(VLOOKUP($A79,'CH Input'!$A$62:$B$74,2,FALSE)="Percentage",T$70,IF(VLOOKUP($A79,'CH Input'!$A$62:$B$74,2,FALSE)="Fixed","Fixed",(S$70)))</f>
        <v>8</v>
      </c>
      <c r="T79" s="127">
        <f t="shared" si="40"/>
        <v>0.02</v>
      </c>
      <c r="V79" s="131">
        <f>INDEX('CH Input'!$C$62:$AM$74,MATCH($A79,'CH Input'!$A$62:$A$74,0),MATCH(V$61,'CH Input'!$C$61:$AM$61,0))</f>
        <v>2.0999999999999999E-3</v>
      </c>
      <c r="W79" s="132">
        <f>IF(VLOOKUP($A79,'CH Input'!$A$62:$B$74,2,FALSE)="Percentage",X$70,IF(VLOOKUP($A79,'CH Input'!$A$62:$B$74,2,FALSE)="Fixed","Fixed",(W$70)))</f>
        <v>8</v>
      </c>
      <c r="X79" s="127">
        <f t="shared" si="41"/>
        <v>0.02</v>
      </c>
      <c r="Z79" s="131">
        <f>INDEX('CH Input'!$C$62:$AM$74,MATCH($A79,'CH Input'!$A$62:$A$74,0),MATCH(Z$61,'CH Input'!$C$61:$AM$61,0))</f>
        <v>2.0999999999999999E-3</v>
      </c>
      <c r="AA79" s="132">
        <f>IF(VLOOKUP($A79,'CH Input'!$A$62:$B$74,2,FALSE)="Percentage",AB$70,IF(VLOOKUP($A79,'CH Input'!$A$62:$B$74,2,FALSE)="Fixed","Fixed",(AA$70)))</f>
        <v>8</v>
      </c>
      <c r="AB79" s="127">
        <f t="shared" si="42"/>
        <v>0.02</v>
      </c>
      <c r="AD79" s="131">
        <f>INDEX('CH Input'!$C$62:$AM$74,MATCH($A79,'CH Input'!$A$62:$A$74,0),MATCH(AD$61,'CH Input'!$C$61:$AM$61,0))</f>
        <v>2.0999999999999999E-3</v>
      </c>
      <c r="AE79" s="132">
        <f>IF(VLOOKUP($A79,'CH Input'!$A$62:$B$74,2,FALSE)="Percentage",AF$70,IF(VLOOKUP($A79,'CH Input'!$A$62:$B$74,2,FALSE)="Fixed","Fixed",(AE$70)))</f>
        <v>8</v>
      </c>
      <c r="AF79" s="127">
        <f t="shared" si="43"/>
        <v>0.02</v>
      </c>
      <c r="AH79" s="131">
        <f>INDEX('CH Input'!$C$62:$AM$74,MATCH($A79,'CH Input'!$A$62:$A$74,0),MATCH(AH$61,'CH Input'!$C$61:$AM$61,0))</f>
        <v>2.0999999999999999E-3</v>
      </c>
      <c r="AI79" s="132">
        <f>IF(VLOOKUP($A79,'CH Input'!$A$62:$B$74,2,FALSE)="Percentage",AJ$70,IF(VLOOKUP($A79,'CH Input'!$A$62:$B$74,2,FALSE)="Fixed","Fixed",(AI$70)))</f>
        <v>8</v>
      </c>
      <c r="AJ79" s="127">
        <f t="shared" si="44"/>
        <v>0.02</v>
      </c>
      <c r="AL79" s="131">
        <f>INDEX('CH Input'!$C$62:$AM$74,MATCH($A79,'CH Input'!$A$62:$A$74,0),MATCH(AL$61,'CH Input'!$C$61:$AM$61,0))</f>
        <v>0</v>
      </c>
      <c r="AM79" s="132">
        <f>IF(VLOOKUP($A79,'CH Input'!$A$62:$B$74,2,FALSE)="Percentage",AN$70,IF(VLOOKUP($A79,'CH Input'!$A$62:$B$74,2,FALSE)="Fixed","Fixed",(AM$70)))</f>
        <v>8</v>
      </c>
      <c r="AN79" s="127">
        <f t="shared" si="45"/>
        <v>0</v>
      </c>
      <c r="AP79" s="131">
        <f>INDEX('CH Input'!$C$62:$AM$74,MATCH($A79,'CH Input'!$A$62:$A$74,0),MATCH(AP$61,'CH Input'!$C$61:$AM$61,0))</f>
        <v>0</v>
      </c>
      <c r="AQ79" s="132">
        <f>IF(VLOOKUP($A79,'CH Input'!$A$62:$B$74,2,FALSE)="Percentage",AR$70,IF(VLOOKUP($A79,'CH Input'!$A$62:$B$74,2,FALSE)="Fixed","Fixed",(AQ$70)))</f>
        <v>8</v>
      </c>
      <c r="AR79" s="127">
        <f t="shared" si="46"/>
        <v>0</v>
      </c>
      <c r="AS79" s="7"/>
      <c r="AT79" s="131">
        <f>INDEX('CH Input'!$C$62:$AM$74,MATCH($A79,'CH Input'!$A$62:$A$74,0),MATCH(AT$61,'CH Input'!$C$61:$AM$61,0))</f>
        <v>0</v>
      </c>
      <c r="AU79" s="132">
        <f>IF(VLOOKUP($A79,'CH Input'!$A$62:$B$74,2,FALSE)="Percentage",AV$70,IF(VLOOKUP($A79,'CH Input'!$A$62:$B$74,2,FALSE)="Fixed","Fixed",(AU$70)))</f>
        <v>8</v>
      </c>
      <c r="AV79" s="127">
        <f t="shared" si="47"/>
        <v>0</v>
      </c>
    </row>
    <row r="80" spans="1:48" x14ac:dyDescent="0.25">
      <c r="A80" s="14" t="str">
        <f>'CH Input'!A69</f>
        <v>Lead Service Line Account</v>
      </c>
      <c r="B80" s="131">
        <f>INDEX('CH Input'!$C$62:$AM$74,MATCH($A80,'CH Input'!$A$62:$A$74,0),MATCH(B$61,'CH Input'!$C$61:$AM$61,0))</f>
        <v>2.5000000000000001E-3</v>
      </c>
      <c r="C80" s="132">
        <f>IF(VLOOKUP($A80,'CH Input'!$A$62:$B$74,2,FALSE)="Percentage",D$70,IF(VLOOKUP($A80,'CH Input'!$A$62:$B$74,2,FALSE)="Fixed","Fixed",(C$70)))</f>
        <v>8</v>
      </c>
      <c r="D80" s="127">
        <f t="shared" si="36"/>
        <v>0.02</v>
      </c>
      <c r="F80" s="131">
        <f>INDEX('CH Input'!$C$62:$AM$74,MATCH($A80,'CH Input'!$A$62:$A$74,0),MATCH(F$61,'CH Input'!$C$61:$AM$61,0))</f>
        <v>2.5000000000000001E-3</v>
      </c>
      <c r="G80" s="132">
        <f>IF(VLOOKUP($A80,'CH Input'!$A$62:$B$74,2,FALSE)="Percentage",H$70,IF(VLOOKUP($A80,'CH Input'!$A$62:$B$74,2,FALSE)="Fixed","Fixed",(G$70)))</f>
        <v>8</v>
      </c>
      <c r="H80" s="127">
        <f t="shared" si="37"/>
        <v>0.02</v>
      </c>
      <c r="J80" s="131">
        <f>INDEX('CH Input'!$C$62:$AM$74,MATCH($A80,'CH Input'!$A$62:$A$74,0),MATCH(J$61,'CH Input'!$C$61:$AM$61,0))</f>
        <v>2.5000000000000001E-3</v>
      </c>
      <c r="K80" s="132">
        <f>IF(VLOOKUP($A80,'CH Input'!$A$62:$B$74,2,FALSE)="Percentage",L$70,IF(VLOOKUP($A80,'CH Input'!$A$62:$B$74,2,FALSE)="Fixed","Fixed",(K$70)))</f>
        <v>8</v>
      </c>
      <c r="L80" s="127">
        <f t="shared" si="38"/>
        <v>0.02</v>
      </c>
      <c r="N80" s="131">
        <f>INDEX('CH Input'!$C$62:$AM$74,MATCH($A80,'CH Input'!$A$62:$A$74,0),MATCH(N$61,'CH Input'!$C$61:$AM$61,0))</f>
        <v>2.5000000000000001E-3</v>
      </c>
      <c r="O80" s="132">
        <f>IF(VLOOKUP($A80,'CH Input'!$A$62:$B$74,2,FALSE)="Percentage",P$70,IF(VLOOKUP($A80,'CH Input'!$A$62:$B$74,2,FALSE)="Fixed","Fixed",(O$70)))</f>
        <v>8</v>
      </c>
      <c r="P80" s="127">
        <f t="shared" si="39"/>
        <v>0.02</v>
      </c>
      <c r="R80" s="131">
        <f>INDEX('CH Input'!$C$62:$AM$74,MATCH($A80,'CH Input'!$A$62:$A$74,0),MATCH(R$61,'CH Input'!$C$61:$AM$61,0))</f>
        <v>2.5000000000000001E-3</v>
      </c>
      <c r="S80" s="132">
        <f>IF(VLOOKUP($A80,'CH Input'!$A$62:$B$74,2,FALSE)="Percentage",T$70,IF(VLOOKUP($A80,'CH Input'!$A$62:$B$74,2,FALSE)="Fixed","Fixed",(S$70)))</f>
        <v>8</v>
      </c>
      <c r="T80" s="127">
        <f t="shared" si="40"/>
        <v>0.02</v>
      </c>
      <c r="V80" s="131">
        <f>INDEX('CH Input'!$C$62:$AM$74,MATCH($A80,'CH Input'!$A$62:$A$74,0),MATCH(V$61,'CH Input'!$C$61:$AM$61,0))</f>
        <v>2.5000000000000001E-3</v>
      </c>
      <c r="W80" s="132">
        <f>IF(VLOOKUP($A80,'CH Input'!$A$62:$B$74,2,FALSE)="Percentage",X$70,IF(VLOOKUP($A80,'CH Input'!$A$62:$B$74,2,FALSE)="Fixed","Fixed",(W$70)))</f>
        <v>8</v>
      </c>
      <c r="X80" s="127">
        <f t="shared" si="41"/>
        <v>0.02</v>
      </c>
      <c r="Z80" s="131">
        <f>INDEX('CH Input'!$C$62:$AM$74,MATCH($A80,'CH Input'!$A$62:$A$74,0),MATCH(Z$61,'CH Input'!$C$61:$AM$61,0))</f>
        <v>2.5000000000000001E-3</v>
      </c>
      <c r="AA80" s="132">
        <f>IF(VLOOKUP($A80,'CH Input'!$A$62:$B$74,2,FALSE)="Percentage",AB$70,IF(VLOOKUP($A80,'CH Input'!$A$62:$B$74,2,FALSE)="Fixed","Fixed",(AA$70)))</f>
        <v>8</v>
      </c>
      <c r="AB80" s="127">
        <f t="shared" si="42"/>
        <v>0.02</v>
      </c>
      <c r="AD80" s="131">
        <f>INDEX('CH Input'!$C$62:$AM$74,MATCH($A80,'CH Input'!$A$62:$A$74,0),MATCH(AD$61,'CH Input'!$C$61:$AM$61,0))</f>
        <v>2.5000000000000001E-3</v>
      </c>
      <c r="AE80" s="132">
        <f>IF(VLOOKUP($A80,'CH Input'!$A$62:$B$74,2,FALSE)="Percentage",AF$70,IF(VLOOKUP($A80,'CH Input'!$A$62:$B$74,2,FALSE)="Fixed","Fixed",(AE$70)))</f>
        <v>8</v>
      </c>
      <c r="AF80" s="127">
        <f t="shared" si="43"/>
        <v>0.02</v>
      </c>
      <c r="AH80" s="131">
        <f>INDEX('CH Input'!$C$62:$AM$74,MATCH($A80,'CH Input'!$A$62:$A$74,0),MATCH(AH$61,'CH Input'!$C$61:$AM$61,0))</f>
        <v>2.5000000000000001E-3</v>
      </c>
      <c r="AI80" s="132">
        <f>IF(VLOOKUP($A80,'CH Input'!$A$62:$B$74,2,FALSE)="Percentage",AJ$70,IF(VLOOKUP($A80,'CH Input'!$A$62:$B$74,2,FALSE)="Fixed","Fixed",(AI$70)))</f>
        <v>8</v>
      </c>
      <c r="AJ80" s="127">
        <f t="shared" si="44"/>
        <v>0.02</v>
      </c>
      <c r="AL80" s="131">
        <f>INDEX('CH Input'!$C$62:$AM$74,MATCH($A80,'CH Input'!$A$62:$A$74,0),MATCH(AL$61,'CH Input'!$C$61:$AM$61,0))</f>
        <v>0</v>
      </c>
      <c r="AM80" s="132">
        <f>IF(VLOOKUP($A80,'CH Input'!$A$62:$B$74,2,FALSE)="Percentage",AN$70,IF(VLOOKUP($A80,'CH Input'!$A$62:$B$74,2,FALSE)="Fixed","Fixed",(AM$70)))</f>
        <v>8</v>
      </c>
      <c r="AN80" s="127">
        <f t="shared" si="45"/>
        <v>0</v>
      </c>
      <c r="AP80" s="131">
        <f>INDEX('CH Input'!$C$62:$AM$74,MATCH($A80,'CH Input'!$A$62:$A$74,0),MATCH(AP$61,'CH Input'!$C$61:$AM$61,0))</f>
        <v>0</v>
      </c>
      <c r="AQ80" s="132">
        <f>IF(VLOOKUP($A80,'CH Input'!$A$62:$B$74,2,FALSE)="Percentage",AR$70,IF(VLOOKUP($A80,'CH Input'!$A$62:$B$74,2,FALSE)="Fixed","Fixed",(AQ$70)))</f>
        <v>8</v>
      </c>
      <c r="AR80" s="127">
        <f t="shared" si="46"/>
        <v>0</v>
      </c>
      <c r="AS80" s="7"/>
      <c r="AT80" s="131">
        <f>INDEX('CH Input'!$C$62:$AM$74,MATCH($A80,'CH Input'!$A$62:$A$74,0),MATCH(AT$61,'CH Input'!$C$61:$AM$61,0))</f>
        <v>0</v>
      </c>
      <c r="AU80" s="132">
        <f>IF(VLOOKUP($A80,'CH Input'!$A$62:$B$74,2,FALSE)="Percentage",AV$70,IF(VLOOKUP($A80,'CH Input'!$A$62:$B$74,2,FALSE)="Fixed","Fixed",(AU$70)))</f>
        <v>8</v>
      </c>
      <c r="AV80" s="127">
        <f t="shared" si="47"/>
        <v>0</v>
      </c>
    </row>
    <row r="81" spans="1:48" x14ac:dyDescent="0.25">
      <c r="A81" s="14" t="str">
        <f>'CH Input'!A70</f>
        <v>IRMA</v>
      </c>
      <c r="B81" s="131">
        <f>INDEX('CH Input'!$C$62:$AM$74,MATCH($A81,'CH Input'!$A$62:$A$74,0),MATCH(B$61,'CH Input'!$C$61:$AM$61,0))</f>
        <v>0.17599999999999999</v>
      </c>
      <c r="C81" s="132">
        <f>IF(VLOOKUP($A81,'CH Input'!$A$62:$B$74,2,FALSE)="Percentage",D$70,IF(VLOOKUP($A81,'CH Input'!$A$62:$B$74,2,FALSE)="Fixed","Fixed",(C$70)))</f>
        <v>8</v>
      </c>
      <c r="D81" s="127">
        <f t="shared" si="36"/>
        <v>1.41</v>
      </c>
      <c r="F81" s="131">
        <f>INDEX('CH Input'!$C$62:$AM$74,MATCH($A81,'CH Input'!$A$62:$A$74,0),MATCH(F$61,'CH Input'!$C$61:$AM$61,0))</f>
        <v>0.17599999999999999</v>
      </c>
      <c r="G81" s="132">
        <f>IF(VLOOKUP($A81,'CH Input'!$A$62:$B$74,2,FALSE)="Percentage",H$70,IF(VLOOKUP($A81,'CH Input'!$A$62:$B$74,2,FALSE)="Fixed","Fixed",(G$70)))</f>
        <v>8</v>
      </c>
      <c r="H81" s="127">
        <f t="shared" si="37"/>
        <v>1.41</v>
      </c>
      <c r="J81" s="131">
        <f>INDEX('CH Input'!$C$62:$AM$74,MATCH($A81,'CH Input'!$A$62:$A$74,0),MATCH(J$61,'CH Input'!$C$61:$AM$61,0))</f>
        <v>0.17599999999999999</v>
      </c>
      <c r="K81" s="132">
        <f>IF(VLOOKUP($A81,'CH Input'!$A$62:$B$74,2,FALSE)="Percentage",L$70,IF(VLOOKUP($A81,'CH Input'!$A$62:$B$74,2,FALSE)="Fixed","Fixed",(K$70)))</f>
        <v>8</v>
      </c>
      <c r="L81" s="127">
        <f t="shared" si="38"/>
        <v>1.41</v>
      </c>
      <c r="N81" s="131">
        <f>INDEX('CH Input'!$C$62:$AM$74,MATCH($A81,'CH Input'!$A$62:$A$74,0),MATCH(N$61,'CH Input'!$C$61:$AM$61,0))</f>
        <v>0.17599999999999999</v>
      </c>
      <c r="O81" s="132">
        <f>IF(VLOOKUP($A81,'CH Input'!$A$62:$B$74,2,FALSE)="Percentage",P$70,IF(VLOOKUP($A81,'CH Input'!$A$62:$B$74,2,FALSE)="Fixed","Fixed",(O$70)))</f>
        <v>8</v>
      </c>
      <c r="P81" s="127">
        <f t="shared" si="39"/>
        <v>1.41</v>
      </c>
      <c r="R81" s="131">
        <f>INDEX('CH Input'!$C$62:$AM$74,MATCH($A81,'CH Input'!$A$62:$A$74,0),MATCH(R$61,'CH Input'!$C$61:$AM$61,0))</f>
        <v>0.17599999999999999</v>
      </c>
      <c r="S81" s="132">
        <f>IF(VLOOKUP($A81,'CH Input'!$A$62:$B$74,2,FALSE)="Percentage",T$70,IF(VLOOKUP($A81,'CH Input'!$A$62:$B$74,2,FALSE)="Fixed","Fixed",(S$70)))</f>
        <v>8</v>
      </c>
      <c r="T81" s="127">
        <f t="shared" si="40"/>
        <v>1.41</v>
      </c>
      <c r="V81" s="131">
        <f>INDEX('CH Input'!$C$62:$AM$74,MATCH($A81,'CH Input'!$A$62:$A$74,0),MATCH(V$61,'CH Input'!$C$61:$AM$61,0))</f>
        <v>0.17599999999999999</v>
      </c>
      <c r="W81" s="132">
        <f>IF(VLOOKUP($A81,'CH Input'!$A$62:$B$74,2,FALSE)="Percentage",X$70,IF(VLOOKUP($A81,'CH Input'!$A$62:$B$74,2,FALSE)="Fixed","Fixed",(W$70)))</f>
        <v>8</v>
      </c>
      <c r="X81" s="127">
        <f t="shared" si="41"/>
        <v>1.41</v>
      </c>
      <c r="Z81" s="131">
        <f>INDEX('CH Input'!$C$62:$AM$74,MATCH($A81,'CH Input'!$A$62:$A$74,0),MATCH(Z$61,'CH Input'!$C$61:$AM$61,0))</f>
        <v>0.17599999999999999</v>
      </c>
      <c r="AA81" s="132">
        <f>IF(VLOOKUP($A81,'CH Input'!$A$62:$B$74,2,FALSE)="Percentage",AB$70,IF(VLOOKUP($A81,'CH Input'!$A$62:$B$74,2,FALSE)="Fixed","Fixed",(AA$70)))</f>
        <v>8</v>
      </c>
      <c r="AB81" s="127">
        <f t="shared" si="42"/>
        <v>1.41</v>
      </c>
      <c r="AD81" s="131">
        <f>INDEX('CH Input'!$C$62:$AM$74,MATCH($A81,'CH Input'!$A$62:$A$74,0),MATCH(AD$61,'CH Input'!$C$61:$AM$61,0))</f>
        <v>0.17599999999999999</v>
      </c>
      <c r="AE81" s="132">
        <f>IF(VLOOKUP($A81,'CH Input'!$A$62:$B$74,2,FALSE)="Percentage",AF$70,IF(VLOOKUP($A81,'CH Input'!$A$62:$B$74,2,FALSE)="Fixed","Fixed",(AE$70)))</f>
        <v>8</v>
      </c>
      <c r="AF81" s="127">
        <f t="shared" si="43"/>
        <v>1.41</v>
      </c>
      <c r="AH81" s="131">
        <f>INDEX('CH Input'!$C$62:$AM$74,MATCH($A81,'CH Input'!$A$62:$A$74,0),MATCH(AH$61,'CH Input'!$C$61:$AM$61,0))</f>
        <v>0.17599999999999999</v>
      </c>
      <c r="AI81" s="132">
        <f>IF(VLOOKUP($A81,'CH Input'!$A$62:$B$74,2,FALSE)="Percentage",AJ$70,IF(VLOOKUP($A81,'CH Input'!$A$62:$B$74,2,FALSE)="Fixed","Fixed",(AI$70)))</f>
        <v>8</v>
      </c>
      <c r="AJ81" s="127">
        <f t="shared" si="44"/>
        <v>1.41</v>
      </c>
      <c r="AL81" s="131">
        <f>INDEX('CH Input'!$C$62:$AM$74,MATCH($A81,'CH Input'!$A$62:$A$74,0),MATCH(AL$61,'CH Input'!$C$61:$AM$61,0))</f>
        <v>0.17599999999999999</v>
      </c>
      <c r="AM81" s="132">
        <f>IF(VLOOKUP($A81,'CH Input'!$A$62:$B$74,2,FALSE)="Percentage",AN$70,IF(VLOOKUP($A81,'CH Input'!$A$62:$B$74,2,FALSE)="Fixed","Fixed",(AM$70)))</f>
        <v>8</v>
      </c>
      <c r="AN81" s="127">
        <f t="shared" si="45"/>
        <v>1.41</v>
      </c>
      <c r="AP81" s="131">
        <f>INDEX('CH Input'!$C$62:$AM$74,MATCH($A81,'CH Input'!$A$62:$A$74,0),MATCH(AP$61,'CH Input'!$C$61:$AM$61,0))</f>
        <v>0.17599999999999999</v>
      </c>
      <c r="AQ81" s="132">
        <f>IF(VLOOKUP($A81,'CH Input'!$A$62:$B$74,2,FALSE)="Percentage",AR$70,IF(VLOOKUP($A81,'CH Input'!$A$62:$B$74,2,FALSE)="Fixed","Fixed",(AQ$70)))</f>
        <v>8</v>
      </c>
      <c r="AR81" s="127">
        <f t="shared" si="46"/>
        <v>1.41</v>
      </c>
      <c r="AS81" s="7"/>
      <c r="AT81" s="131">
        <f>INDEX('CH Input'!$C$62:$AM$74,MATCH($A81,'CH Input'!$A$62:$A$74,0),MATCH(AT$61,'CH Input'!$C$61:$AM$61,0))</f>
        <v>0.17599999999999999</v>
      </c>
      <c r="AU81" s="132">
        <f>IF(VLOOKUP($A81,'CH Input'!$A$62:$B$74,2,FALSE)="Percentage",AV$70,IF(VLOOKUP($A81,'CH Input'!$A$62:$B$74,2,FALSE)="Fixed","Fixed",(AU$70)))</f>
        <v>8</v>
      </c>
      <c r="AV81" s="127">
        <f t="shared" si="47"/>
        <v>1.41</v>
      </c>
    </row>
    <row r="82" spans="1:48" x14ac:dyDescent="0.25">
      <c r="A82" s="14" t="str">
        <f>'CH Input'!A71</f>
        <v>M-WRAM</v>
      </c>
      <c r="B82" s="131">
        <f>INDEX('CH Input'!$C$62:$AM$74,MATCH($A82,'CH Input'!$A$62:$A$74,0),MATCH(B$61,'CH Input'!$C$61:$AM$61,0))</f>
        <v>0.1195</v>
      </c>
      <c r="C82" s="132">
        <f>IF(VLOOKUP($A82,'CH Input'!$A$62:$B$74,2,FALSE)="Percentage",D$70,IF(VLOOKUP($A82,'CH Input'!$A$62:$B$74,2,FALSE)="Fixed","Fixed",(C$70)))</f>
        <v>8</v>
      </c>
      <c r="D82" s="127">
        <f t="shared" si="36"/>
        <v>0.96</v>
      </c>
      <c r="F82" s="131">
        <f>INDEX('CH Input'!$C$62:$AM$74,MATCH($A82,'CH Input'!$A$62:$A$74,0),MATCH(F$61,'CH Input'!$C$61:$AM$61,0))</f>
        <v>0.1195</v>
      </c>
      <c r="G82" s="132">
        <f>IF(VLOOKUP($A82,'CH Input'!$A$62:$B$74,2,FALSE)="Percentage",H$70,IF(VLOOKUP($A82,'CH Input'!$A$62:$B$74,2,FALSE)="Fixed","Fixed",(G$70)))</f>
        <v>8</v>
      </c>
      <c r="H82" s="127">
        <f t="shared" si="37"/>
        <v>0.96</v>
      </c>
      <c r="J82" s="131">
        <f>INDEX('CH Input'!$C$62:$AM$74,MATCH($A82,'CH Input'!$A$62:$A$74,0),MATCH(J$61,'CH Input'!$C$61:$AM$61,0))</f>
        <v>0.1195</v>
      </c>
      <c r="K82" s="132">
        <f>IF(VLOOKUP($A82,'CH Input'!$A$62:$B$74,2,FALSE)="Percentage",L$70,IF(VLOOKUP($A82,'CH Input'!$A$62:$B$74,2,FALSE)="Fixed","Fixed",(K$70)))</f>
        <v>8</v>
      </c>
      <c r="L82" s="127">
        <f t="shared" si="38"/>
        <v>0.96</v>
      </c>
      <c r="N82" s="131">
        <f>INDEX('CH Input'!$C$62:$AM$74,MATCH($A82,'CH Input'!$A$62:$A$74,0),MATCH(N$61,'CH Input'!$C$61:$AM$61,0))</f>
        <v>0.1195</v>
      </c>
      <c r="O82" s="132">
        <f>IF(VLOOKUP($A82,'CH Input'!$A$62:$B$74,2,FALSE)="Percentage",P$70,IF(VLOOKUP($A82,'CH Input'!$A$62:$B$74,2,FALSE)="Fixed","Fixed",(O$70)))</f>
        <v>8</v>
      </c>
      <c r="P82" s="127">
        <f t="shared" si="39"/>
        <v>0.96</v>
      </c>
      <c r="R82" s="131">
        <f>INDEX('CH Input'!$C$62:$AM$74,MATCH($A82,'CH Input'!$A$62:$A$74,0),MATCH(R$61,'CH Input'!$C$61:$AM$61,0))</f>
        <v>0.1195</v>
      </c>
      <c r="S82" s="132">
        <f>IF(VLOOKUP($A82,'CH Input'!$A$62:$B$74,2,FALSE)="Percentage",T$70,IF(VLOOKUP($A82,'CH Input'!$A$62:$B$74,2,FALSE)="Fixed","Fixed",(S$70)))</f>
        <v>8</v>
      </c>
      <c r="T82" s="127">
        <f t="shared" si="40"/>
        <v>0.96</v>
      </c>
      <c r="V82" s="131">
        <f>INDEX('CH Input'!$C$62:$AM$74,MATCH($A82,'CH Input'!$A$62:$A$74,0),MATCH(V$61,'CH Input'!$C$61:$AM$61,0))</f>
        <v>0.1195</v>
      </c>
      <c r="W82" s="132">
        <f>IF(VLOOKUP($A82,'CH Input'!$A$62:$B$74,2,FALSE)="Percentage",X$70,IF(VLOOKUP($A82,'CH Input'!$A$62:$B$74,2,FALSE)="Fixed","Fixed",(W$70)))</f>
        <v>8</v>
      </c>
      <c r="X82" s="127">
        <f t="shared" si="41"/>
        <v>0.96</v>
      </c>
      <c r="Z82" s="131">
        <f>INDEX('CH Input'!$C$62:$AM$74,MATCH($A82,'CH Input'!$A$62:$A$74,0),MATCH(Z$61,'CH Input'!$C$61:$AM$61,0))</f>
        <v>0.1195</v>
      </c>
      <c r="AA82" s="132">
        <f>IF(VLOOKUP($A82,'CH Input'!$A$62:$B$74,2,FALSE)="Percentage",AB$70,IF(VLOOKUP($A82,'CH Input'!$A$62:$B$74,2,FALSE)="Fixed","Fixed",(AA$70)))</f>
        <v>8</v>
      </c>
      <c r="AB82" s="127">
        <f t="shared" si="42"/>
        <v>0.96</v>
      </c>
      <c r="AD82" s="131">
        <f>INDEX('CH Input'!$C$62:$AM$74,MATCH($A82,'CH Input'!$A$62:$A$74,0),MATCH(AD$61,'CH Input'!$C$61:$AM$61,0))</f>
        <v>0.1195</v>
      </c>
      <c r="AE82" s="132">
        <f>IF(VLOOKUP($A82,'CH Input'!$A$62:$B$74,2,FALSE)="Percentage",AF$70,IF(VLOOKUP($A82,'CH Input'!$A$62:$B$74,2,FALSE)="Fixed","Fixed",(AE$70)))</f>
        <v>8</v>
      </c>
      <c r="AF82" s="127">
        <f t="shared" si="43"/>
        <v>0.96</v>
      </c>
      <c r="AH82" s="131">
        <f>INDEX('CH Input'!$C$62:$AM$74,MATCH($A82,'CH Input'!$A$62:$A$74,0),MATCH(AH$61,'CH Input'!$C$61:$AM$61,0))</f>
        <v>0.1195</v>
      </c>
      <c r="AI82" s="132">
        <f>IF(VLOOKUP($A82,'CH Input'!$A$62:$B$74,2,FALSE)="Percentage",AJ$70,IF(VLOOKUP($A82,'CH Input'!$A$62:$B$74,2,FALSE)="Fixed","Fixed",(AI$70)))</f>
        <v>8</v>
      </c>
      <c r="AJ82" s="127">
        <f t="shared" si="44"/>
        <v>0.96</v>
      </c>
      <c r="AL82" s="131">
        <f>INDEX('CH Input'!$C$62:$AM$74,MATCH($A82,'CH Input'!$A$62:$A$74,0),MATCH(AL$61,'CH Input'!$C$61:$AM$61,0))</f>
        <v>0.1195</v>
      </c>
      <c r="AM82" s="132">
        <f>IF(VLOOKUP($A82,'CH Input'!$A$62:$B$74,2,FALSE)="Percentage",AN$70,IF(VLOOKUP($A82,'CH Input'!$A$62:$B$74,2,FALSE)="Fixed","Fixed",(AM$70)))</f>
        <v>8</v>
      </c>
      <c r="AN82" s="127">
        <f t="shared" si="45"/>
        <v>0.96</v>
      </c>
      <c r="AP82" s="131">
        <f>INDEX('CH Input'!$C$62:$AM$74,MATCH($A82,'CH Input'!$A$62:$A$74,0),MATCH(AP$61,'CH Input'!$C$61:$AM$61,0))</f>
        <v>0.1195</v>
      </c>
      <c r="AQ82" s="132">
        <f>IF(VLOOKUP($A82,'CH Input'!$A$62:$B$74,2,FALSE)="Percentage",AR$70,IF(VLOOKUP($A82,'CH Input'!$A$62:$B$74,2,FALSE)="Fixed","Fixed",(AQ$70)))</f>
        <v>8</v>
      </c>
      <c r="AR82" s="127">
        <f t="shared" si="46"/>
        <v>0.96</v>
      </c>
      <c r="AS82" s="7"/>
      <c r="AT82" s="131">
        <f>INDEX('CH Input'!$C$62:$AM$74,MATCH($A82,'CH Input'!$A$62:$A$74,0),MATCH(AT$61,'CH Input'!$C$61:$AM$61,0))</f>
        <v>0.1195</v>
      </c>
      <c r="AU82" s="132">
        <f>IF(VLOOKUP($A82,'CH Input'!$A$62:$B$74,2,FALSE)="Percentage",AV$70,IF(VLOOKUP($A82,'CH Input'!$A$62:$B$74,2,FALSE)="Fixed","Fixed",(AU$70)))</f>
        <v>8</v>
      </c>
      <c r="AV82" s="127">
        <f t="shared" si="47"/>
        <v>0.96</v>
      </c>
    </row>
    <row r="83" spans="1:48" x14ac:dyDescent="0.25">
      <c r="A83" s="14" t="str">
        <f>'CH Input'!A72</f>
        <v>IRMA Cap</v>
      </c>
      <c r="B83" s="131">
        <f>INDEX('CH Input'!$C$62:$AM$74,MATCH($A83,'CH Input'!$A$62:$A$74,0),MATCH(B$61,'CH Input'!$C$61:$AM$61,0))</f>
        <v>-6.06</v>
      </c>
      <c r="C83" s="132" t="str">
        <f>IF(VLOOKUP($A83,'CH Input'!$A$62:$B$74,2,FALSE)="Percentage",D$70,IF(VLOOKUP($A83,'CH Input'!$A$62:$B$74,2,FALSE)="Fixed","Fixed",(C$70)))</f>
        <v>Fixed</v>
      </c>
      <c r="D83" s="127">
        <f t="shared" si="36"/>
        <v>-6.06</v>
      </c>
      <c r="F83" s="131">
        <f>INDEX('CH Input'!$C$62:$AM$74,MATCH($A83,'CH Input'!$A$62:$A$74,0),MATCH(F$61,'CH Input'!$C$61:$AM$61,0))</f>
        <v>-6.06</v>
      </c>
      <c r="G83" s="132" t="str">
        <f>IF(VLOOKUP($A83,'CH Input'!$A$62:$B$74,2,FALSE)="Percentage",H$70,IF(VLOOKUP($A83,'CH Input'!$A$62:$B$74,2,FALSE)="Fixed","Fixed",(G$70)))</f>
        <v>Fixed</v>
      </c>
      <c r="H83" s="127">
        <f t="shared" si="37"/>
        <v>-6.06</v>
      </c>
      <c r="J83" s="131">
        <f>INDEX('CH Input'!$C$62:$AM$74,MATCH($A83,'CH Input'!$A$62:$A$74,0),MATCH(J$61,'CH Input'!$C$61:$AM$61,0))</f>
        <v>-6.06</v>
      </c>
      <c r="K83" s="132" t="str">
        <f>IF(VLOOKUP($A83,'CH Input'!$A$62:$B$74,2,FALSE)="Percentage",L$70,IF(VLOOKUP($A83,'CH Input'!$A$62:$B$74,2,FALSE)="Fixed","Fixed",(K$70)))</f>
        <v>Fixed</v>
      </c>
      <c r="L83" s="127">
        <f t="shared" si="38"/>
        <v>-6.06</v>
      </c>
      <c r="N83" s="131">
        <f>INDEX('CH Input'!$C$62:$AM$74,MATCH($A83,'CH Input'!$A$62:$A$74,0),MATCH(N$61,'CH Input'!$C$61:$AM$61,0))</f>
        <v>-6.06</v>
      </c>
      <c r="O83" s="132" t="str">
        <f>IF(VLOOKUP($A83,'CH Input'!$A$62:$B$74,2,FALSE)="Percentage",P$70,IF(VLOOKUP($A83,'CH Input'!$A$62:$B$74,2,FALSE)="Fixed","Fixed",(O$70)))</f>
        <v>Fixed</v>
      </c>
      <c r="P83" s="127">
        <f t="shared" si="39"/>
        <v>-6.06</v>
      </c>
      <c r="R83" s="131">
        <f>INDEX('CH Input'!$C$62:$AM$74,MATCH($A83,'CH Input'!$A$62:$A$74,0),MATCH(R$61,'CH Input'!$C$61:$AM$61,0))</f>
        <v>-6.06</v>
      </c>
      <c r="S83" s="132" t="str">
        <f>IF(VLOOKUP($A83,'CH Input'!$A$62:$B$74,2,FALSE)="Percentage",T$70,IF(VLOOKUP($A83,'CH Input'!$A$62:$B$74,2,FALSE)="Fixed","Fixed",(S$70)))</f>
        <v>Fixed</v>
      </c>
      <c r="T83" s="127">
        <f t="shared" si="40"/>
        <v>-6.06</v>
      </c>
      <c r="V83" s="131">
        <f>INDEX('CH Input'!$C$62:$AM$74,MATCH($A83,'CH Input'!$A$62:$A$74,0),MATCH(V$61,'CH Input'!$C$61:$AM$61,0))</f>
        <v>-6.06</v>
      </c>
      <c r="W83" s="132" t="str">
        <f>IF(VLOOKUP($A83,'CH Input'!$A$62:$B$74,2,FALSE)="Percentage",X$70,IF(VLOOKUP($A83,'CH Input'!$A$62:$B$74,2,FALSE)="Fixed","Fixed",(W$70)))</f>
        <v>Fixed</v>
      </c>
      <c r="X83" s="127">
        <f t="shared" si="41"/>
        <v>-6.06</v>
      </c>
      <c r="Z83" s="131">
        <f>INDEX('CH Input'!$C$62:$AM$74,MATCH($A83,'CH Input'!$A$62:$A$74,0),MATCH(Z$61,'CH Input'!$C$61:$AM$61,0))</f>
        <v>-6.06</v>
      </c>
      <c r="AA83" s="132" t="str">
        <f>IF(VLOOKUP($A83,'CH Input'!$A$62:$B$74,2,FALSE)="Percentage",AB$70,IF(VLOOKUP($A83,'CH Input'!$A$62:$B$74,2,FALSE)="Fixed","Fixed",(AA$70)))</f>
        <v>Fixed</v>
      </c>
      <c r="AB83" s="127">
        <f t="shared" si="42"/>
        <v>-6.06</v>
      </c>
      <c r="AD83" s="131">
        <f>INDEX('CH Input'!$C$62:$AM$74,MATCH($A83,'CH Input'!$A$62:$A$74,0),MATCH(AD$61,'CH Input'!$C$61:$AM$61,0))</f>
        <v>-6.06</v>
      </c>
      <c r="AE83" s="132" t="str">
        <f>IF(VLOOKUP($A83,'CH Input'!$A$62:$B$74,2,FALSE)="Percentage",AF$70,IF(VLOOKUP($A83,'CH Input'!$A$62:$B$74,2,FALSE)="Fixed","Fixed",(AE$70)))</f>
        <v>Fixed</v>
      </c>
      <c r="AF83" s="127">
        <f t="shared" si="43"/>
        <v>-6.06</v>
      </c>
      <c r="AH83" s="131">
        <f>INDEX('CH Input'!$C$62:$AM$74,MATCH($A83,'CH Input'!$A$62:$A$74,0),MATCH(AH$61,'CH Input'!$C$61:$AM$61,0))</f>
        <v>-6.06</v>
      </c>
      <c r="AI83" s="132" t="str">
        <f>IF(VLOOKUP($A83,'CH Input'!$A$62:$B$74,2,FALSE)="Percentage",AJ$70,IF(VLOOKUP($A83,'CH Input'!$A$62:$B$74,2,FALSE)="Fixed","Fixed",(AI$70)))</f>
        <v>Fixed</v>
      </c>
      <c r="AJ83" s="127">
        <f t="shared" si="44"/>
        <v>-6.06</v>
      </c>
      <c r="AL83" s="131">
        <f>INDEX('CH Input'!$C$62:$AM$74,MATCH($A83,'CH Input'!$A$62:$A$74,0),MATCH(AL$61,'CH Input'!$C$61:$AM$61,0))</f>
        <v>0</v>
      </c>
      <c r="AM83" s="132" t="str">
        <f>IF(VLOOKUP($A83,'CH Input'!$A$62:$B$74,2,FALSE)="Percentage",AN$70,IF(VLOOKUP($A83,'CH Input'!$A$62:$B$74,2,FALSE)="Fixed","Fixed",(AM$70)))</f>
        <v>Fixed</v>
      </c>
      <c r="AN83" s="127">
        <f t="shared" si="45"/>
        <v>0</v>
      </c>
      <c r="AP83" s="131">
        <f>INDEX('CH Input'!$C$62:$AM$74,MATCH($A83,'CH Input'!$A$62:$A$74,0),MATCH(AP$61,'CH Input'!$C$61:$AM$61,0))</f>
        <v>0</v>
      </c>
      <c r="AQ83" s="132" t="str">
        <f>IF(VLOOKUP($A83,'CH Input'!$A$62:$B$74,2,FALSE)="Percentage",AR$70,IF(VLOOKUP($A83,'CH Input'!$A$62:$B$74,2,FALSE)="Fixed","Fixed",(AQ$70)))</f>
        <v>Fixed</v>
      </c>
      <c r="AR83" s="127">
        <f t="shared" si="46"/>
        <v>0</v>
      </c>
      <c r="AS83" s="7"/>
      <c r="AT83" s="131">
        <f>INDEX('CH Input'!$C$62:$AM$74,MATCH($A83,'CH Input'!$A$62:$A$74,0),MATCH(AT$61,'CH Input'!$C$61:$AM$61,0))</f>
        <v>0</v>
      </c>
      <c r="AU83" s="132" t="str">
        <f>IF(VLOOKUP($A83,'CH Input'!$A$62:$B$74,2,FALSE)="Percentage",AV$70,IF(VLOOKUP($A83,'CH Input'!$A$62:$B$74,2,FALSE)="Fixed","Fixed",(AU$70)))</f>
        <v>Fixed</v>
      </c>
      <c r="AV83" s="127">
        <f t="shared" si="47"/>
        <v>0</v>
      </c>
    </row>
    <row r="84" spans="1:48" x14ac:dyDescent="0.25">
      <c r="A84" s="14" t="str">
        <f>'CH Input'!A73</f>
        <v>ICBA</v>
      </c>
      <c r="B84" s="131">
        <f>INDEX('CH Input'!$C$62:$AM$74,MATCH($A84,'CH Input'!$A$62:$A$74,0),MATCH(B$61,'CH Input'!$C$61:$AM$61,0))</f>
        <v>2.2700000000000001E-2</v>
      </c>
      <c r="C84" s="132">
        <f>IF(VLOOKUP($A84,'CH Input'!$A$62:$B$74,2,FALSE)="Percentage",D$70,IF(VLOOKUP($A84,'CH Input'!$A$62:$B$74,2,FALSE)="Fixed","Fixed",(C$70)))</f>
        <v>8</v>
      </c>
      <c r="D84" s="127">
        <f t="shared" si="36"/>
        <v>0.18</v>
      </c>
      <c r="F84" s="131">
        <f>INDEX('CH Input'!$C$62:$AM$74,MATCH($A84,'CH Input'!$A$62:$A$74,0),MATCH(F$61,'CH Input'!$C$61:$AM$61,0))</f>
        <v>2.2700000000000001E-2</v>
      </c>
      <c r="G84" s="132">
        <f>IF(VLOOKUP($A84,'CH Input'!$A$62:$B$74,2,FALSE)="Percentage",H$70,IF(VLOOKUP($A84,'CH Input'!$A$62:$B$74,2,FALSE)="Fixed","Fixed",(G$70)))</f>
        <v>8</v>
      </c>
      <c r="H84" s="127">
        <f t="shared" si="37"/>
        <v>0.18</v>
      </c>
      <c r="J84" s="131">
        <f>INDEX('CH Input'!$C$62:$AM$74,MATCH($A84,'CH Input'!$A$62:$A$74,0),MATCH(J$61,'CH Input'!$C$61:$AM$61,0))</f>
        <v>2.2700000000000001E-2</v>
      </c>
      <c r="K84" s="132">
        <f>IF(VLOOKUP($A84,'CH Input'!$A$62:$B$74,2,FALSE)="Percentage",L$70,IF(VLOOKUP($A84,'CH Input'!$A$62:$B$74,2,FALSE)="Fixed","Fixed",(K$70)))</f>
        <v>8</v>
      </c>
      <c r="L84" s="127">
        <f t="shared" si="38"/>
        <v>0.18</v>
      </c>
      <c r="N84" s="131">
        <f>INDEX('CH Input'!$C$62:$AM$74,MATCH($A84,'CH Input'!$A$62:$A$74,0),MATCH(N$61,'CH Input'!$C$61:$AM$61,0))</f>
        <v>2.2700000000000001E-2</v>
      </c>
      <c r="O84" s="132">
        <f>IF(VLOOKUP($A84,'CH Input'!$A$62:$B$74,2,FALSE)="Percentage",P$70,IF(VLOOKUP($A84,'CH Input'!$A$62:$B$74,2,FALSE)="Fixed","Fixed",(O$70)))</f>
        <v>8</v>
      </c>
      <c r="P84" s="127">
        <f t="shared" si="39"/>
        <v>0.18</v>
      </c>
      <c r="R84" s="131">
        <f>INDEX('CH Input'!$C$62:$AM$74,MATCH($A84,'CH Input'!$A$62:$A$74,0),MATCH(R$61,'CH Input'!$C$61:$AM$61,0))</f>
        <v>2.2700000000000001E-2</v>
      </c>
      <c r="S84" s="132">
        <f>IF(VLOOKUP($A84,'CH Input'!$A$62:$B$74,2,FALSE)="Percentage",T$70,IF(VLOOKUP($A84,'CH Input'!$A$62:$B$74,2,FALSE)="Fixed","Fixed",(S$70)))</f>
        <v>8</v>
      </c>
      <c r="T84" s="127">
        <f t="shared" si="40"/>
        <v>0.18</v>
      </c>
      <c r="V84" s="131">
        <f>INDEX('CH Input'!$C$62:$AM$74,MATCH($A84,'CH Input'!$A$62:$A$74,0),MATCH(V$61,'CH Input'!$C$61:$AM$61,0))</f>
        <v>2.2700000000000001E-2</v>
      </c>
      <c r="W84" s="132">
        <f>IF(VLOOKUP($A84,'CH Input'!$A$62:$B$74,2,FALSE)="Percentage",X$70,IF(VLOOKUP($A84,'CH Input'!$A$62:$B$74,2,FALSE)="Fixed","Fixed",(W$70)))</f>
        <v>8</v>
      </c>
      <c r="X84" s="127">
        <f t="shared" si="41"/>
        <v>0.18</v>
      </c>
      <c r="Z84" s="131">
        <f>INDEX('CH Input'!$C$62:$AM$74,MATCH($A84,'CH Input'!$A$62:$A$74,0),MATCH(Z$61,'CH Input'!$C$61:$AM$61,0))</f>
        <v>2.2700000000000001E-2</v>
      </c>
      <c r="AA84" s="132">
        <f>IF(VLOOKUP($A84,'CH Input'!$A$62:$B$74,2,FALSE)="Percentage",AB$70,IF(VLOOKUP($A84,'CH Input'!$A$62:$B$74,2,FALSE)="Fixed","Fixed",(AA$70)))</f>
        <v>8</v>
      </c>
      <c r="AB84" s="127">
        <f t="shared" si="42"/>
        <v>0.18</v>
      </c>
      <c r="AD84" s="131">
        <f>INDEX('CH Input'!$C$62:$AM$74,MATCH($A84,'CH Input'!$A$62:$A$74,0),MATCH(AD$61,'CH Input'!$C$61:$AM$61,0))</f>
        <v>2.2700000000000001E-2</v>
      </c>
      <c r="AE84" s="132">
        <f>IF(VLOOKUP($A84,'CH Input'!$A$62:$B$74,2,FALSE)="Percentage",AF$70,IF(VLOOKUP($A84,'CH Input'!$A$62:$B$74,2,FALSE)="Fixed","Fixed",(AE$70)))</f>
        <v>8</v>
      </c>
      <c r="AF84" s="127">
        <f t="shared" si="43"/>
        <v>0.18</v>
      </c>
      <c r="AH84" s="131">
        <f>INDEX('CH Input'!$C$62:$AM$74,MATCH($A84,'CH Input'!$A$62:$A$74,0),MATCH(AH$61,'CH Input'!$C$61:$AM$61,0))</f>
        <v>2.2700000000000001E-2</v>
      </c>
      <c r="AI84" s="132">
        <f>IF(VLOOKUP($A84,'CH Input'!$A$62:$B$74,2,FALSE)="Percentage",AJ$70,IF(VLOOKUP($A84,'CH Input'!$A$62:$B$74,2,FALSE)="Fixed","Fixed",(AI$70)))</f>
        <v>8</v>
      </c>
      <c r="AJ84" s="127">
        <f t="shared" si="44"/>
        <v>0.18</v>
      </c>
      <c r="AL84" s="131">
        <f>INDEX('CH Input'!$C$62:$AM$74,MATCH($A84,'CH Input'!$A$62:$A$74,0),MATCH(AL$61,'CH Input'!$C$61:$AM$61,0))</f>
        <v>0</v>
      </c>
      <c r="AM84" s="132">
        <f>IF(VLOOKUP($A84,'CH Input'!$A$62:$B$74,2,FALSE)="Percentage",AN$70,IF(VLOOKUP($A84,'CH Input'!$A$62:$B$74,2,FALSE)="Fixed","Fixed",(AM$70)))</f>
        <v>8</v>
      </c>
      <c r="AN84" s="127">
        <f t="shared" si="45"/>
        <v>0</v>
      </c>
      <c r="AP84" s="131">
        <f>INDEX('CH Input'!$C$62:$AM$74,MATCH($A84,'CH Input'!$A$62:$A$74,0),MATCH(AP$61,'CH Input'!$C$61:$AM$61,0))</f>
        <v>0</v>
      </c>
      <c r="AQ84" s="132">
        <f>IF(VLOOKUP($A84,'CH Input'!$A$62:$B$74,2,FALSE)="Percentage",AR$70,IF(VLOOKUP($A84,'CH Input'!$A$62:$B$74,2,FALSE)="Fixed","Fixed",(AQ$70)))</f>
        <v>8</v>
      </c>
      <c r="AR84" s="127">
        <f t="shared" si="46"/>
        <v>0</v>
      </c>
      <c r="AS84" s="7"/>
      <c r="AT84" s="131">
        <f>INDEX('CH Input'!$C$62:$AM$74,MATCH($A84,'CH Input'!$A$62:$A$74,0),MATCH(AT$61,'CH Input'!$C$61:$AM$61,0))</f>
        <v>0</v>
      </c>
      <c r="AU84" s="132">
        <f>IF(VLOOKUP($A84,'CH Input'!$A$62:$B$74,2,FALSE)="Percentage",AV$70,IF(VLOOKUP($A84,'CH Input'!$A$62:$B$74,2,FALSE)="Fixed","Fixed",(AU$70)))</f>
        <v>8</v>
      </c>
      <c r="AV84" s="127">
        <f t="shared" si="47"/>
        <v>0</v>
      </c>
    </row>
    <row r="85" spans="1:48" x14ac:dyDescent="0.25">
      <c r="A85" s="14" t="str">
        <f>'CH Input'!A74</f>
        <v>Reserved</v>
      </c>
      <c r="B85" s="131">
        <f>INDEX('CH Input'!$C$62:$AM$74,MATCH($A85,'CH Input'!$A$62:$A$74,0),MATCH(B$61,'CH Input'!$C$61:$AM$61,0))</f>
        <v>0</v>
      </c>
      <c r="C85" s="132">
        <f>IF(VLOOKUP($A85,'CH Input'!$A$62:$B$74,2,FALSE)="Percentage",D$70,IF(VLOOKUP($A85,'CH Input'!$A$62:$B$74,2,FALSE)="Fixed","Fixed",(C$70)))</f>
        <v>8</v>
      </c>
      <c r="D85" s="127">
        <f t="shared" si="36"/>
        <v>0</v>
      </c>
      <c r="F85" s="131">
        <f>INDEX('CH Input'!$C$62:$AM$74,MATCH($A85,'CH Input'!$A$62:$A$74,0),MATCH(F$61,'CH Input'!$C$61:$AM$61,0))</f>
        <v>0</v>
      </c>
      <c r="G85" s="132">
        <f>IF(VLOOKUP($A85,'CH Input'!$A$62:$B$74,2,FALSE)="Percentage",H$70,IF(VLOOKUP($A85,'CH Input'!$A$62:$B$74,2,FALSE)="Fixed","Fixed",(G$70)))</f>
        <v>8</v>
      </c>
      <c r="H85" s="127">
        <f t="shared" si="37"/>
        <v>0</v>
      </c>
      <c r="J85" s="131">
        <f>INDEX('CH Input'!$C$62:$AM$74,MATCH($A85,'CH Input'!$A$62:$A$74,0),MATCH(J$61,'CH Input'!$C$61:$AM$61,0))</f>
        <v>0</v>
      </c>
      <c r="K85" s="132">
        <f>IF(VLOOKUP($A85,'CH Input'!$A$62:$B$74,2,FALSE)="Percentage",L$70,IF(VLOOKUP($A85,'CH Input'!$A$62:$B$74,2,FALSE)="Fixed","Fixed",(K$70)))</f>
        <v>8</v>
      </c>
      <c r="L85" s="127">
        <f t="shared" si="38"/>
        <v>0</v>
      </c>
      <c r="N85" s="131">
        <f>INDEX('CH Input'!$C$62:$AM$74,MATCH($A85,'CH Input'!$A$62:$A$74,0),MATCH(N$61,'CH Input'!$C$61:$AM$61,0))</f>
        <v>0</v>
      </c>
      <c r="O85" s="132">
        <f>IF(VLOOKUP($A85,'CH Input'!$A$62:$B$74,2,FALSE)="Percentage",P$70,IF(VLOOKUP($A85,'CH Input'!$A$62:$B$74,2,FALSE)="Fixed","Fixed",(O$70)))</f>
        <v>8</v>
      </c>
      <c r="P85" s="127">
        <f t="shared" si="39"/>
        <v>0</v>
      </c>
      <c r="R85" s="131">
        <f>INDEX('CH Input'!$C$62:$AM$74,MATCH($A85,'CH Input'!$A$62:$A$74,0),MATCH(R$61,'CH Input'!$C$61:$AM$61,0))</f>
        <v>0</v>
      </c>
      <c r="S85" s="132">
        <f>IF(VLOOKUP($A85,'CH Input'!$A$62:$B$74,2,FALSE)="Percentage",T$70,IF(VLOOKUP($A85,'CH Input'!$A$62:$B$74,2,FALSE)="Fixed","Fixed",(S$70)))</f>
        <v>8</v>
      </c>
      <c r="T85" s="127">
        <f t="shared" si="40"/>
        <v>0</v>
      </c>
      <c r="V85" s="131">
        <f>INDEX('CH Input'!$C$62:$AM$74,MATCH($A85,'CH Input'!$A$62:$A$74,0),MATCH(V$61,'CH Input'!$C$61:$AM$61,0))</f>
        <v>0</v>
      </c>
      <c r="W85" s="132">
        <f>IF(VLOOKUP($A85,'CH Input'!$A$62:$B$74,2,FALSE)="Percentage",X$70,IF(VLOOKUP($A85,'CH Input'!$A$62:$B$74,2,FALSE)="Fixed","Fixed",(W$70)))</f>
        <v>8</v>
      </c>
      <c r="X85" s="127">
        <f t="shared" si="41"/>
        <v>0</v>
      </c>
      <c r="Z85" s="131">
        <f>INDEX('CH Input'!$C$62:$AM$74,MATCH($A85,'CH Input'!$A$62:$A$74,0),MATCH(Z$61,'CH Input'!$C$61:$AM$61,0))</f>
        <v>0</v>
      </c>
      <c r="AA85" s="132">
        <f>IF(VLOOKUP($A85,'CH Input'!$A$62:$B$74,2,FALSE)="Percentage",AB$70,IF(VLOOKUP($A85,'CH Input'!$A$62:$B$74,2,FALSE)="Fixed","Fixed",(AA$70)))</f>
        <v>8</v>
      </c>
      <c r="AB85" s="127">
        <f t="shared" si="42"/>
        <v>0</v>
      </c>
      <c r="AD85" s="131">
        <f>INDEX('CH Input'!$C$62:$AM$74,MATCH($A85,'CH Input'!$A$62:$A$74,0),MATCH(AD$61,'CH Input'!$C$61:$AM$61,0))</f>
        <v>0</v>
      </c>
      <c r="AE85" s="132">
        <f>IF(VLOOKUP($A85,'CH Input'!$A$62:$B$74,2,FALSE)="Percentage",AF$70,IF(VLOOKUP($A85,'CH Input'!$A$62:$B$74,2,FALSE)="Fixed","Fixed",(AE$70)))</f>
        <v>8</v>
      </c>
      <c r="AF85" s="127">
        <f t="shared" si="43"/>
        <v>0</v>
      </c>
      <c r="AH85" s="131">
        <f>INDEX('CH Input'!$C$62:$AM$74,MATCH($A85,'CH Input'!$A$62:$A$74,0),MATCH(AH$61,'CH Input'!$C$61:$AM$61,0))</f>
        <v>0</v>
      </c>
      <c r="AI85" s="132">
        <f>IF(VLOOKUP($A85,'CH Input'!$A$62:$B$74,2,FALSE)="Percentage",AJ$70,IF(VLOOKUP($A85,'CH Input'!$A$62:$B$74,2,FALSE)="Fixed","Fixed",(AI$70)))</f>
        <v>8</v>
      </c>
      <c r="AJ85" s="127">
        <f t="shared" si="44"/>
        <v>0</v>
      </c>
      <c r="AL85" s="131">
        <f>INDEX('CH Input'!$C$62:$AM$74,MATCH($A85,'CH Input'!$A$62:$A$74,0),MATCH(AL$61,'CH Input'!$C$61:$AM$61,0))</f>
        <v>0</v>
      </c>
      <c r="AM85" s="132">
        <f>IF(VLOOKUP($A85,'CH Input'!$A$62:$B$74,2,FALSE)="Percentage",AN$70,IF(VLOOKUP($A85,'CH Input'!$A$62:$B$74,2,FALSE)="Fixed","Fixed",(AM$70)))</f>
        <v>8</v>
      </c>
      <c r="AN85" s="127">
        <f t="shared" si="45"/>
        <v>0</v>
      </c>
      <c r="AP85" s="131">
        <f>INDEX('CH Input'!$C$62:$AM$74,MATCH($A85,'CH Input'!$A$62:$A$74,0),MATCH(AP$61,'CH Input'!$C$61:$AM$61,0))</f>
        <v>0</v>
      </c>
      <c r="AQ85" s="132">
        <f>IF(VLOOKUP($A85,'CH Input'!$A$62:$B$74,2,FALSE)="Percentage",AR$70,IF(VLOOKUP($A85,'CH Input'!$A$62:$B$74,2,FALSE)="Fixed","Fixed",(AQ$70)))</f>
        <v>8</v>
      </c>
      <c r="AR85" s="127">
        <f t="shared" si="46"/>
        <v>0</v>
      </c>
      <c r="AS85" s="7"/>
      <c r="AT85" s="131">
        <f>INDEX('CH Input'!$C$62:$AM$74,MATCH($A85,'CH Input'!$A$62:$A$74,0),MATCH(AT$61,'CH Input'!$C$61:$AM$61,0))</f>
        <v>0</v>
      </c>
      <c r="AU85" s="132">
        <f>IF(VLOOKUP($A85,'CH Input'!$A$62:$B$74,2,FALSE)="Percentage",AV$70,IF(VLOOKUP($A85,'CH Input'!$A$62:$B$74,2,FALSE)="Fixed","Fixed",(AU$70)))</f>
        <v>8</v>
      </c>
      <c r="AV85" s="127">
        <f t="shared" si="47"/>
        <v>0</v>
      </c>
    </row>
    <row r="86" spans="1:48" x14ac:dyDescent="0.25">
      <c r="A86" t="s">
        <v>33</v>
      </c>
      <c r="B86" s="10"/>
      <c r="D86" s="130">
        <f>SUM(D73:D85)</f>
        <v>-16.559999999999999</v>
      </c>
      <c r="F86" s="10"/>
      <c r="H86" s="130">
        <f>SUM(H73:H85)</f>
        <v>-16.559999999999999</v>
      </c>
      <c r="J86" s="10"/>
      <c r="L86" s="130">
        <f>SUM(L73:L85)</f>
        <v>-16.559999999999999</v>
      </c>
      <c r="N86" s="10"/>
      <c r="P86" s="130">
        <f>SUM(P73:P85)</f>
        <v>-16.559999999999999</v>
      </c>
      <c r="R86" s="10"/>
      <c r="T86" s="130">
        <f>SUM(T73:T85)</f>
        <v>-16.559999999999999</v>
      </c>
      <c r="V86" s="10"/>
      <c r="X86" s="130">
        <f>SUM(X73:X85)</f>
        <v>-16.559999999999999</v>
      </c>
      <c r="Z86" s="10"/>
      <c r="AB86" s="130">
        <f>SUM(AB73:AB85)</f>
        <v>-16.559999999999999</v>
      </c>
      <c r="AD86" s="10"/>
      <c r="AF86" s="130">
        <f>SUM(AF73:AF85)</f>
        <v>-16.559999999999999</v>
      </c>
      <c r="AH86" s="10"/>
      <c r="AJ86" s="130">
        <f>SUM(AJ73:AJ85)</f>
        <v>-16.559999999999999</v>
      </c>
      <c r="AL86" s="10"/>
      <c r="AN86" s="130">
        <f>SUM(AN73:AN85)</f>
        <v>-10.719999999999999</v>
      </c>
      <c r="AP86" s="10"/>
      <c r="AR86" s="130">
        <f>SUM(AR73:AR85)</f>
        <v>-10.719999999999999</v>
      </c>
      <c r="AS86" s="25"/>
      <c r="AT86" s="10"/>
      <c r="AV86" s="130">
        <f>SUM(AV73:AV85)</f>
        <v>-10.719999999999999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INDEX('CH Input'!$C$77:$AL$82,MATCH('Residential Bills_Yr 2_avg_CH'!$A$41,'CH Input'!$A$77:$A$82,0),MATCH('Residential Bills_Yr 2_avg_CH'!B61:D61,'CH Input'!$C$76:$AL$76,0))</f>
        <v>7.0000000000000001E-3</v>
      </c>
      <c r="C89" s="7">
        <f>D70+D86-D73-D74</f>
        <v>29.870000000000005</v>
      </c>
      <c r="D89" s="127">
        <f>B89*C89</f>
        <v>0.20909000000000003</v>
      </c>
      <c r="F89" s="133">
        <f>INDEX('CH Input'!$C$77:$AL$82,MATCH('Residential Bills_Yr 2_avg_CH'!$A$41,'CH Input'!$A$77:$A$82,0),MATCH('Residential Bills_Yr 2_avg_CH'!F61:H61,'CH Input'!$C$76:$AL$76,0))</f>
        <v>7.0000000000000001E-3</v>
      </c>
      <c r="G89" s="7">
        <f>H70+H86-H73-H74</f>
        <v>29.870000000000005</v>
      </c>
      <c r="H89" s="127">
        <f>F89*G89</f>
        <v>0.20909000000000003</v>
      </c>
      <c r="J89" s="133">
        <f>INDEX('CH Input'!$C$77:$AL$82,MATCH('Residential Bills_Yr 2_avg_CH'!$A$41,'CH Input'!$A$77:$A$82,0),MATCH('Residential Bills_Yr 2_avg_CH'!J61:L61,'CH Input'!$C$76:$AL$76,0))</f>
        <v>7.0000000000000001E-3</v>
      </c>
      <c r="K89" s="7">
        <f>L70+L86-L73-L74</f>
        <v>29.870000000000005</v>
      </c>
      <c r="L89" s="127">
        <f>J89*K89</f>
        <v>0.20909000000000003</v>
      </c>
      <c r="N89" s="133">
        <f>INDEX('CH Input'!$C$77:$AL$82,MATCH('Residential Bills_Yr 2_avg_CH'!$A$41,'CH Input'!$A$77:$A$82,0),MATCH('Residential Bills_Yr 2_avg_CH'!N61:P61,'CH Input'!$C$76:$AL$76,0))</f>
        <v>7.0000000000000001E-3</v>
      </c>
      <c r="O89" s="7">
        <f>P70+P86-P73-P74</f>
        <v>29.870000000000005</v>
      </c>
      <c r="P89" s="127">
        <f>N89*O89</f>
        <v>0.20909000000000003</v>
      </c>
      <c r="R89" s="133">
        <f>INDEX('CH Input'!$C$77:$AL$82,MATCH('Residential Bills_Yr 2_avg_CH'!$A$41,'CH Input'!$A$77:$A$82,0),MATCH('Residential Bills_Yr 2_avg_CH'!R61:T61,'CH Input'!$C$76:$AL$76,0))</f>
        <v>7.0000000000000001E-3</v>
      </c>
      <c r="S89" s="7">
        <f>T70+T86-T73-T74</f>
        <v>29.870000000000005</v>
      </c>
      <c r="T89" s="127">
        <f>R89*S89</f>
        <v>0.20909000000000003</v>
      </c>
      <c r="V89" s="133">
        <f>INDEX('CH Input'!$C$77:$AL$82,MATCH('Residential Bills_Yr 2_avg_CH'!$A$41,'CH Input'!$A$77:$A$82,0),MATCH('Residential Bills_Yr 2_avg_CH'!V61:X61,'CH Input'!$C$76:$AL$76,0))</f>
        <v>7.0000000000000001E-3</v>
      </c>
      <c r="W89" s="7">
        <f>X70+X86-X73-X74</f>
        <v>29.870000000000005</v>
      </c>
      <c r="X89" s="127">
        <f>V89*W89</f>
        <v>0.20909000000000003</v>
      </c>
      <c r="Z89" s="133">
        <f>INDEX('CH Input'!$C$77:$AL$82,MATCH('Residential Bills_Yr 2_avg_CH'!$A$41,'CH Input'!$A$77:$A$82,0),MATCH('Residential Bills_Yr 2_avg_CH'!Z61:AB61,'CH Input'!$C$76:$AL$76,0))</f>
        <v>7.0000000000000001E-3</v>
      </c>
      <c r="AA89" s="7">
        <f>AB70+AB86-AB73-AB74</f>
        <v>29.870000000000005</v>
      </c>
      <c r="AB89" s="127">
        <f>Z89*AA89</f>
        <v>0.20909000000000003</v>
      </c>
      <c r="AD89" s="133">
        <f>INDEX('CH Input'!$C$77:$AL$82,MATCH('Residential Bills_Yr 2_avg_CH'!$A$41,'CH Input'!$A$77:$A$82,0),MATCH('Residential Bills_Yr 2_avg_CH'!AD61:AF61,'CH Input'!$C$76:$AL$76,0))</f>
        <v>7.0000000000000001E-3</v>
      </c>
      <c r="AE89" s="7">
        <f>AF70+AF86-AF73-AF74</f>
        <v>29.870000000000005</v>
      </c>
      <c r="AF89" s="127">
        <f>AD89*AE89</f>
        <v>0.20909000000000003</v>
      </c>
      <c r="AH89" s="133">
        <f>INDEX('CH Input'!$C$77:$AL$82,MATCH('Residential Bills_Yr 2_avg_CH'!$A$41,'CH Input'!$A$77:$A$82,0),MATCH('Residential Bills_Yr 2_avg_CH'!AH61:AJ61,'CH Input'!$C$76:$AL$76,0))</f>
        <v>7.0000000000000001E-3</v>
      </c>
      <c r="AI89" s="7">
        <f>AJ70+AJ86-AJ73-AJ74</f>
        <v>29.870000000000005</v>
      </c>
      <c r="AJ89" s="127">
        <f>AH89*AI89</f>
        <v>0.20909000000000003</v>
      </c>
      <c r="AL89" s="133">
        <f>INDEX('CH Input'!$C$77:$AL$82,MATCH('Residential Bills_Yr 2_avg_CH'!$A$41,'CH Input'!$A$77:$A$82,0),MATCH('Residential Bills_Yr 2_avg_CH'!AL61:AN61,'CH Input'!$C$76:$AL$76,0))</f>
        <v>7.0000000000000001E-3</v>
      </c>
      <c r="AM89" s="7">
        <f>AN70+AN86-AN73-AN74</f>
        <v>35.710000000000008</v>
      </c>
      <c r="AN89" s="127">
        <f>AL89*AM89</f>
        <v>0.24997000000000005</v>
      </c>
      <c r="AP89" s="133">
        <f>INDEX('CH Input'!$C$77:$AL$82,MATCH('Residential Bills_Yr 2_avg_CH'!$A$41,'CH Input'!$A$77:$A$82,0),MATCH('Residential Bills_Yr 2_avg_CH'!AP61:AR61,'CH Input'!$C$76:$AL$76,0))</f>
        <v>7.0000000000000001E-3</v>
      </c>
      <c r="AQ89" s="7">
        <f>AR70+AR86-AR73-AR74</f>
        <v>35.710000000000008</v>
      </c>
      <c r="AR89" s="127">
        <f>AP89*AQ89</f>
        <v>0.24997000000000005</v>
      </c>
      <c r="AS89" s="7"/>
      <c r="AT89" s="133">
        <f>INDEX('CH Input'!$C$77:$AL$82,MATCH('Residential Bills_Yr 2_avg_CH'!$A$41,'CH Input'!$A$77:$A$82,0),MATCH('Residential Bills_Yr 2_avg_CH'!AT61:AV61,'CH Input'!$C$76:$AL$76,0))</f>
        <v>7.0000000000000001E-3</v>
      </c>
      <c r="AU89" s="7">
        <f>AV70+AV86-AV73-AV74</f>
        <v>35.710000000000008</v>
      </c>
      <c r="AV89" s="127">
        <f>AT89*AU89</f>
        <v>0.24997000000000005</v>
      </c>
    </row>
    <row r="90" spans="1:48" ht="14.65" hidden="1" customHeight="1" x14ac:dyDescent="0.25">
      <c r="A90">
        <f>+'CH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+'CH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+'CH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+'CH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+'CH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0.20909000000000003</v>
      </c>
      <c r="F95" s="10"/>
      <c r="H95" s="130">
        <f>SUM(H89:H94)</f>
        <v>0.20909000000000003</v>
      </c>
      <c r="J95" s="10"/>
      <c r="L95" s="130">
        <f>SUM(L89:L94)</f>
        <v>0.20909000000000003</v>
      </c>
      <c r="N95" s="10"/>
      <c r="P95" s="130">
        <f>SUM(P89:P94)</f>
        <v>0.20909000000000003</v>
      </c>
      <c r="R95" s="10"/>
      <c r="T95" s="130">
        <f>SUM(T89:T94)</f>
        <v>0.20909000000000003</v>
      </c>
      <c r="V95" s="10"/>
      <c r="X95" s="130">
        <f>SUM(X89:X94)</f>
        <v>0.20909000000000003</v>
      </c>
      <c r="Z95" s="10"/>
      <c r="AB95" s="130">
        <f>SUM(AB89:AB94)</f>
        <v>0.20909000000000003</v>
      </c>
      <c r="AD95" s="10"/>
      <c r="AF95" s="130">
        <f>SUM(AF89:AF94)</f>
        <v>0.20909000000000003</v>
      </c>
      <c r="AH95" s="10"/>
      <c r="AJ95" s="130">
        <f>SUM(AJ89:AJ94)</f>
        <v>0.20909000000000003</v>
      </c>
      <c r="AL95" s="10"/>
      <c r="AN95" s="130">
        <f>SUM(AN89:AN94)</f>
        <v>0.24997000000000005</v>
      </c>
      <c r="AP95" s="10"/>
      <c r="AR95" s="130">
        <f>SUM(AR89:AR94)</f>
        <v>0.24997000000000005</v>
      </c>
      <c r="AT95" s="10"/>
      <c r="AV95" s="130">
        <f>SUM(AV89:AV94)</f>
        <v>0.24997000000000005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16.989090000000004</v>
      </c>
      <c r="F97" s="134"/>
      <c r="G97" s="135"/>
      <c r="H97" s="136">
        <f>H70+H86+H95</f>
        <v>16.989090000000004</v>
      </c>
      <c r="J97" s="134"/>
      <c r="K97" s="135"/>
      <c r="L97" s="136">
        <f>L70+L86+L95</f>
        <v>16.989090000000004</v>
      </c>
      <c r="N97" s="134"/>
      <c r="O97" s="135"/>
      <c r="P97" s="136">
        <f>P70+P86+P95</f>
        <v>16.989090000000004</v>
      </c>
      <c r="R97" s="134"/>
      <c r="S97" s="135"/>
      <c r="T97" s="136">
        <f>T70+T86+T95</f>
        <v>16.989090000000004</v>
      </c>
      <c r="V97" s="134"/>
      <c r="W97" s="135"/>
      <c r="X97" s="136">
        <f>X70+X86+X95</f>
        <v>16.989090000000004</v>
      </c>
      <c r="Z97" s="134"/>
      <c r="AA97" s="135"/>
      <c r="AB97" s="136">
        <f>AB70+AB86+AB95</f>
        <v>16.989090000000004</v>
      </c>
      <c r="AD97" s="134"/>
      <c r="AE97" s="135"/>
      <c r="AF97" s="136">
        <f>AF70+AF86+AF95</f>
        <v>16.989090000000004</v>
      </c>
      <c r="AH97" s="134"/>
      <c r="AI97" s="135"/>
      <c r="AJ97" s="136">
        <f>AJ70+AJ86+AJ95</f>
        <v>16.989090000000004</v>
      </c>
      <c r="AL97" s="134"/>
      <c r="AM97" s="135"/>
      <c r="AN97" s="136">
        <f>AN70+AN86+AN95</f>
        <v>22.869970000000006</v>
      </c>
      <c r="AP97" s="134"/>
      <c r="AQ97" s="135"/>
      <c r="AR97" s="136">
        <f>AR70+AR86+AR95</f>
        <v>22.869970000000006</v>
      </c>
      <c r="AS97" s="138"/>
      <c r="AT97" s="134"/>
      <c r="AU97" s="135"/>
      <c r="AV97" s="136">
        <f>AV70+AV86+AV95</f>
        <v>22.869970000000006</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OR('CH Input'!$B46="Fixed",'CH Input'!$B46="Volumetric")</xm:f>
            <x14:dxf>
              <numFmt numFmtId="173" formatCode="&quot;$&quot;#,##0.000"/>
            </x14:dxf>
          </x14:cfRule>
          <x14:cfRule type="expression" priority="2" id="{43CC3D62-EF3A-4DF8-A462-9F0376751432}">
            <xm:f>'CH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OR('CH Input'!$B62="Fixed",'CH Input'!$B62="Volumetric")</xm:f>
            <x14:dxf>
              <numFmt numFmtId="173" formatCode="&quot;$&quot;#,##0.000"/>
            </x14:dxf>
          </x14:cfRule>
          <x14:cfRule type="expression" priority="4" id="{4A365344-641D-4FFD-96C0-658FA8637A11}">
            <xm:f>'CH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'CH Input'!$A$28:$A$42</xm:f>
          </x14:formula1>
          <xm:sqref>B6 B54</xm:sqref>
        </x14:dataValidation>
        <x14:dataValidation type="list" allowBlank="1" showInputMessage="1" showErrorMessage="1" xr:uid="{00000000-0002-0000-0E00-000001000000}">
          <x14:formula1>
            <xm:f>'CH Input'!$A$86:$A$92</xm:f>
          </x14:formula1>
          <xm:sqref>B59:B60 B11:B12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'CH Input'!A1</f>
        <v>CALIFORNIA WATER SERVICE COMPANY</v>
      </c>
    </row>
    <row r="2" spans="1:48" x14ac:dyDescent="0.25">
      <c r="A2" s="1" t="s">
        <v>54</v>
      </c>
    </row>
    <row r="3" spans="1:48" x14ac:dyDescent="0.25">
      <c r="A3" s="1" t="str">
        <f>'CH Input'!A86</f>
        <v>Chico</v>
      </c>
    </row>
    <row r="4" spans="1:48" ht="15.75" thickBot="1" x14ac:dyDescent="0.3">
      <c r="A4" s="1"/>
    </row>
    <row r="5" spans="1:48" x14ac:dyDescent="0.25">
      <c r="A5" s="9" t="s">
        <v>174</v>
      </c>
      <c r="B5" s="121">
        <f>'CH Input'!$B$11</f>
        <v>2026</v>
      </c>
    </row>
    <row r="6" spans="1:48" x14ac:dyDescent="0.25">
      <c r="A6" s="122" t="s">
        <v>175</v>
      </c>
      <c r="B6" s="123" t="s">
        <v>72</v>
      </c>
      <c r="C6" t="s">
        <v>176</v>
      </c>
    </row>
    <row r="7" spans="1:48" x14ac:dyDescent="0.25">
      <c r="A7" s="122" t="s">
        <v>177</v>
      </c>
      <c r="B7" s="124">
        <f>'CH Input'!C11</f>
        <v>8</v>
      </c>
    </row>
    <row r="8" spans="1:48" x14ac:dyDescent="0.25">
      <c r="A8" s="122" t="s">
        <v>178</v>
      </c>
      <c r="B8" s="124" t="s">
        <v>105</v>
      </c>
    </row>
    <row r="9" spans="1:48" x14ac:dyDescent="0.25">
      <c r="A9" s="122" t="s">
        <v>179</v>
      </c>
      <c r="B9" s="124" t="s">
        <v>101</v>
      </c>
    </row>
    <row r="10" spans="1:48" x14ac:dyDescent="0.25">
      <c r="A10" s="122" t="s">
        <v>180</v>
      </c>
      <c r="B10" s="124" t="str">
        <f>VLOOKUP(B11,'CH Input'!$A$86:$C$92,2,FALSE)</f>
        <v>Monthly</v>
      </c>
    </row>
    <row r="11" spans="1:48" ht="15.75" thickBot="1" x14ac:dyDescent="0.3">
      <c r="A11" s="125" t="s">
        <v>181</v>
      </c>
      <c r="B11" s="126" t="str">
        <f>'Residential Bill_Current_avg_CH'!B11</f>
        <v>Chico</v>
      </c>
    </row>
    <row r="12" spans="1:48" ht="15.75" thickBot="1" x14ac:dyDescent="0.3">
      <c r="A12" s="1"/>
      <c r="B12" s="3"/>
    </row>
    <row r="13" spans="1:48" ht="15.75" thickBot="1" x14ac:dyDescent="0.3">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137"/>
      <c r="AT13" s="182" t="str">
        <f>CONCATENATE("December"," ",$B$5)</f>
        <v>December 2026</v>
      </c>
      <c r="AU13" s="183"/>
      <c r="AV13" s="184"/>
    </row>
    <row r="14" spans="1:48" x14ac:dyDescent="0.25">
      <c r="A14" s="1" t="s">
        <v>71</v>
      </c>
      <c r="B14" s="10"/>
      <c r="D14" s="127">
        <f>INDEX('CH Input'!$C$28:$AL$42,MATCH('Residential Bills_Yr 3_avg_CH'!$B$6,'CH Input'!$A$28:$A$42,0),MATCH('Residential Bills_Yr 3_avg_CH'!B$13,'CH Input'!$C$27:$AL$27,0))</f>
        <v>27.65</v>
      </c>
      <c r="F14" s="10"/>
      <c r="H14" s="127">
        <f>INDEX('CH Input'!$C$28:$AL$42,MATCH('Residential Bills_Yr 3_avg_CH'!$B$6,'CH Input'!$A$28:$A$42,0),MATCH('Residential Bills_Yr 3_avg_CH'!F$13,'CH Input'!$C$27:$AL$27,0))</f>
        <v>27.65</v>
      </c>
      <c r="J14" s="10"/>
      <c r="L14" s="127">
        <f>INDEX('CH Input'!$C$28:$AL$42,MATCH('Residential Bills_Yr 3_avg_CH'!$B$6,'CH Input'!$A$28:$A$42,0),MATCH('Residential Bills_Yr 3_avg_CH'!J$13,'CH Input'!$C$27:$AL$27,0))</f>
        <v>27.65</v>
      </c>
      <c r="N14" s="10"/>
      <c r="P14" s="127">
        <f>INDEX('CH Input'!$C$28:$AL$42,MATCH('Residential Bills_Yr 3_avg_CH'!$B$6,'CH Input'!$A$28:$A$42,0),MATCH('Residential Bills_Yr 3_avg_CH'!N$13,'CH Input'!$C$27:$AL$27,0))</f>
        <v>27.65</v>
      </c>
      <c r="R14" s="10"/>
      <c r="T14" s="127">
        <f>INDEX('CH Input'!$C$28:$AL$42,MATCH('Residential Bills_Yr 3_avg_CH'!$B$6,'CH Input'!$A$28:$A$42,0),MATCH('Residential Bills_Yr 3_avg_CH'!R$13,'CH Input'!$C$27:$AL$27,0))</f>
        <v>27.65</v>
      </c>
      <c r="V14" s="10"/>
      <c r="X14" s="127">
        <f>INDEX('CH Input'!$C$28:$AL$42,MATCH('Residential Bills_Yr 3_avg_CH'!$B$6,'CH Input'!$A$28:$A$42,0),MATCH('Residential Bills_Yr 3_avg_CH'!V$13,'CH Input'!$C$27:$AL$27,0))</f>
        <v>27.65</v>
      </c>
      <c r="Z14" s="10"/>
      <c r="AB14" s="127">
        <f>INDEX('CH Input'!$C$28:$AL$42,MATCH('Residential Bills_Yr 3_avg_CH'!$B$6,'CH Input'!$A$28:$A$42,0),MATCH('Residential Bills_Yr 3_avg_CH'!Z$13,'CH Input'!$C$27:$AL$27,0))</f>
        <v>27.65</v>
      </c>
      <c r="AD14" s="10"/>
      <c r="AF14" s="127">
        <f>INDEX('CH Input'!$C$28:$AL$42,MATCH('Residential Bills_Yr 3_avg_CH'!$B$6,'CH Input'!$A$28:$A$42,0),MATCH('Residential Bills_Yr 3_avg_CH'!AD$13,'CH Input'!$C$27:$AL$27,0))</f>
        <v>27.65</v>
      </c>
      <c r="AH14" s="10"/>
      <c r="AJ14" s="127">
        <f>INDEX('CH Input'!$C$28:$AL$42,MATCH('Residential Bills_Yr 3_avg_CH'!$B$6,'CH Input'!$A$28:$A$42,0),MATCH('Residential Bills_Yr 3_avg_CH'!AH$13,'CH Input'!$C$27:$AL$27,0))</f>
        <v>27.65</v>
      </c>
      <c r="AL14" s="10"/>
      <c r="AN14" s="127">
        <f>INDEX('CH Input'!$C$28:$AL$42,MATCH('Residential Bills_Yr 3_avg_CH'!$B$6,'CH Input'!$A$28:$A$42,0),MATCH('Residential Bills_Yr 3_avg_CH'!AL$13,'CH Input'!$C$27:$AL$27,0))</f>
        <v>27.65</v>
      </c>
      <c r="AP14" s="10"/>
      <c r="AR14" s="127">
        <f>INDEX('CH Input'!$C$28:$AL$42,MATCH('Residential Bills_Yr 3_avg_CH'!$B$6,'CH Input'!$A$28:$A$42,0),MATCH('Residential Bills_Yr 3_avg_CH'!AP$13,'CH Input'!$C$27:$AL$27,0))</f>
        <v>27.65</v>
      </c>
      <c r="AS14" s="7"/>
      <c r="AT14" s="10"/>
      <c r="AV14" s="127">
        <f>INDEX('CH Input'!$C$28:$AL$42,MATCH('Residential Bills_Yr 3_avg_CH'!$B$6,'CH Input'!$A$28:$A$42,0),MATCH('Residential Bills_Yr 3_avg_CH'!AT$13,'CH Input'!$C$27:$AL$27,0))</f>
        <v>27.65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'CH Input'!A21</f>
        <v>Tier 1</v>
      </c>
      <c r="B17" s="129">
        <f>INDEX('CH Input'!$C$21:$AL$25,MATCH($A17,'CH Input'!$A$21:$A$25,0),MATCH(B$13,'CH Input'!$C$20:$AL$20,0))</f>
        <v>0.61860000000000004</v>
      </c>
      <c r="C17" s="3">
        <f>IF($B$7&gt;'CH Input'!F101,'CH Input'!F101,$B$7)</f>
        <v>6</v>
      </c>
      <c r="D17" s="127">
        <f>ROUND(IFERROR(B17*C17,0),2)</f>
        <v>3.71</v>
      </c>
      <c r="F17" s="129">
        <f>INDEX('CH Input'!$C$21:$AL$25,MATCH($A17,'CH Input'!$A$21:$A$25,0),MATCH(F$13,'CH Input'!$C$20:$AL$20,0))</f>
        <v>0.61860000000000004</v>
      </c>
      <c r="G17" s="3">
        <f>IF($B$7&gt;'CH Input'!G101,'CH Input'!G101,$B$7)</f>
        <v>6</v>
      </c>
      <c r="H17" s="127">
        <f>ROUND(IFERROR(F17*G17,0),2)</f>
        <v>3.71</v>
      </c>
      <c r="J17" s="129">
        <f>INDEX('CH Input'!$C$21:$AL$25,MATCH($A17,'CH Input'!$A$21:$A$25,0),MATCH(J$13,'CH Input'!$C$20:$AL$20,0))</f>
        <v>0.61860000000000004</v>
      </c>
      <c r="K17" s="3">
        <f>IF($B$7&gt;'CH Input'!H101,'CH Input'!H101,$B$7)</f>
        <v>6</v>
      </c>
      <c r="L17" s="127">
        <f>ROUND(IFERROR(J17*K17,0),2)</f>
        <v>3.71</v>
      </c>
      <c r="N17" s="129">
        <f>INDEX('CH Input'!$C$21:$AL$25,MATCH($A17,'CH Input'!$A$21:$A$25,0),MATCH(N$13,'CH Input'!$C$20:$AL$20,0))</f>
        <v>0.61860000000000004</v>
      </c>
      <c r="O17" s="3">
        <f>IF($B$7&gt;'CH Input'!I101,'CH Input'!I101,$B$7)</f>
        <v>6</v>
      </c>
      <c r="P17" s="127">
        <f>ROUND(IFERROR(N17*O17,0),2)</f>
        <v>3.71</v>
      </c>
      <c r="R17" s="129">
        <f>INDEX('CH Input'!$C$21:$AL$25,MATCH($A17,'CH Input'!$A$21:$A$25,0),MATCH(R$13,'CH Input'!$C$20:$AL$20,0))</f>
        <v>0.61860000000000004</v>
      </c>
      <c r="S17" s="3">
        <f>IF($B$7&gt;'CH Input'!J101,'CH Input'!J101,$B$7)</f>
        <v>6</v>
      </c>
      <c r="T17" s="127">
        <f>ROUND(IFERROR(R17*S17,0),2)</f>
        <v>3.71</v>
      </c>
      <c r="V17" s="129">
        <f>INDEX('CH Input'!$C$21:$AL$25,MATCH($A17,'CH Input'!$A$21:$A$25,0),MATCH(V$13,'CH Input'!$C$20:$AL$20,0))</f>
        <v>0.61860000000000004</v>
      </c>
      <c r="W17" s="3">
        <f>IF($B$7&gt;'CH Input'!K101,'CH Input'!K101,$B$7)</f>
        <v>6</v>
      </c>
      <c r="X17" s="127">
        <f>ROUND(IFERROR(V17*W17,0),2)</f>
        <v>3.71</v>
      </c>
      <c r="Z17" s="129">
        <f>INDEX('CH Input'!$C$21:$AL$25,MATCH($A17,'CH Input'!$A$21:$A$25,0),MATCH(Z$13,'CH Input'!$C$20:$AL$20,0))</f>
        <v>0.61860000000000004</v>
      </c>
      <c r="AA17" s="3">
        <f>IF($B$7&gt;'CH Input'!L101,'CH Input'!L101,$B$7)</f>
        <v>6</v>
      </c>
      <c r="AB17" s="127">
        <f>ROUND(IFERROR(Z17*AA17,0),2)</f>
        <v>3.71</v>
      </c>
      <c r="AD17" s="129">
        <f>INDEX('CH Input'!$C$21:$AL$25,MATCH($A17,'CH Input'!$A$21:$A$25,0),MATCH(AD$13,'CH Input'!$C$20:$AL$20,0))</f>
        <v>0.61860000000000004</v>
      </c>
      <c r="AE17" s="3">
        <f>IF($B$7&gt;'CH Input'!M101,'CH Input'!M101,$B$7)</f>
        <v>6</v>
      </c>
      <c r="AF17" s="127">
        <f>ROUND(IFERROR(AD17*AE17,0),2)</f>
        <v>3.71</v>
      </c>
      <c r="AH17" s="129">
        <f>INDEX('CH Input'!$C$21:$AL$25,MATCH($A17,'CH Input'!$A$21:$A$25,0),MATCH(AH$13,'CH Input'!$C$20:$AL$20,0))</f>
        <v>0.61860000000000004</v>
      </c>
      <c r="AI17" s="3">
        <f>IF($B$7&gt;'CH Input'!N101,'CH Input'!N101,$B$7)</f>
        <v>6</v>
      </c>
      <c r="AJ17" s="127">
        <f>ROUND(IFERROR(AH17*AI17,0),2)</f>
        <v>3.71</v>
      </c>
      <c r="AL17" s="129">
        <f>INDEX('CH Input'!$C$21:$AL$25,MATCH($A17,'CH Input'!$A$21:$A$25,0),MATCH(AL$13,'CH Input'!$C$20:$AL$20,0))</f>
        <v>0.61860000000000004</v>
      </c>
      <c r="AM17" s="3">
        <f>IF($B$7&gt;'CH Input'!O101,'CH Input'!O101,$B$7)</f>
        <v>6</v>
      </c>
      <c r="AN17" s="127">
        <f>ROUND(IFERROR(AL17*AM17,0),2)</f>
        <v>3.71</v>
      </c>
      <c r="AP17" s="129">
        <f>INDEX('CH Input'!$C$21:$AL$25,MATCH($A17,'CH Input'!$A$21:$A$25,0),MATCH(AP$13,'CH Input'!$C$20:$AL$20,0))</f>
        <v>0.61860000000000004</v>
      </c>
      <c r="AQ17" s="3">
        <f>IF($B$7&gt;'CH Input'!P101,'CH Input'!P101,$B$7)</f>
        <v>6</v>
      </c>
      <c r="AR17" s="127">
        <f>ROUND(IFERROR(AP17*AQ17,0),2)</f>
        <v>3.71</v>
      </c>
      <c r="AS17" s="7"/>
      <c r="AT17" s="129">
        <f>INDEX('CH Input'!$C$21:$AL$25,MATCH($A17,'CH Input'!$A$21:$A$25,0),MATCH(AT$13,'CH Input'!$C$20:$AL$20,0))</f>
        <v>0.61860000000000004</v>
      </c>
      <c r="AU17" s="3">
        <f>IF($B$7&gt;'CH Input'!Q101,'CH Input'!Q101,$B$7)</f>
        <v>6</v>
      </c>
      <c r="AV17" s="127">
        <f>ROUND(IFERROR(AT17*AU17,0),2)</f>
        <v>3.71</v>
      </c>
    </row>
    <row r="18" spans="1:48" x14ac:dyDescent="0.25">
      <c r="A18" t="str">
        <f>'CH Input'!A22</f>
        <v>Tier 2</v>
      </c>
      <c r="B18" s="129">
        <f>INDEX('CH Input'!$C$21:$AL$25,MATCH($A18,'CH Input'!$A$21:$A$25,0),MATCH(B$13,'CH Input'!$C$20:$AL$20,0))</f>
        <v>2.4744999999999999</v>
      </c>
      <c r="C18" s="3">
        <f>IF(($B$7-C17)&gt;'CH Input'!F102,'CH Input'!F102,($B$7-C17))</f>
        <v>2</v>
      </c>
      <c r="D18" s="127">
        <f t="shared" ref="D18:D21" si="0">ROUND(IFERROR(B18*C18,0),2)</f>
        <v>4.95</v>
      </c>
      <c r="F18" s="129">
        <f>INDEX('CH Input'!$C$21:$AL$25,MATCH($A18,'CH Input'!$A$21:$A$25,0),MATCH(F$13,'CH Input'!$C$20:$AL$20,0))</f>
        <v>2.4744999999999999</v>
      </c>
      <c r="G18" s="3">
        <f>IF(($B$7-G17)&gt;'CH Input'!G102,'CH Input'!G102,($B$7-G17))</f>
        <v>2</v>
      </c>
      <c r="H18" s="127">
        <f t="shared" ref="H18:H21" si="1">ROUND(IFERROR(F18*G18,0),2)</f>
        <v>4.95</v>
      </c>
      <c r="J18" s="129">
        <f>INDEX('CH Input'!$C$21:$AL$25,MATCH($A18,'CH Input'!$A$21:$A$25,0),MATCH(J$13,'CH Input'!$C$20:$AL$20,0))</f>
        <v>2.4744999999999999</v>
      </c>
      <c r="K18" s="3">
        <f>IF(($B$7-K17)&gt;'CH Input'!H102,'CH Input'!H102,($B$7-K17))</f>
        <v>2</v>
      </c>
      <c r="L18" s="127">
        <f t="shared" ref="L18:L21" si="2">ROUND(IFERROR(J18*K18,0),2)</f>
        <v>4.95</v>
      </c>
      <c r="N18" s="129">
        <f>INDEX('CH Input'!$C$21:$AL$25,MATCH($A18,'CH Input'!$A$21:$A$25,0),MATCH(N$13,'CH Input'!$C$20:$AL$20,0))</f>
        <v>2.4744999999999999</v>
      </c>
      <c r="O18" s="3">
        <f>IF(($B$7-O17)&gt;'CH Input'!I102,'CH Input'!I102,($B$7-O17))</f>
        <v>2</v>
      </c>
      <c r="P18" s="127">
        <f t="shared" ref="P18:P21" si="3">ROUND(IFERROR(N18*O18,0),2)</f>
        <v>4.95</v>
      </c>
      <c r="R18" s="129">
        <f>INDEX('CH Input'!$C$21:$AL$25,MATCH($A18,'CH Input'!$A$21:$A$25,0),MATCH(R$13,'CH Input'!$C$20:$AL$20,0))</f>
        <v>2.4744999999999999</v>
      </c>
      <c r="S18" s="3">
        <f>IF(($B$7-S17)&gt;'CH Input'!J102,'CH Input'!J102,($B$7-S17))</f>
        <v>2</v>
      </c>
      <c r="T18" s="127">
        <f t="shared" ref="T18:T21" si="4">ROUND(IFERROR(R18*S18,0),2)</f>
        <v>4.95</v>
      </c>
      <c r="V18" s="129">
        <f>INDEX('CH Input'!$C$21:$AL$25,MATCH($A18,'CH Input'!$A$21:$A$25,0),MATCH(V$13,'CH Input'!$C$20:$AL$20,0))</f>
        <v>2.4744999999999999</v>
      </c>
      <c r="W18" s="3">
        <f>IF(($B$7-W17)&gt;'CH Input'!K102,'CH Input'!K102,($B$7-W17))</f>
        <v>2</v>
      </c>
      <c r="X18" s="127">
        <f t="shared" ref="X18:X21" si="5">ROUND(IFERROR(V18*W18,0),2)</f>
        <v>4.95</v>
      </c>
      <c r="Z18" s="129">
        <f>INDEX('CH Input'!$C$21:$AL$25,MATCH($A18,'CH Input'!$A$21:$A$25,0),MATCH(Z$13,'CH Input'!$C$20:$AL$20,0))</f>
        <v>2.4744999999999999</v>
      </c>
      <c r="AA18" s="3">
        <f>IF(($B$7-AA17)&gt;'CH Input'!L102,'CH Input'!L102,($B$7-AA17))</f>
        <v>2</v>
      </c>
      <c r="AB18" s="127">
        <f t="shared" ref="AB18:AB21" si="6">ROUND(IFERROR(Z18*AA18,0),2)</f>
        <v>4.95</v>
      </c>
      <c r="AD18" s="129">
        <f>INDEX('CH Input'!$C$21:$AL$25,MATCH($A18,'CH Input'!$A$21:$A$25,0),MATCH(AD$13,'CH Input'!$C$20:$AL$20,0))</f>
        <v>2.4744999999999999</v>
      </c>
      <c r="AE18" s="3">
        <f>IF(($B$7-AE17)&gt;'CH Input'!M102,'CH Input'!M102,($B$7-AE17))</f>
        <v>2</v>
      </c>
      <c r="AF18" s="127">
        <f t="shared" ref="AF18:AF21" si="7">ROUND(IFERROR(AD18*AE18,0),2)</f>
        <v>4.95</v>
      </c>
      <c r="AH18" s="129">
        <f>INDEX('CH Input'!$C$21:$AL$25,MATCH($A18,'CH Input'!$A$21:$A$25,0),MATCH(AH$13,'CH Input'!$C$20:$AL$20,0))</f>
        <v>2.4744999999999999</v>
      </c>
      <c r="AI18" s="3">
        <f>IF(($B$7-AI17)&gt;'CH Input'!N102,'CH Input'!N102,($B$7-AI17))</f>
        <v>2</v>
      </c>
      <c r="AJ18" s="127">
        <f t="shared" ref="AJ18:AJ21" si="8">ROUND(IFERROR(AH18*AI18,0),2)</f>
        <v>4.95</v>
      </c>
      <c r="AL18" s="129">
        <f>INDEX('CH Input'!$C$21:$AL$25,MATCH($A18,'CH Input'!$A$21:$A$25,0),MATCH(AL$13,'CH Input'!$C$20:$AL$20,0))</f>
        <v>2.4744999999999999</v>
      </c>
      <c r="AM18" s="3">
        <f>IF(($B$7-AM17)&gt;'CH Input'!O102,'CH Input'!O102,($B$7-AM17))</f>
        <v>2</v>
      </c>
      <c r="AN18" s="127">
        <f t="shared" ref="AN18:AN21" si="9">ROUND(IFERROR(AL18*AM18,0),2)</f>
        <v>4.95</v>
      </c>
      <c r="AP18" s="129">
        <f>INDEX('CH Input'!$C$21:$AL$25,MATCH($A18,'CH Input'!$A$21:$A$25,0),MATCH(AP$13,'CH Input'!$C$20:$AL$20,0))</f>
        <v>2.4744999999999999</v>
      </c>
      <c r="AQ18" s="3">
        <f>IF(($B$7-AQ17)&gt;'CH Input'!P102,'CH Input'!P102,($B$7-AQ17))</f>
        <v>2</v>
      </c>
      <c r="AR18" s="127">
        <f t="shared" ref="AR18:AR21" si="10">ROUND(IFERROR(AP18*AQ18,0),2)</f>
        <v>4.95</v>
      </c>
      <c r="AS18" s="7"/>
      <c r="AT18" s="129">
        <f>INDEX('CH Input'!$C$21:$AL$25,MATCH($A18,'CH Input'!$A$21:$A$25,0),MATCH(AT$13,'CH Input'!$C$20:$AL$20,0))</f>
        <v>2.4744999999999999</v>
      </c>
      <c r="AU18" s="3">
        <f>IF(($B$7-AU17)&gt;'CH Input'!Q102,'CH Input'!Q102,($B$7-AU17))</f>
        <v>2</v>
      </c>
      <c r="AV18" s="127">
        <f t="shared" ref="AV18:AV21" si="11">ROUND(IFERROR(AT18*AU18,0),2)</f>
        <v>4.95</v>
      </c>
    </row>
    <row r="19" spans="1:48" x14ac:dyDescent="0.25">
      <c r="A19" t="str">
        <f>'CH Input'!A23</f>
        <v>Tier 3</v>
      </c>
      <c r="B19" s="129">
        <f>INDEX('CH Input'!$C$21:$AL$25,MATCH($A19,'CH Input'!$A$21:$A$25,0),MATCH(B$13,'CH Input'!$C$20:$AL$20,0))</f>
        <v>4.9489999999999998</v>
      </c>
      <c r="C19" s="3">
        <f>IF(OR('CH Input'!F106="Tier 4",'CH Input'!F106="Tier 5"),IF(($B$7-C17-C18)&gt;'CH Input'!F103,'CH Input'!F103,($B$7-C17-C18)),($B$7-C17-C18))</f>
        <v>0</v>
      </c>
      <c r="D19" s="127">
        <f t="shared" si="0"/>
        <v>0</v>
      </c>
      <c r="F19" s="129">
        <f>INDEX('CH Input'!$C$21:$AL$25,MATCH($A19,'CH Input'!$A$21:$A$25,0),MATCH(F$13,'CH Input'!$C$20:$AL$20,0))</f>
        <v>4.9489999999999998</v>
      </c>
      <c r="G19" s="3">
        <f>IF(OR('CH Input'!G106="Tier 4",'CH Input'!G106="Tier 5"),IF(($B$7-G17-G18)&gt;'CH Input'!G103,'CH Input'!G103,($B$7-G17-G18)),($B$7-G17-G18))</f>
        <v>0</v>
      </c>
      <c r="H19" s="127">
        <f t="shared" si="1"/>
        <v>0</v>
      </c>
      <c r="J19" s="129">
        <f>INDEX('CH Input'!$C$21:$AL$25,MATCH($A19,'CH Input'!$A$21:$A$25,0),MATCH(J$13,'CH Input'!$C$20:$AL$20,0))</f>
        <v>4.9489999999999998</v>
      </c>
      <c r="K19" s="3">
        <f>IF(OR('CH Input'!H106="Tier 4",'CH Input'!H106="Tier 5"),IF(($B$7-K17-K18)&gt;'CH Input'!H103,'CH Input'!H103,($B$7-K17-K18)),($B$7-K17-K18))</f>
        <v>0</v>
      </c>
      <c r="L19" s="127">
        <f t="shared" si="2"/>
        <v>0</v>
      </c>
      <c r="N19" s="129">
        <f>INDEX('CH Input'!$C$21:$AL$25,MATCH($A19,'CH Input'!$A$21:$A$25,0),MATCH(N$13,'CH Input'!$C$20:$AL$20,0))</f>
        <v>4.9489999999999998</v>
      </c>
      <c r="O19" s="3">
        <f>IF(OR('CH Input'!I106="Tier 4",'CH Input'!I106="Tier 5"),IF(($B$7-O17-O18)&gt;'CH Input'!I103,'CH Input'!I103,($B$7-O17-O18)),($B$7-O17-O18))</f>
        <v>0</v>
      </c>
      <c r="P19" s="127">
        <f t="shared" si="3"/>
        <v>0</v>
      </c>
      <c r="R19" s="129">
        <f>INDEX('CH Input'!$C$21:$AL$25,MATCH($A19,'CH Input'!$A$21:$A$25,0),MATCH(R$13,'CH Input'!$C$20:$AL$20,0))</f>
        <v>4.9489999999999998</v>
      </c>
      <c r="S19" s="3">
        <f>IF(OR('CH Input'!J106="Tier 4",'CH Input'!J106="Tier 5"),IF(($B$7-S17-S18)&gt;'CH Input'!J103,'CH Input'!J103,($B$7-S17-S18)),($B$7-S17-S18))</f>
        <v>0</v>
      </c>
      <c r="T19" s="127">
        <f t="shared" si="4"/>
        <v>0</v>
      </c>
      <c r="V19" s="129">
        <f>INDEX('CH Input'!$C$21:$AL$25,MATCH($A19,'CH Input'!$A$21:$A$25,0),MATCH(V$13,'CH Input'!$C$20:$AL$20,0))</f>
        <v>4.9489999999999998</v>
      </c>
      <c r="W19" s="3">
        <f>IF(OR('CH Input'!K106="Tier 4",'CH Input'!K106="Tier 5"),IF(($B$7-W17-W18)&gt;'CH Input'!K103,'CH Input'!K103,($B$7-W17-W18)),($B$7-W17-W18))</f>
        <v>0</v>
      </c>
      <c r="X19" s="127">
        <f t="shared" si="5"/>
        <v>0</v>
      </c>
      <c r="Z19" s="129">
        <f>INDEX('CH Input'!$C$21:$AL$25,MATCH($A19,'CH Input'!$A$21:$A$25,0),MATCH(Z$13,'CH Input'!$C$20:$AL$20,0))</f>
        <v>4.9489999999999998</v>
      </c>
      <c r="AA19" s="3">
        <f>IF(OR('CH Input'!L106="Tier 4",'CH Input'!L106="Tier 5"),IF(($B$7-AA17-AA18)&gt;'CH Input'!L103,'CH Input'!L103,($B$7-AA17-AA18)),($B$7-AA17-AA18))</f>
        <v>0</v>
      </c>
      <c r="AB19" s="127">
        <f t="shared" si="6"/>
        <v>0</v>
      </c>
      <c r="AD19" s="129">
        <f>INDEX('CH Input'!$C$21:$AL$25,MATCH($A19,'CH Input'!$A$21:$A$25,0),MATCH(AD$13,'CH Input'!$C$20:$AL$20,0))</f>
        <v>4.9489999999999998</v>
      </c>
      <c r="AE19" s="3">
        <f>IF(OR('CH Input'!M106="Tier 4",'CH Input'!M106="Tier 5"),IF(($B$7-AE17-AE18)&gt;'CH Input'!M103,'CH Input'!M103,($B$7-AE17-AE18)),($B$7-AE17-AE18))</f>
        <v>0</v>
      </c>
      <c r="AF19" s="127">
        <f t="shared" si="7"/>
        <v>0</v>
      </c>
      <c r="AH19" s="129">
        <f>INDEX('CH Input'!$C$21:$AL$25,MATCH($A19,'CH Input'!$A$21:$A$25,0),MATCH(AH$13,'CH Input'!$C$20:$AL$20,0))</f>
        <v>4.9489999999999998</v>
      </c>
      <c r="AI19" s="3">
        <f>IF(OR('CH Input'!N106="Tier 4",'CH Input'!N106="Tier 5"),IF(($B$7-AI17-AI18)&gt;'CH Input'!N103,'CH Input'!N103,($B$7-AI17-AI18)),($B$7-AI17-AI18))</f>
        <v>0</v>
      </c>
      <c r="AJ19" s="127">
        <f t="shared" si="8"/>
        <v>0</v>
      </c>
      <c r="AL19" s="129">
        <f>INDEX('CH Input'!$C$21:$AL$25,MATCH($A19,'CH Input'!$A$21:$A$25,0),MATCH(AL$13,'CH Input'!$C$20:$AL$20,0))</f>
        <v>4.9489999999999998</v>
      </c>
      <c r="AM19" s="3">
        <f>IF(OR('CH Input'!O106="Tier 4",'CH Input'!O106="Tier 5"),IF(($B$7-AM17-AM18)&gt;'CH Input'!O103,'CH Input'!O103,($B$7-AM17-AM18)),($B$7-AM17-AM18))</f>
        <v>0</v>
      </c>
      <c r="AN19" s="127">
        <f t="shared" si="9"/>
        <v>0</v>
      </c>
      <c r="AP19" s="129">
        <f>INDEX('CH Input'!$C$21:$AL$25,MATCH($A19,'CH Input'!$A$21:$A$25,0),MATCH(AP$13,'CH Input'!$C$20:$AL$20,0))</f>
        <v>4.9489999999999998</v>
      </c>
      <c r="AQ19" s="3">
        <f>IF(OR('CH Input'!P106="Tier 4",'CH Input'!P106="Tier 5"),IF(($B$7-AQ17-AQ18)&gt;'CH Input'!P103,'CH Input'!P103,($B$7-AQ17-AQ18)),($B$7-AQ17-AQ18))</f>
        <v>0</v>
      </c>
      <c r="AR19" s="127">
        <f t="shared" si="10"/>
        <v>0</v>
      </c>
      <c r="AS19" s="7"/>
      <c r="AT19" s="129">
        <f>INDEX('CH Input'!$C$21:$AL$25,MATCH($A19,'CH Input'!$A$21:$A$25,0),MATCH(AT$13,'CH Input'!$C$20:$AL$20,0))</f>
        <v>4.9489999999999998</v>
      </c>
      <c r="AU19" s="3">
        <f>IF(OR('CH Input'!Q106="Tier 4",'CH Input'!Q106="Tier 5"),IF(($B$7-AU17-AU18)&gt;'CH Input'!Q103,'CH Input'!Q103,($B$7-AU17-AU18)),($B$7-AU17-AU18))</f>
        <v>0</v>
      </c>
      <c r="AV19" s="127">
        <f t="shared" si="11"/>
        <v>0</v>
      </c>
    </row>
    <row r="20" spans="1:48" ht="14.65" customHeight="1" x14ac:dyDescent="0.25">
      <c r="A20" t="str">
        <f>'CH Input'!A24</f>
        <v>Tier 4</v>
      </c>
      <c r="B20" s="129">
        <f>INDEX('CH Input'!$C$21:$AL$25,MATCH($A20,'CH Input'!$A$21:$A$25,0),MATCH(B$13,'CH Input'!$C$20:$AL$20,0))</f>
        <v>9.8980999999999995</v>
      </c>
      <c r="C20" s="3" t="str">
        <f>IF('CH Input'!F106="Tier 4",($B$7-C17-C18-C19),IF('CH Input'!F106="Tier 5",IF(($B$7-C17-C18-C19)&gt;'CH Input'!F104,'CH Input'!F104,($B$7-C17-C18-C19))," "))</f>
        <v xml:space="preserve"> </v>
      </c>
      <c r="D20" s="127">
        <f t="shared" si="0"/>
        <v>0</v>
      </c>
      <c r="F20" s="129">
        <f>INDEX('CH Input'!$C$21:$AL$25,MATCH($A20,'CH Input'!$A$21:$A$25,0),MATCH(F$13,'CH Input'!$C$20:$AL$20,0))</f>
        <v>9.8980999999999995</v>
      </c>
      <c r="G20" s="3" t="str">
        <f>IF('CH Input'!G106="Tier 4",($B$7-G17-G18-G19),IF('CH Input'!G106="Tier 5",IF(($B$7-G17-G18-G19)&gt;'CH Input'!G104,'CH Input'!G104,($B$7-G17-G18-G19))," "))</f>
        <v xml:space="preserve"> </v>
      </c>
      <c r="H20" s="127">
        <f t="shared" si="1"/>
        <v>0</v>
      </c>
      <c r="J20" s="129">
        <f>INDEX('CH Input'!$C$21:$AL$25,MATCH($A20,'CH Input'!$A$21:$A$25,0),MATCH(J$13,'CH Input'!$C$20:$AL$20,0))</f>
        <v>9.8980999999999995</v>
      </c>
      <c r="K20" s="3" t="str">
        <f>IF('CH Input'!H106="Tier 4",($B$7-K17-K18-K19),IF('CH Input'!H106="Tier 5",IF(($B$7-K17-K18-K19)&gt;'CH Input'!H104,'CH Input'!H104,($B$7-K17-K18-K19))," "))</f>
        <v xml:space="preserve"> </v>
      </c>
      <c r="L20" s="127">
        <f t="shared" si="2"/>
        <v>0</v>
      </c>
      <c r="N20" s="129">
        <f>INDEX('CH Input'!$C$21:$AL$25,MATCH($A20,'CH Input'!$A$21:$A$25,0),MATCH(N$13,'CH Input'!$C$20:$AL$20,0))</f>
        <v>9.8980999999999995</v>
      </c>
      <c r="O20" s="3" t="str">
        <f>IF('CH Input'!I106="Tier 4",($B$7-O17-O18-O19),IF('CH Input'!I106="Tier 5",IF(($B$7-O17-O18-O19)&gt;'CH Input'!I104,'CH Input'!I104,($B$7-O17-O18-O19))," "))</f>
        <v xml:space="preserve"> </v>
      </c>
      <c r="P20" s="127">
        <f t="shared" si="3"/>
        <v>0</v>
      </c>
      <c r="R20" s="129">
        <f>INDEX('CH Input'!$C$21:$AL$25,MATCH($A20,'CH Input'!$A$21:$A$25,0),MATCH(R$13,'CH Input'!$C$20:$AL$20,0))</f>
        <v>9.8980999999999995</v>
      </c>
      <c r="S20" s="3" t="str">
        <f>IF('CH Input'!J106="Tier 4",($B$7-S17-S18-S19),IF('CH Input'!J106="Tier 5",IF(($B$7-S17-S18-S19)&gt;'CH Input'!J104,'CH Input'!J104,($B$7-S17-S18-S19))," "))</f>
        <v xml:space="preserve"> </v>
      </c>
      <c r="T20" s="127">
        <f t="shared" si="4"/>
        <v>0</v>
      </c>
      <c r="V20" s="129">
        <f>INDEX('CH Input'!$C$21:$AL$25,MATCH($A20,'CH Input'!$A$21:$A$25,0),MATCH(V$13,'CH Input'!$C$20:$AL$20,0))</f>
        <v>9.8980999999999995</v>
      </c>
      <c r="W20" s="3" t="str">
        <f>IF('CH Input'!K106="Tier 4",($B$7-W17-W18-W19),IF('CH Input'!K106="Tier 5",IF(($B$7-W17-W18-W19)&gt;'CH Input'!K104,'CH Input'!K104,($B$7-W17-W18-W19))," "))</f>
        <v xml:space="preserve"> </v>
      </c>
      <c r="X20" s="127">
        <f t="shared" si="5"/>
        <v>0</v>
      </c>
      <c r="Z20" s="129">
        <f>INDEX('CH Input'!$C$21:$AL$25,MATCH($A20,'CH Input'!$A$21:$A$25,0),MATCH(Z$13,'CH Input'!$C$20:$AL$20,0))</f>
        <v>9.8980999999999995</v>
      </c>
      <c r="AA20" s="3" t="str">
        <f>IF('CH Input'!L106="Tier 4",($B$7-AA17-AA18-AA19),IF('CH Input'!L106="Tier 5",IF(($B$7-AA17-AA18-AA19)&gt;'CH Input'!L104,'CH Input'!L104,($B$7-AA17-AA18-AA19))," "))</f>
        <v xml:space="preserve"> </v>
      </c>
      <c r="AB20" s="127">
        <f t="shared" si="6"/>
        <v>0</v>
      </c>
      <c r="AD20" s="129">
        <f>INDEX('CH Input'!$C$21:$AL$25,MATCH($A20,'CH Input'!$A$21:$A$25,0),MATCH(AD$13,'CH Input'!$C$20:$AL$20,0))</f>
        <v>9.8980999999999995</v>
      </c>
      <c r="AE20" s="3" t="str">
        <f>IF('CH Input'!M106="Tier 4",($B$7-AE17-AE18-AE19),IF('CH Input'!M106="Tier 5",IF(($B$7-AE17-AE18-AE19)&gt;'CH Input'!M104,'CH Input'!M104,($B$7-AE17-AE18-AE19))," "))</f>
        <v xml:space="preserve"> </v>
      </c>
      <c r="AF20" s="127">
        <f t="shared" si="7"/>
        <v>0</v>
      </c>
      <c r="AH20" s="129">
        <f>INDEX('CH Input'!$C$21:$AL$25,MATCH($A20,'CH Input'!$A$21:$A$25,0),MATCH(AH$13,'CH Input'!$C$20:$AL$20,0))</f>
        <v>9.8980999999999995</v>
      </c>
      <c r="AI20" s="3" t="str">
        <f>IF('CH Input'!N106="Tier 4",($B$7-AI17-AI18-AI19),IF('CH Input'!N106="Tier 5",IF(($B$7-AI17-AI18-AI19)&gt;'CH Input'!N104,'CH Input'!N104,($B$7-AI17-AI18-AI19))," "))</f>
        <v xml:space="preserve"> </v>
      </c>
      <c r="AJ20" s="127">
        <f t="shared" si="8"/>
        <v>0</v>
      </c>
      <c r="AL20" s="129">
        <f>INDEX('CH Input'!$C$21:$AL$25,MATCH($A20,'CH Input'!$A$21:$A$25,0),MATCH(AL$13,'CH Input'!$C$20:$AL$20,0))</f>
        <v>9.8980999999999995</v>
      </c>
      <c r="AM20" s="3" t="str">
        <f>IF('CH Input'!O106="Tier 4",($B$7-AM17-AM18-AM19),IF('CH Input'!O106="Tier 5",IF(($B$7-AM17-AM18-AM19)&gt;'CH Input'!O104,'CH Input'!O104,($B$7-AM17-AM18-AM19))," "))</f>
        <v xml:space="preserve"> </v>
      </c>
      <c r="AN20" s="127">
        <f t="shared" si="9"/>
        <v>0</v>
      </c>
      <c r="AP20" s="129">
        <f>INDEX('CH Input'!$C$21:$AL$25,MATCH($A20,'CH Input'!$A$21:$A$25,0),MATCH(AP$13,'CH Input'!$C$20:$AL$20,0))</f>
        <v>9.8980999999999995</v>
      </c>
      <c r="AQ20" s="3" t="str">
        <f>IF('CH Input'!P106="Tier 4",($B$7-AQ17-AQ18-AQ19),IF('CH Input'!P106="Tier 5",IF(($B$7-AQ17-AQ18-AQ19)&gt;'CH Input'!P104,'CH Input'!P104,($B$7-AQ17-AQ18-AQ19))," "))</f>
        <v xml:space="preserve"> </v>
      </c>
      <c r="AR20" s="127">
        <f t="shared" si="10"/>
        <v>0</v>
      </c>
      <c r="AS20" s="7"/>
      <c r="AT20" s="129">
        <f>INDEX('CH Input'!$C$21:$AL$25,MATCH($A20,'CH Input'!$A$21:$A$25,0),MATCH(AT$13,'CH Input'!$C$20:$AL$20,0))</f>
        <v>9.8980999999999995</v>
      </c>
      <c r="AU20" s="3" t="str">
        <f>IF('CH Input'!Q106="Tier 4",($B$7-AU17-AU18-AU19),IF('CH Input'!Q106="Tier 5",IF(($B$7-AU17-AU18-AU19)&gt;'CH Input'!Q104,'CH Input'!Q104,($B$7-AU17-AU18-AU19))," "))</f>
        <v xml:space="preserve"> </v>
      </c>
      <c r="AV20" s="127">
        <f t="shared" si="11"/>
        <v>0</v>
      </c>
    </row>
    <row r="21" spans="1:48" ht="14.65" customHeight="1" x14ac:dyDescent="0.25">
      <c r="A21" t="str">
        <f>'CH Input'!A25</f>
        <v>Tier 5</v>
      </c>
      <c r="B21" s="129">
        <f>INDEX('CH Input'!$C$21:$AL$25,MATCH($A21,'CH Input'!$A$21:$A$25,0),MATCH(B$13,'CH Input'!$C$20:$AL$20,0))</f>
        <v>0</v>
      </c>
      <c r="C21" s="3" t="str">
        <f>IF('CH Input'!F106="Tier 5",($B$7-C17-C18-C19-C20)," ")</f>
        <v xml:space="preserve"> </v>
      </c>
      <c r="D21" s="127">
        <f t="shared" si="0"/>
        <v>0</v>
      </c>
      <c r="F21" s="129">
        <f>INDEX('CH Input'!$C$21:$AL$25,MATCH($A21,'CH Input'!$A$21:$A$25,0),MATCH(F$13,'CH Input'!$C$20:$AL$20,0))</f>
        <v>0</v>
      </c>
      <c r="G21" s="3" t="str">
        <f>IF('CH Input'!G106="Tier 5",($B$7-G17-G18-G19-G20)," ")</f>
        <v xml:space="preserve"> </v>
      </c>
      <c r="H21" s="127">
        <f t="shared" si="1"/>
        <v>0</v>
      </c>
      <c r="J21" s="129">
        <f>INDEX('CH Input'!$C$21:$AL$25,MATCH($A21,'CH Input'!$A$21:$A$25,0),MATCH(J$13,'CH Input'!$C$20:$AL$20,0))</f>
        <v>0</v>
      </c>
      <c r="K21" s="3" t="str">
        <f>IF('CH Input'!H106="Tier 5",($B$7-K$17-K$18-K$19-K$20)," ")</f>
        <v xml:space="preserve"> </v>
      </c>
      <c r="L21" s="127">
        <f t="shared" si="2"/>
        <v>0</v>
      </c>
      <c r="N21" s="129">
        <f>INDEX('CH Input'!$C$21:$AL$25,MATCH($A21,'CH Input'!$A$21:$A$25,0),MATCH(N$13,'CH Input'!$C$20:$AL$20,0))</f>
        <v>0</v>
      </c>
      <c r="O21" s="3" t="str">
        <f>IF('CH Input'!I106="Tier 5",($B$7-O$17-O$18-O$19-O$20)," ")</f>
        <v xml:space="preserve"> </v>
      </c>
      <c r="P21" s="127">
        <f t="shared" si="3"/>
        <v>0</v>
      </c>
      <c r="R21" s="129">
        <f>INDEX('CH Input'!$C$21:$AL$25,MATCH($A21,'CH Input'!$A$21:$A$25,0),MATCH(R$13,'CH Input'!$C$20:$AL$20,0))</f>
        <v>0</v>
      </c>
      <c r="S21" s="3" t="str">
        <f>IF('CH Input'!J106="Tier 5",($B$7-S$17-S$18-S$19-S$20)," ")</f>
        <v xml:space="preserve"> </v>
      </c>
      <c r="T21" s="127">
        <f t="shared" si="4"/>
        <v>0</v>
      </c>
      <c r="V21" s="129">
        <f>INDEX('CH Input'!$C$21:$AL$25,MATCH($A21,'CH Input'!$A$21:$A$25,0),MATCH(V$13,'CH Input'!$C$20:$AL$20,0))</f>
        <v>0</v>
      </c>
      <c r="W21" s="3" t="str">
        <f>IF('CH Input'!K106="Tier 5",($B$7-W$17-W$18-W$19-W$20)," ")</f>
        <v xml:space="preserve"> </v>
      </c>
      <c r="X21" s="127">
        <f t="shared" si="5"/>
        <v>0</v>
      </c>
      <c r="Z21" s="129">
        <f>INDEX('CH Input'!$C$21:$AL$25,MATCH($A21,'CH Input'!$A$21:$A$25,0),MATCH(Z$13,'CH Input'!$C$20:$AL$20,0))</f>
        <v>0</v>
      </c>
      <c r="AA21" s="3" t="str">
        <f>IF('CH Input'!L106="Tier 5",($B$7-AA$17-AA$18-AA$19-AA$20)," ")</f>
        <v xml:space="preserve"> </v>
      </c>
      <c r="AB21" s="127">
        <f t="shared" si="6"/>
        <v>0</v>
      </c>
      <c r="AD21" s="129">
        <f>INDEX('CH Input'!$C$21:$AL$25,MATCH($A21,'CH Input'!$A$21:$A$25,0),MATCH(AD$13,'CH Input'!$C$20:$AL$20,0))</f>
        <v>0</v>
      </c>
      <c r="AE21" s="3" t="str">
        <f>IF('CH Input'!M106="Tier 5",($B$7-AE$17-AE$18-AE$19-AE$20)," ")</f>
        <v xml:space="preserve"> </v>
      </c>
      <c r="AF21" s="127">
        <f t="shared" si="7"/>
        <v>0</v>
      </c>
      <c r="AH21" s="129">
        <f>INDEX('CH Input'!$C$21:$AL$25,MATCH($A21,'CH Input'!$A$21:$A$25,0),MATCH(AH$13,'CH Input'!$C$20:$AL$20,0))</f>
        <v>0</v>
      </c>
      <c r="AI21" s="3" t="str">
        <f>IF('CH Input'!N106="Tier 5",($B$7-AI$17-AI$18-AI$19-AI$20)," ")</f>
        <v xml:space="preserve"> </v>
      </c>
      <c r="AJ21" s="127">
        <f t="shared" si="8"/>
        <v>0</v>
      </c>
      <c r="AL21" s="129">
        <f>INDEX('CH Input'!$C$21:$AL$25,MATCH($A21,'CH Input'!$A$21:$A$25,0),MATCH(AL$13,'CH Input'!$C$20:$AL$20,0))</f>
        <v>0</v>
      </c>
      <c r="AM21" s="3" t="str">
        <f>IF('CH Input'!O106="Tier 5",($B$7-AM$17-AM$18-AM$19-AM$20)," ")</f>
        <v xml:space="preserve"> </v>
      </c>
      <c r="AN21" s="127">
        <f t="shared" si="9"/>
        <v>0</v>
      </c>
      <c r="AP21" s="129">
        <f>INDEX('CH Input'!$C$21:$AL$25,MATCH($A21,'CH Input'!$A$21:$A$25,0),MATCH(AP$13,'CH Input'!$C$20:$AL$20,0))</f>
        <v>0</v>
      </c>
      <c r="AQ21" s="3" t="str">
        <f>IF('CH Input'!P106="Tier 5",($B$7-AQ$17-AQ$18-AQ$19-AQ$20)," ")</f>
        <v xml:space="preserve"> </v>
      </c>
      <c r="AR21" s="127">
        <f t="shared" si="10"/>
        <v>0</v>
      </c>
      <c r="AS21" s="7"/>
      <c r="AT21" s="129">
        <f>INDEX('CH Input'!$C$21:$AL$25,MATCH($A21,'CH Input'!$A$21:$A$25,0),MATCH(AT$13,'CH Input'!$C$20:$AL$20,0))</f>
        <v>0</v>
      </c>
      <c r="AU21" s="3" t="str">
        <f>IF('CH Input'!Q106="Tier 5",($B$7-AU$17-AU$18-AU$19-AU$20)," ")</f>
        <v xml:space="preserve"> </v>
      </c>
      <c r="AV21" s="127">
        <f t="shared" si="11"/>
        <v>0</v>
      </c>
    </row>
    <row r="22" spans="1:48" x14ac:dyDescent="0.25">
      <c r="A22" t="s">
        <v>33</v>
      </c>
      <c r="B22" s="10"/>
      <c r="C22" s="3">
        <f>SUM(C17:C21)</f>
        <v>8</v>
      </c>
      <c r="D22" s="130">
        <f>SUM(D17:D21)+D14</f>
        <v>36.31</v>
      </c>
      <c r="F22" s="10"/>
      <c r="G22" s="3">
        <f>SUM(G17:G21)</f>
        <v>8</v>
      </c>
      <c r="H22" s="130">
        <f>SUM(H17:H21)+H14</f>
        <v>36.31</v>
      </c>
      <c r="J22" s="10"/>
      <c r="K22" s="3">
        <f>SUM(K17:K21)</f>
        <v>8</v>
      </c>
      <c r="L22" s="130">
        <f>SUM(L17:L21)+L14</f>
        <v>36.31</v>
      </c>
      <c r="N22" s="10"/>
      <c r="O22" s="3">
        <f>SUM(O17:O21)</f>
        <v>8</v>
      </c>
      <c r="P22" s="130">
        <f>SUM(P17:P21)+P14</f>
        <v>36.31</v>
      </c>
      <c r="R22" s="10"/>
      <c r="S22" s="3">
        <f>SUM(S17:S21)</f>
        <v>8</v>
      </c>
      <c r="T22" s="130">
        <f>SUM(T17:T21)+T14</f>
        <v>36.31</v>
      </c>
      <c r="V22" s="10"/>
      <c r="W22" s="3">
        <f>SUM(W17:W21)</f>
        <v>8</v>
      </c>
      <c r="X22" s="130">
        <f>SUM(X17:X21)+X14</f>
        <v>36.31</v>
      </c>
      <c r="Z22" s="10"/>
      <c r="AA22" s="3">
        <f>SUM(AA17:AA21)</f>
        <v>8</v>
      </c>
      <c r="AB22" s="130">
        <f>SUM(AB17:AB21)+AB14</f>
        <v>36.31</v>
      </c>
      <c r="AD22" s="10"/>
      <c r="AE22" s="3">
        <f>SUM(AE17:AE21)</f>
        <v>8</v>
      </c>
      <c r="AF22" s="130">
        <f>SUM(AF17:AF21)+AF14</f>
        <v>36.31</v>
      </c>
      <c r="AH22" s="10"/>
      <c r="AI22" s="3">
        <f>SUM(AI17:AI21)</f>
        <v>8</v>
      </c>
      <c r="AJ22" s="130">
        <f>SUM(AJ17:AJ21)+AJ14</f>
        <v>36.31</v>
      </c>
      <c r="AL22" s="10"/>
      <c r="AM22" s="3">
        <f>SUM(AM17:AM21)</f>
        <v>8</v>
      </c>
      <c r="AN22" s="130">
        <f>SUM(AN17:AN21)+AN14</f>
        <v>36.31</v>
      </c>
      <c r="AP22" s="10"/>
      <c r="AQ22" s="3">
        <f>SUM(AQ17:AQ21)</f>
        <v>8</v>
      </c>
      <c r="AR22" s="130">
        <f>SUM(AR17:AR21)+AR14</f>
        <v>36.31</v>
      </c>
      <c r="AS22" s="25"/>
      <c r="AT22" s="10"/>
      <c r="AU22" s="3">
        <f>SUM(AU17:AU21)</f>
        <v>8</v>
      </c>
      <c r="AV22" s="130">
        <f>SUM(AV17:AV21)+AV14</f>
        <v>36.31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'CH Input'!A46</f>
        <v>CAP</v>
      </c>
      <c r="B25" s="131">
        <f>INDEX('CH Input'!$C$46:$AM$58,MATCH($A25,'CH Input'!$A$46:$A$58,0),MATCH(B$13,'CH Input'!$C$45:$AM$45,0))</f>
        <v>2.69E-2</v>
      </c>
      <c r="C25" s="132">
        <f>IF(VLOOKUP($A25,'CH Input'!$A$46:$B$58,2,FALSE)="Percentage",D$22,IF(VLOOKUP($A25,'CH Input'!$A$46:$B$58,2,FALSE)="Fixed","Fixed",(C$22)))</f>
        <v>36.31</v>
      </c>
      <c r="D25" s="127">
        <f t="shared" ref="D25:D37" si="12">ROUND(IF(C25="Fixed",B25,(B25*C25)),2)</f>
        <v>0.98</v>
      </c>
      <c r="F25" s="131">
        <f>INDEX('CH Input'!$C$46:$AM$58,MATCH($A25,'CH Input'!$A$46:$A$58,0),MATCH(F$13,'CH Input'!$C$45:$AM$45,0))</f>
        <v>2.69E-2</v>
      </c>
      <c r="G25" s="132">
        <f>IF(VLOOKUP($A25,'CH Input'!$A$46:$B$58,2,FALSE)="Percentage",H$22,IF(VLOOKUP($A25,'CH Input'!$A$46:$B$58,2,FALSE)="Fixed","Fixed",(G$22)))</f>
        <v>36.31</v>
      </c>
      <c r="H25" s="127">
        <f t="shared" ref="H25:H37" si="13">ROUND(IF(G25="Fixed",F25,(F25*G25)),2)</f>
        <v>0.98</v>
      </c>
      <c r="J25" s="131">
        <f>INDEX('CH Input'!$C$46:$AM$58,MATCH($A25,'CH Input'!$A$46:$A$58,0),MATCH(J$13,'CH Input'!$C$45:$AM$45,0))</f>
        <v>2.69E-2</v>
      </c>
      <c r="K25" s="132">
        <f>IF(VLOOKUP($A25,'CH Input'!$A$46:$B$58,2,FALSE)="Percentage",L$22,IF(VLOOKUP($A25,'CH Input'!$A$46:$B$58,2,FALSE)="Fixed","Fixed",(K$22)))</f>
        <v>36.31</v>
      </c>
      <c r="L25" s="127">
        <f t="shared" ref="L25:L37" si="14">ROUND(IF(K25="Fixed",J25,(J25*K25)),2)</f>
        <v>0.98</v>
      </c>
      <c r="N25" s="131">
        <f>INDEX('CH Input'!$C$46:$AM$58,MATCH($A25,'CH Input'!$A$46:$A$58,0),MATCH(N$13,'CH Input'!$C$45:$AM$45,0))</f>
        <v>2.69E-2</v>
      </c>
      <c r="O25" s="132">
        <f>IF(VLOOKUP($A25,'CH Input'!$A$46:$B$58,2,FALSE)="Percentage",P$22,IF(VLOOKUP($A25,'CH Input'!$A$46:$B$58,2,FALSE)="Fixed","Fixed",(O$22)))</f>
        <v>36.31</v>
      </c>
      <c r="P25" s="127">
        <f t="shared" ref="P25:P37" si="15">ROUND(IF(O25="Fixed",N25,(N25*O25)),2)</f>
        <v>0.98</v>
      </c>
      <c r="R25" s="131">
        <f>INDEX('CH Input'!$C$46:$AM$58,MATCH($A25,'CH Input'!$A$46:$A$58,0),MATCH(R$13,'CH Input'!$C$45:$AM$45,0))</f>
        <v>2.69E-2</v>
      </c>
      <c r="S25" s="132">
        <f>IF(VLOOKUP($A25,'CH Input'!$A$46:$B$58,2,FALSE)="Percentage",T$22,IF(VLOOKUP($A25,'CH Input'!$A$46:$B$58,2,FALSE)="Fixed","Fixed",(S$22)))</f>
        <v>36.31</v>
      </c>
      <c r="T25" s="127">
        <f t="shared" ref="T25:T37" si="16">ROUND(IF(S25="Fixed",R25,(R25*S25)),2)</f>
        <v>0.98</v>
      </c>
      <c r="V25" s="131">
        <f>INDEX('CH Input'!$C$46:$AM$58,MATCH($A25,'CH Input'!$A$46:$A$58,0),MATCH(V$13,'CH Input'!$C$45:$AM$45,0))</f>
        <v>2.69E-2</v>
      </c>
      <c r="W25" s="132">
        <f>IF(VLOOKUP($A25,'CH Input'!$A$46:$B$58,2,FALSE)="Percentage",X$22,IF(VLOOKUP($A25,'CH Input'!$A$46:$B$58,2,FALSE)="Fixed","Fixed",(W$22)))</f>
        <v>36.31</v>
      </c>
      <c r="X25" s="127">
        <f t="shared" ref="X25:X37" si="17">ROUND(IF(W25="Fixed",V25,(V25*W25)),2)</f>
        <v>0.98</v>
      </c>
      <c r="Z25" s="131">
        <f>INDEX('CH Input'!$C$46:$AM$58,MATCH($A25,'CH Input'!$A$46:$A$58,0),MATCH(Z$13,'CH Input'!$C$45:$AM$45,0))</f>
        <v>2.69E-2</v>
      </c>
      <c r="AA25" s="132">
        <f>IF(VLOOKUP($A25,'CH Input'!$A$46:$B$58,2,FALSE)="Percentage",AB$22,IF(VLOOKUP($A25,'CH Input'!$A$46:$B$58,2,FALSE)="Fixed","Fixed",(AA$22)))</f>
        <v>36.31</v>
      </c>
      <c r="AB25" s="127">
        <f t="shared" ref="AB25:AB37" si="18">ROUND(IF(AA25="Fixed",Z25,(Z25*AA25)),2)</f>
        <v>0.98</v>
      </c>
      <c r="AD25" s="131">
        <f>INDEX('CH Input'!$C$46:$AM$58,MATCH($A25,'CH Input'!$A$46:$A$58,0),MATCH(AD$13,'CH Input'!$C$45:$AM$45,0))</f>
        <v>2.69E-2</v>
      </c>
      <c r="AE25" s="132">
        <f>IF(VLOOKUP($A25,'CH Input'!$A$46:$B$58,2,FALSE)="Percentage",AF$22,IF(VLOOKUP($A25,'CH Input'!$A$46:$B$58,2,FALSE)="Fixed","Fixed",(AE$22)))</f>
        <v>36.31</v>
      </c>
      <c r="AF25" s="127">
        <f t="shared" ref="AF25:AF37" si="19">ROUND(IF(AE25="Fixed",AD25,(AD25*AE25)),2)</f>
        <v>0.98</v>
      </c>
      <c r="AH25" s="131">
        <f>INDEX('CH Input'!$C$46:$AM$58,MATCH($A25,'CH Input'!$A$46:$A$58,0),MATCH(AH$13,'CH Input'!$C$45:$AM$45,0))</f>
        <v>2.69E-2</v>
      </c>
      <c r="AI25" s="132">
        <f>IF(VLOOKUP($A25,'CH Input'!$A$46:$B$58,2,FALSE)="Percentage",AJ$22,IF(VLOOKUP($A25,'CH Input'!$A$46:$B$58,2,FALSE)="Fixed","Fixed",(AI$22)))</f>
        <v>36.31</v>
      </c>
      <c r="AJ25" s="127">
        <f t="shared" ref="AJ25:AJ37" si="20">ROUND(IF(AI25="Fixed",AH25,(AH25*AI25)),2)</f>
        <v>0.98</v>
      </c>
      <c r="AL25" s="131">
        <f>INDEX('CH Input'!$C$46:$AM$58,MATCH($A25,'CH Input'!$A$46:$A$58,0),MATCH(AL$13,'CH Input'!$C$45:$AM$45,0))</f>
        <v>2.69E-2</v>
      </c>
      <c r="AM25" s="132">
        <f>IF(VLOOKUP($A25,'CH Input'!$A$46:$B$58,2,FALSE)="Percentage",AN$22,IF(VLOOKUP($A25,'CH Input'!$A$46:$B$58,2,FALSE)="Fixed","Fixed",(AM$22)))</f>
        <v>36.31</v>
      </c>
      <c r="AN25" s="127">
        <f t="shared" ref="AN25:AN37" si="21">ROUND(IF(AM25="Fixed",AL25,(AL25*AM25)),2)</f>
        <v>0.98</v>
      </c>
      <c r="AP25" s="131">
        <f>INDEX('CH Input'!$C$46:$AM$58,MATCH($A25,'CH Input'!$A$46:$A$58,0),MATCH(AP$13,'CH Input'!$C$45:$AM$45,0))</f>
        <v>2.69E-2</v>
      </c>
      <c r="AQ25" s="132">
        <f>IF(VLOOKUP($A25,'CH Input'!$A$46:$B$58,2,FALSE)="Percentage",AR$22,IF(VLOOKUP($A25,'CH Input'!$A$46:$B$58,2,FALSE)="Fixed","Fixed",(AQ$22)))</f>
        <v>36.31</v>
      </c>
      <c r="AR25" s="127">
        <f t="shared" ref="AR25:AR37" si="22">ROUND(IF(AQ25="Fixed",AP25,(AP25*AQ25)),2)</f>
        <v>0.98</v>
      </c>
      <c r="AS25" s="7"/>
      <c r="AT25" s="131">
        <f>INDEX('CH Input'!$C$46:$AM$58,MATCH($A25,'CH Input'!$A$46:$A$58,0),MATCH(AT$13,'CH Input'!$C$45:$AM$45,0))</f>
        <v>2.69E-2</v>
      </c>
      <c r="AU25" s="132">
        <f>IF(VLOOKUP($A25,'CH Input'!$A$46:$B$58,2,FALSE)="Percentage",AV$22,IF(VLOOKUP($A25,'CH Input'!$A$46:$B$58,2,FALSE)="Fixed","Fixed",(AU$22)))</f>
        <v>36.31</v>
      </c>
      <c r="AV25" s="127">
        <f t="shared" ref="AV25:AV37" si="23">ROUND(IF(AU25="Fixed",AT25,(AT25*AU25)),2)</f>
        <v>0.98</v>
      </c>
    </row>
    <row r="26" spans="1:48" x14ac:dyDescent="0.25">
      <c r="A26" t="str">
        <f>'CH Input'!A47</f>
        <v>RSF</v>
      </c>
      <c r="B26" s="131">
        <f>INDEX('CH Input'!$C$46:$AM$58,MATCH($A26,'CH Input'!$A$46:$A$58,0),MATCH(B$13,'CH Input'!$C$45:$AM$45,0))</f>
        <v>6.2179999999999996E-3</v>
      </c>
      <c r="C26" s="132">
        <f>IF(VLOOKUP($A26,'CH Input'!$A$46:$B$58,2,FALSE)="Percentage",D$22,IF(VLOOKUP($A26,'CH Input'!$A$46:$B$58,2,FALSE)="Fixed","Fixed",(C$22)))</f>
        <v>36.31</v>
      </c>
      <c r="D26" s="127">
        <f t="shared" si="12"/>
        <v>0.23</v>
      </c>
      <c r="F26" s="131">
        <f>INDEX('CH Input'!$C$46:$AM$58,MATCH($A26,'CH Input'!$A$46:$A$58,0),MATCH(F$13,'CH Input'!$C$45:$AM$45,0))</f>
        <v>6.2179999999999996E-3</v>
      </c>
      <c r="G26" s="132">
        <f>IF(VLOOKUP($A26,'CH Input'!$A$46:$B$58,2,FALSE)="Percentage",H$22,IF(VLOOKUP($A26,'CH Input'!$A$46:$B$58,2,FALSE)="Fixed","Fixed",(G$22)))</f>
        <v>36.31</v>
      </c>
      <c r="H26" s="127">
        <f t="shared" si="13"/>
        <v>0.23</v>
      </c>
      <c r="J26" s="131">
        <f>INDEX('CH Input'!$C$46:$AM$58,MATCH($A26,'CH Input'!$A$46:$A$58,0),MATCH(J$13,'CH Input'!$C$45:$AM$45,0))</f>
        <v>6.2179999999999996E-3</v>
      </c>
      <c r="K26" s="132">
        <f>IF(VLOOKUP($A26,'CH Input'!$A$46:$B$58,2,FALSE)="Percentage",L$22,IF(VLOOKUP($A26,'CH Input'!$A$46:$B$58,2,FALSE)="Fixed","Fixed",(K$22)))</f>
        <v>36.31</v>
      </c>
      <c r="L26" s="127">
        <f t="shared" si="14"/>
        <v>0.23</v>
      </c>
      <c r="N26" s="131">
        <f>INDEX('CH Input'!$C$46:$AM$58,MATCH($A26,'CH Input'!$A$46:$A$58,0),MATCH(N$13,'CH Input'!$C$45:$AM$45,0))</f>
        <v>6.2179999999999996E-3</v>
      </c>
      <c r="O26" s="132">
        <f>IF(VLOOKUP($A26,'CH Input'!$A$46:$B$58,2,FALSE)="Percentage",P$22,IF(VLOOKUP($A26,'CH Input'!$A$46:$B$58,2,FALSE)="Fixed","Fixed",(O$22)))</f>
        <v>36.31</v>
      </c>
      <c r="P26" s="127">
        <f t="shared" si="15"/>
        <v>0.23</v>
      </c>
      <c r="R26" s="131">
        <f>INDEX('CH Input'!$C$46:$AM$58,MATCH($A26,'CH Input'!$A$46:$A$58,0),MATCH(R$13,'CH Input'!$C$45:$AM$45,0))</f>
        <v>6.2179999999999996E-3</v>
      </c>
      <c r="S26" s="132">
        <f>IF(VLOOKUP($A26,'CH Input'!$A$46:$B$58,2,FALSE)="Percentage",T$22,IF(VLOOKUP($A26,'CH Input'!$A$46:$B$58,2,FALSE)="Fixed","Fixed",(S$22)))</f>
        <v>36.31</v>
      </c>
      <c r="T26" s="127">
        <f t="shared" si="16"/>
        <v>0.23</v>
      </c>
      <c r="V26" s="131">
        <f>INDEX('CH Input'!$C$46:$AM$58,MATCH($A26,'CH Input'!$A$46:$A$58,0),MATCH(V$13,'CH Input'!$C$45:$AM$45,0))</f>
        <v>6.2179999999999996E-3</v>
      </c>
      <c r="W26" s="132">
        <f>IF(VLOOKUP($A26,'CH Input'!$A$46:$B$58,2,FALSE)="Percentage",X$22,IF(VLOOKUP($A26,'CH Input'!$A$46:$B$58,2,FALSE)="Fixed","Fixed",(W$22)))</f>
        <v>36.31</v>
      </c>
      <c r="X26" s="127">
        <f t="shared" si="17"/>
        <v>0.23</v>
      </c>
      <c r="Z26" s="131">
        <f>INDEX('CH Input'!$C$46:$AM$58,MATCH($A26,'CH Input'!$A$46:$A$58,0),MATCH(Z$13,'CH Input'!$C$45:$AM$45,0))</f>
        <v>6.2179999999999996E-3</v>
      </c>
      <c r="AA26" s="132">
        <f>IF(VLOOKUP($A26,'CH Input'!$A$46:$B$58,2,FALSE)="Percentage",AB$22,IF(VLOOKUP($A26,'CH Input'!$A$46:$B$58,2,FALSE)="Fixed","Fixed",(AA$22)))</f>
        <v>36.31</v>
      </c>
      <c r="AB26" s="127">
        <f t="shared" si="18"/>
        <v>0.23</v>
      </c>
      <c r="AD26" s="131">
        <f>INDEX('CH Input'!$C$46:$AM$58,MATCH($A26,'CH Input'!$A$46:$A$58,0),MATCH(AD$13,'CH Input'!$C$45:$AM$45,0))</f>
        <v>6.2179999999999996E-3</v>
      </c>
      <c r="AE26" s="132">
        <f>IF(VLOOKUP($A26,'CH Input'!$A$46:$B$58,2,FALSE)="Percentage",AF$22,IF(VLOOKUP($A26,'CH Input'!$A$46:$B$58,2,FALSE)="Fixed","Fixed",(AE$22)))</f>
        <v>36.31</v>
      </c>
      <c r="AF26" s="127">
        <f t="shared" si="19"/>
        <v>0.23</v>
      </c>
      <c r="AH26" s="131">
        <f>INDEX('CH Input'!$C$46:$AM$58,MATCH($A26,'CH Input'!$A$46:$A$58,0),MATCH(AH$13,'CH Input'!$C$45:$AM$45,0))</f>
        <v>6.2179999999999996E-3</v>
      </c>
      <c r="AI26" s="132">
        <f>IF(VLOOKUP($A26,'CH Input'!$A$46:$B$58,2,FALSE)="Percentage",AJ$22,IF(VLOOKUP($A26,'CH Input'!$A$46:$B$58,2,FALSE)="Fixed","Fixed",(AI$22)))</f>
        <v>36.31</v>
      </c>
      <c r="AJ26" s="127">
        <f t="shared" si="20"/>
        <v>0.23</v>
      </c>
      <c r="AL26" s="131">
        <f>INDEX('CH Input'!$C$46:$AM$58,MATCH($A26,'CH Input'!$A$46:$A$58,0),MATCH(AL$13,'CH Input'!$C$45:$AM$45,0))</f>
        <v>6.2179999999999996E-3</v>
      </c>
      <c r="AM26" s="132">
        <f>IF(VLOOKUP($A26,'CH Input'!$A$46:$B$58,2,FALSE)="Percentage",AN$22,IF(VLOOKUP($A26,'CH Input'!$A$46:$B$58,2,FALSE)="Fixed","Fixed",(AM$22)))</f>
        <v>36.31</v>
      </c>
      <c r="AN26" s="127">
        <f t="shared" si="21"/>
        <v>0.23</v>
      </c>
      <c r="AP26" s="131">
        <f>INDEX('CH Input'!$C$46:$AM$58,MATCH($A26,'CH Input'!$A$46:$A$58,0),MATCH(AP$13,'CH Input'!$C$45:$AM$45,0))</f>
        <v>6.2179999999999996E-3</v>
      </c>
      <c r="AQ26" s="132">
        <f>IF(VLOOKUP($A26,'CH Input'!$A$46:$B$58,2,FALSE)="Percentage",AR$22,IF(VLOOKUP($A26,'CH Input'!$A$46:$B$58,2,FALSE)="Fixed","Fixed",(AQ$22)))</f>
        <v>36.31</v>
      </c>
      <c r="AR26" s="127">
        <f t="shared" si="22"/>
        <v>0.23</v>
      </c>
      <c r="AS26" s="7"/>
      <c r="AT26" s="131">
        <f>INDEX('CH Input'!$C$46:$AM$58,MATCH($A26,'CH Input'!$A$46:$A$58,0),MATCH(AT$13,'CH Input'!$C$45:$AM$45,0))</f>
        <v>6.2179999999999996E-3</v>
      </c>
      <c r="AU26" s="132">
        <f>IF(VLOOKUP($A26,'CH Input'!$A$46:$B$58,2,FALSE)="Percentage",AV$22,IF(VLOOKUP($A26,'CH Input'!$A$46:$B$58,2,FALSE)="Fixed","Fixed",(AU$22)))</f>
        <v>36.31</v>
      </c>
      <c r="AV26" s="127">
        <f t="shared" si="23"/>
        <v>0.23</v>
      </c>
    </row>
    <row r="27" spans="1:48" x14ac:dyDescent="0.25">
      <c r="A27" t="str">
        <f>'CH Input'!A48</f>
        <v>WRAM/MCBA</v>
      </c>
      <c r="B27" s="131">
        <f>INDEX('CH Input'!$C$46:$AM$58,MATCH($A27,'CH Input'!$A$46:$A$58,0),MATCH(B$13,'CH Input'!$C$45:$AM$45,0))</f>
        <v>0</v>
      </c>
      <c r="C27" s="132">
        <f>IF(VLOOKUP($A27,'CH Input'!$A$46:$B$58,2,FALSE)="Percentage",D$22,IF(VLOOKUP($A27,'CH Input'!$A$46:$B$58,2,FALSE)="Fixed","Fixed",(C$22)))</f>
        <v>8</v>
      </c>
      <c r="D27" s="127">
        <f t="shared" si="12"/>
        <v>0</v>
      </c>
      <c r="F27" s="131">
        <f>INDEX('CH Input'!$C$46:$AM$58,MATCH($A27,'CH Input'!$A$46:$A$58,0),MATCH(F$13,'CH Input'!$C$45:$AM$45,0))</f>
        <v>0</v>
      </c>
      <c r="G27" s="132">
        <f>IF(VLOOKUP($A27,'CH Input'!$A$46:$B$58,2,FALSE)="Percentage",H$22,IF(VLOOKUP($A27,'CH Input'!$A$46:$B$58,2,FALSE)="Fixed","Fixed",(G$22)))</f>
        <v>8</v>
      </c>
      <c r="H27" s="127">
        <f t="shared" si="13"/>
        <v>0</v>
      </c>
      <c r="J27" s="131">
        <f>INDEX('CH Input'!$C$46:$AM$58,MATCH($A27,'CH Input'!$A$46:$A$58,0),MATCH(J$13,'CH Input'!$C$45:$AM$45,0))</f>
        <v>0</v>
      </c>
      <c r="K27" s="132">
        <f>IF(VLOOKUP($A27,'CH Input'!$A$46:$B$58,2,FALSE)="Percentage",L$22,IF(VLOOKUP($A27,'CH Input'!$A$46:$B$58,2,FALSE)="Fixed","Fixed",(K$22)))</f>
        <v>8</v>
      </c>
      <c r="L27" s="127">
        <f t="shared" si="14"/>
        <v>0</v>
      </c>
      <c r="N27" s="131">
        <f>INDEX('CH Input'!$C$46:$AM$58,MATCH($A27,'CH Input'!$A$46:$A$58,0),MATCH(N$13,'CH Input'!$C$45:$AM$45,0))</f>
        <v>0</v>
      </c>
      <c r="O27" s="132">
        <f>IF(VLOOKUP($A27,'CH Input'!$A$46:$B$58,2,FALSE)="Percentage",P$22,IF(VLOOKUP($A27,'CH Input'!$A$46:$B$58,2,FALSE)="Fixed","Fixed",(O$22)))</f>
        <v>8</v>
      </c>
      <c r="P27" s="127">
        <f t="shared" si="15"/>
        <v>0</v>
      </c>
      <c r="R27" s="131">
        <f>INDEX('CH Input'!$C$46:$AM$58,MATCH($A27,'CH Input'!$A$46:$A$58,0),MATCH(R$13,'CH Input'!$C$45:$AM$45,0))</f>
        <v>0</v>
      </c>
      <c r="S27" s="132">
        <f>IF(VLOOKUP($A27,'CH Input'!$A$46:$B$58,2,FALSE)="Percentage",T$22,IF(VLOOKUP($A27,'CH Input'!$A$46:$B$58,2,FALSE)="Fixed","Fixed",(S$22)))</f>
        <v>8</v>
      </c>
      <c r="T27" s="127">
        <f t="shared" si="16"/>
        <v>0</v>
      </c>
      <c r="V27" s="131">
        <f>INDEX('CH Input'!$C$46:$AM$58,MATCH($A27,'CH Input'!$A$46:$A$58,0),MATCH(V$13,'CH Input'!$C$45:$AM$45,0))</f>
        <v>0</v>
      </c>
      <c r="W27" s="132">
        <f>IF(VLOOKUP($A27,'CH Input'!$A$46:$B$58,2,FALSE)="Percentage",X$22,IF(VLOOKUP($A27,'CH Input'!$A$46:$B$58,2,FALSE)="Fixed","Fixed",(W$22)))</f>
        <v>8</v>
      </c>
      <c r="X27" s="127">
        <f t="shared" si="17"/>
        <v>0</v>
      </c>
      <c r="Z27" s="131">
        <f>INDEX('CH Input'!$C$46:$AM$58,MATCH($A27,'CH Input'!$A$46:$A$58,0),MATCH(Z$13,'CH Input'!$C$45:$AM$45,0))</f>
        <v>0</v>
      </c>
      <c r="AA27" s="132">
        <f>IF(VLOOKUP($A27,'CH Input'!$A$46:$B$58,2,FALSE)="Percentage",AB$22,IF(VLOOKUP($A27,'CH Input'!$A$46:$B$58,2,FALSE)="Fixed","Fixed",(AA$22)))</f>
        <v>8</v>
      </c>
      <c r="AB27" s="127">
        <f t="shared" si="18"/>
        <v>0</v>
      </c>
      <c r="AD27" s="131">
        <f>INDEX('CH Input'!$C$46:$AM$58,MATCH($A27,'CH Input'!$A$46:$A$58,0),MATCH(AD$13,'CH Input'!$C$45:$AM$45,0))</f>
        <v>0</v>
      </c>
      <c r="AE27" s="132">
        <f>IF(VLOOKUP($A27,'CH Input'!$A$46:$B$58,2,FALSE)="Percentage",AF$22,IF(VLOOKUP($A27,'CH Input'!$A$46:$B$58,2,FALSE)="Fixed","Fixed",(AE$22)))</f>
        <v>8</v>
      </c>
      <c r="AF27" s="127">
        <f t="shared" si="19"/>
        <v>0</v>
      </c>
      <c r="AH27" s="131">
        <f>INDEX('CH Input'!$C$46:$AM$58,MATCH($A27,'CH Input'!$A$46:$A$58,0),MATCH(AH$13,'CH Input'!$C$45:$AM$45,0))</f>
        <v>0</v>
      </c>
      <c r="AI27" s="132">
        <f>IF(VLOOKUP($A27,'CH Input'!$A$46:$B$58,2,FALSE)="Percentage",AJ$22,IF(VLOOKUP($A27,'CH Input'!$A$46:$B$58,2,FALSE)="Fixed","Fixed",(AI$22)))</f>
        <v>8</v>
      </c>
      <c r="AJ27" s="127">
        <f t="shared" si="20"/>
        <v>0</v>
      </c>
      <c r="AL27" s="131">
        <f>INDEX('CH Input'!$C$46:$AM$58,MATCH($A27,'CH Input'!$A$46:$A$58,0),MATCH(AL$13,'CH Input'!$C$45:$AM$45,0))</f>
        <v>0</v>
      </c>
      <c r="AM27" s="132">
        <f>IF(VLOOKUP($A27,'CH Input'!$A$46:$B$58,2,FALSE)="Percentage",AN$22,IF(VLOOKUP($A27,'CH Input'!$A$46:$B$58,2,FALSE)="Fixed","Fixed",(AM$22)))</f>
        <v>8</v>
      </c>
      <c r="AN27" s="127">
        <f t="shared" si="21"/>
        <v>0</v>
      </c>
      <c r="AP27" s="131">
        <f>INDEX('CH Input'!$C$46:$AM$58,MATCH($A27,'CH Input'!$A$46:$A$58,0),MATCH(AP$13,'CH Input'!$C$45:$AM$45,0))</f>
        <v>0</v>
      </c>
      <c r="AQ27" s="132">
        <f>IF(VLOOKUP($A27,'CH Input'!$A$46:$B$58,2,FALSE)="Percentage",AR$22,IF(VLOOKUP($A27,'CH Input'!$A$46:$B$58,2,FALSE)="Fixed","Fixed",(AQ$22)))</f>
        <v>8</v>
      </c>
      <c r="AR27" s="127">
        <f t="shared" si="22"/>
        <v>0</v>
      </c>
      <c r="AS27" s="7"/>
      <c r="AT27" s="131">
        <f>INDEX('CH Input'!$C$46:$AM$58,MATCH($A27,'CH Input'!$A$46:$A$58,0),MATCH(AT$13,'CH Input'!$C$45:$AM$45,0))</f>
        <v>0</v>
      </c>
      <c r="AU27" s="132">
        <f>IF(VLOOKUP($A27,'CH Input'!$A$46:$B$58,2,FALSE)="Percentage",AV$22,IF(VLOOKUP($A27,'CH Input'!$A$46:$B$58,2,FALSE)="Fixed","Fixed",(AU$22)))</f>
        <v>8</v>
      </c>
      <c r="AV27" s="127">
        <f t="shared" si="23"/>
        <v>0</v>
      </c>
    </row>
    <row r="28" spans="1:48" x14ac:dyDescent="0.25">
      <c r="A28" t="str">
        <f>'CH Input'!A49</f>
        <v>PCBA</v>
      </c>
      <c r="B28" s="131">
        <f>INDEX('CH Input'!$C$46:$AM$58,MATCH($A28,'CH Input'!$A$46:$A$58,0),MATCH(B$13,'CH Input'!$C$45:$AM$45,0))</f>
        <v>0</v>
      </c>
      <c r="C28" s="132">
        <f>IF(VLOOKUP($A28,'CH Input'!$A$46:$B$58,2,FALSE)="Percentage",D$22,IF(VLOOKUP($A28,'CH Input'!$A$46:$B$58,2,FALSE)="Fixed","Fixed",(C$22)))</f>
        <v>8</v>
      </c>
      <c r="D28" s="127">
        <f t="shared" si="12"/>
        <v>0</v>
      </c>
      <c r="F28" s="131">
        <f>INDEX('CH Input'!$C$46:$AM$58,MATCH($A28,'CH Input'!$A$46:$A$58,0),MATCH(F$13,'CH Input'!$C$45:$AM$45,0))</f>
        <v>0</v>
      </c>
      <c r="G28" s="132">
        <f>IF(VLOOKUP($A28,'CH Input'!$A$46:$B$58,2,FALSE)="Percentage",H$22,IF(VLOOKUP($A28,'CH Input'!$A$46:$B$58,2,FALSE)="Fixed","Fixed",(G$22)))</f>
        <v>8</v>
      </c>
      <c r="H28" s="127">
        <f t="shared" si="13"/>
        <v>0</v>
      </c>
      <c r="J28" s="131">
        <f>INDEX('CH Input'!$C$46:$AM$58,MATCH($A28,'CH Input'!$A$46:$A$58,0),MATCH(J$13,'CH Input'!$C$45:$AM$45,0))</f>
        <v>0</v>
      </c>
      <c r="K28" s="132">
        <f>IF(VLOOKUP($A28,'CH Input'!$A$46:$B$58,2,FALSE)="Percentage",L$22,IF(VLOOKUP($A28,'CH Input'!$A$46:$B$58,2,FALSE)="Fixed","Fixed",(K$22)))</f>
        <v>8</v>
      </c>
      <c r="L28" s="127">
        <f t="shared" si="14"/>
        <v>0</v>
      </c>
      <c r="N28" s="131">
        <f>INDEX('CH Input'!$C$46:$AM$58,MATCH($A28,'CH Input'!$A$46:$A$58,0),MATCH(N$13,'CH Input'!$C$45:$AM$45,0))</f>
        <v>0</v>
      </c>
      <c r="O28" s="132">
        <f>IF(VLOOKUP($A28,'CH Input'!$A$46:$B$58,2,FALSE)="Percentage",P$22,IF(VLOOKUP($A28,'CH Input'!$A$46:$B$58,2,FALSE)="Fixed","Fixed",(O$22)))</f>
        <v>8</v>
      </c>
      <c r="P28" s="127">
        <f t="shared" si="15"/>
        <v>0</v>
      </c>
      <c r="R28" s="131">
        <f>INDEX('CH Input'!$C$46:$AM$58,MATCH($A28,'CH Input'!$A$46:$A$58,0),MATCH(R$13,'CH Input'!$C$45:$AM$45,0))</f>
        <v>0</v>
      </c>
      <c r="S28" s="132">
        <f>IF(VLOOKUP($A28,'CH Input'!$A$46:$B$58,2,FALSE)="Percentage",T$22,IF(VLOOKUP($A28,'CH Input'!$A$46:$B$58,2,FALSE)="Fixed","Fixed",(S$22)))</f>
        <v>8</v>
      </c>
      <c r="T28" s="127">
        <f t="shared" si="16"/>
        <v>0</v>
      </c>
      <c r="V28" s="131">
        <f>INDEX('CH Input'!$C$46:$AM$58,MATCH($A28,'CH Input'!$A$46:$A$58,0),MATCH(V$13,'CH Input'!$C$45:$AM$45,0))</f>
        <v>0</v>
      </c>
      <c r="W28" s="132">
        <f>IF(VLOOKUP($A28,'CH Input'!$A$46:$B$58,2,FALSE)="Percentage",X$22,IF(VLOOKUP($A28,'CH Input'!$A$46:$B$58,2,FALSE)="Fixed","Fixed",(W$22)))</f>
        <v>8</v>
      </c>
      <c r="X28" s="127">
        <f t="shared" si="17"/>
        <v>0</v>
      </c>
      <c r="Z28" s="131">
        <f>INDEX('CH Input'!$C$46:$AM$58,MATCH($A28,'CH Input'!$A$46:$A$58,0),MATCH(Z$13,'CH Input'!$C$45:$AM$45,0))</f>
        <v>0</v>
      </c>
      <c r="AA28" s="132">
        <f>IF(VLOOKUP($A28,'CH Input'!$A$46:$B$58,2,FALSE)="Percentage",AB$22,IF(VLOOKUP($A28,'CH Input'!$A$46:$B$58,2,FALSE)="Fixed","Fixed",(AA$22)))</f>
        <v>8</v>
      </c>
      <c r="AB28" s="127">
        <f t="shared" si="18"/>
        <v>0</v>
      </c>
      <c r="AD28" s="131">
        <f>INDEX('CH Input'!$C$46:$AM$58,MATCH($A28,'CH Input'!$A$46:$A$58,0),MATCH(AD$13,'CH Input'!$C$45:$AM$45,0))</f>
        <v>0</v>
      </c>
      <c r="AE28" s="132">
        <f>IF(VLOOKUP($A28,'CH Input'!$A$46:$B$58,2,FALSE)="Percentage",AF$22,IF(VLOOKUP($A28,'CH Input'!$A$46:$B$58,2,FALSE)="Fixed","Fixed",(AE$22)))</f>
        <v>8</v>
      </c>
      <c r="AF28" s="127">
        <f t="shared" si="19"/>
        <v>0</v>
      </c>
      <c r="AH28" s="131">
        <f>INDEX('CH Input'!$C$46:$AM$58,MATCH($A28,'CH Input'!$A$46:$A$58,0),MATCH(AH$13,'CH Input'!$C$45:$AM$45,0))</f>
        <v>0</v>
      </c>
      <c r="AI28" s="132">
        <f>IF(VLOOKUP($A28,'CH Input'!$A$46:$B$58,2,FALSE)="Percentage",AJ$22,IF(VLOOKUP($A28,'CH Input'!$A$46:$B$58,2,FALSE)="Fixed","Fixed",(AI$22)))</f>
        <v>8</v>
      </c>
      <c r="AJ28" s="127">
        <f t="shared" si="20"/>
        <v>0</v>
      </c>
      <c r="AL28" s="131">
        <f>INDEX('CH Input'!$C$46:$AM$58,MATCH($A28,'CH Input'!$A$46:$A$58,0),MATCH(AL$13,'CH Input'!$C$45:$AM$45,0))</f>
        <v>0</v>
      </c>
      <c r="AM28" s="132">
        <f>IF(VLOOKUP($A28,'CH Input'!$A$46:$B$58,2,FALSE)="Percentage",AN$22,IF(VLOOKUP($A28,'CH Input'!$A$46:$B$58,2,FALSE)="Fixed","Fixed",(AM$22)))</f>
        <v>8</v>
      </c>
      <c r="AN28" s="127">
        <f t="shared" si="21"/>
        <v>0</v>
      </c>
      <c r="AP28" s="131">
        <f>INDEX('CH Input'!$C$46:$AM$58,MATCH($A28,'CH Input'!$A$46:$A$58,0),MATCH(AP$13,'CH Input'!$C$45:$AM$45,0))</f>
        <v>0</v>
      </c>
      <c r="AQ28" s="132">
        <f>IF(VLOOKUP($A28,'CH Input'!$A$46:$B$58,2,FALSE)="Percentage",AR$22,IF(VLOOKUP($A28,'CH Input'!$A$46:$B$58,2,FALSE)="Fixed","Fixed",(AQ$22)))</f>
        <v>8</v>
      </c>
      <c r="AR28" s="127">
        <f t="shared" si="22"/>
        <v>0</v>
      </c>
      <c r="AS28" s="7"/>
      <c r="AT28" s="131">
        <f>INDEX('CH Input'!$C$46:$AM$58,MATCH($A28,'CH Input'!$A$46:$A$58,0),MATCH(AT$13,'CH Input'!$C$45:$AM$45,0))</f>
        <v>0</v>
      </c>
      <c r="AU28" s="132">
        <f>IF(VLOOKUP($A28,'CH Input'!$A$46:$B$58,2,FALSE)="Percentage",AV$22,IF(VLOOKUP($A28,'CH Input'!$A$46:$B$58,2,FALSE)="Fixed","Fixed",(AU$22)))</f>
        <v>8</v>
      </c>
      <c r="AV28" s="127">
        <f t="shared" si="23"/>
        <v>0</v>
      </c>
    </row>
    <row r="29" spans="1:48" x14ac:dyDescent="0.25">
      <c r="A29" t="str">
        <f>'CH Input'!A50</f>
        <v>HCBA</v>
      </c>
      <c r="B29" s="131">
        <f>INDEX('CH Input'!$C$46:$AM$58,MATCH($A29,'CH Input'!$A$46:$A$58,0),MATCH(B$13,'CH Input'!$C$45:$AM$45,0))</f>
        <v>0</v>
      </c>
      <c r="C29" s="132" t="str">
        <f>IF(VLOOKUP($A29,'CH Input'!$A$46:$B$58,2,FALSE)="Percentage",D$22,IF(VLOOKUP($A29,'CH Input'!$A$46:$B$58,2,FALSE)="Fixed","Fixed",(C$22)))</f>
        <v>Fixed</v>
      </c>
      <c r="D29" s="127">
        <f t="shared" si="12"/>
        <v>0</v>
      </c>
      <c r="F29" s="131">
        <f>INDEX('CH Input'!$C$46:$AM$58,MATCH($A29,'CH Input'!$A$46:$A$58,0),MATCH(F$13,'CH Input'!$C$45:$AM$45,0))</f>
        <v>0</v>
      </c>
      <c r="G29" s="132" t="str">
        <f>IF(VLOOKUP($A29,'CH Input'!$A$46:$B$58,2,FALSE)="Percentage",H$22,IF(VLOOKUP($A29,'CH Input'!$A$46:$B$58,2,FALSE)="Fixed","Fixed",(G$22)))</f>
        <v>Fixed</v>
      </c>
      <c r="H29" s="127">
        <f t="shared" si="13"/>
        <v>0</v>
      </c>
      <c r="J29" s="131">
        <f>INDEX('CH Input'!$C$46:$AM$58,MATCH($A29,'CH Input'!$A$46:$A$58,0),MATCH(J$13,'CH Input'!$C$45:$AM$45,0))</f>
        <v>0</v>
      </c>
      <c r="K29" s="132" t="str">
        <f>IF(VLOOKUP($A29,'CH Input'!$A$46:$B$58,2,FALSE)="Percentage",L$22,IF(VLOOKUP($A29,'CH Input'!$A$46:$B$58,2,FALSE)="Fixed","Fixed",(K$22)))</f>
        <v>Fixed</v>
      </c>
      <c r="L29" s="127">
        <f t="shared" si="14"/>
        <v>0</v>
      </c>
      <c r="N29" s="131">
        <f>INDEX('CH Input'!$C$46:$AM$58,MATCH($A29,'CH Input'!$A$46:$A$58,0),MATCH(N$13,'CH Input'!$C$45:$AM$45,0))</f>
        <v>0</v>
      </c>
      <c r="O29" s="132" t="str">
        <f>IF(VLOOKUP($A29,'CH Input'!$A$46:$B$58,2,FALSE)="Percentage",P$22,IF(VLOOKUP($A29,'CH Input'!$A$46:$B$58,2,FALSE)="Fixed","Fixed",(O$22)))</f>
        <v>Fixed</v>
      </c>
      <c r="P29" s="127">
        <f t="shared" si="15"/>
        <v>0</v>
      </c>
      <c r="R29" s="131">
        <f>INDEX('CH Input'!$C$46:$AM$58,MATCH($A29,'CH Input'!$A$46:$A$58,0),MATCH(R$13,'CH Input'!$C$45:$AM$45,0))</f>
        <v>0</v>
      </c>
      <c r="S29" s="132" t="str">
        <f>IF(VLOOKUP($A29,'CH Input'!$A$46:$B$58,2,FALSE)="Percentage",T$22,IF(VLOOKUP($A29,'CH Input'!$A$46:$B$58,2,FALSE)="Fixed","Fixed",(S$22)))</f>
        <v>Fixed</v>
      </c>
      <c r="T29" s="127">
        <f t="shared" si="16"/>
        <v>0</v>
      </c>
      <c r="V29" s="131">
        <f>INDEX('CH Input'!$C$46:$AM$58,MATCH($A29,'CH Input'!$A$46:$A$58,0),MATCH(V$13,'CH Input'!$C$45:$AM$45,0))</f>
        <v>0</v>
      </c>
      <c r="W29" s="132" t="str">
        <f>IF(VLOOKUP($A29,'CH Input'!$A$46:$B$58,2,FALSE)="Percentage",X$22,IF(VLOOKUP($A29,'CH Input'!$A$46:$B$58,2,FALSE)="Fixed","Fixed",(W$22)))</f>
        <v>Fixed</v>
      </c>
      <c r="X29" s="127">
        <f t="shared" si="17"/>
        <v>0</v>
      </c>
      <c r="Z29" s="131">
        <f>INDEX('CH Input'!$C$46:$AM$58,MATCH($A29,'CH Input'!$A$46:$A$58,0),MATCH(Z$13,'CH Input'!$C$45:$AM$45,0))</f>
        <v>0</v>
      </c>
      <c r="AA29" s="132" t="str">
        <f>IF(VLOOKUP($A29,'CH Input'!$A$46:$B$58,2,FALSE)="Percentage",AB$22,IF(VLOOKUP($A29,'CH Input'!$A$46:$B$58,2,FALSE)="Fixed","Fixed",(AA$22)))</f>
        <v>Fixed</v>
      </c>
      <c r="AB29" s="127">
        <f t="shared" si="18"/>
        <v>0</v>
      </c>
      <c r="AD29" s="131">
        <f>INDEX('CH Input'!$C$46:$AM$58,MATCH($A29,'CH Input'!$A$46:$A$58,0),MATCH(AD$13,'CH Input'!$C$45:$AM$45,0))</f>
        <v>0</v>
      </c>
      <c r="AE29" s="132" t="str">
        <f>IF(VLOOKUP($A29,'CH Input'!$A$46:$B$58,2,FALSE)="Percentage",AF$22,IF(VLOOKUP($A29,'CH Input'!$A$46:$B$58,2,FALSE)="Fixed","Fixed",(AE$22)))</f>
        <v>Fixed</v>
      </c>
      <c r="AF29" s="127">
        <f t="shared" si="19"/>
        <v>0</v>
      </c>
      <c r="AH29" s="131">
        <f>INDEX('CH Input'!$C$46:$AM$58,MATCH($A29,'CH Input'!$A$46:$A$58,0),MATCH(AH$13,'CH Input'!$C$45:$AM$45,0))</f>
        <v>0</v>
      </c>
      <c r="AI29" s="132" t="str">
        <f>IF(VLOOKUP($A29,'CH Input'!$A$46:$B$58,2,FALSE)="Percentage",AJ$22,IF(VLOOKUP($A29,'CH Input'!$A$46:$B$58,2,FALSE)="Fixed","Fixed",(AI$22)))</f>
        <v>Fixed</v>
      </c>
      <c r="AJ29" s="127">
        <f t="shared" si="20"/>
        <v>0</v>
      </c>
      <c r="AL29" s="131">
        <f>INDEX('CH Input'!$C$46:$AM$58,MATCH($A29,'CH Input'!$A$46:$A$58,0),MATCH(AL$13,'CH Input'!$C$45:$AM$45,0))</f>
        <v>0</v>
      </c>
      <c r="AM29" s="132" t="str">
        <f>IF(VLOOKUP($A29,'CH Input'!$A$46:$B$58,2,FALSE)="Percentage",AN$22,IF(VLOOKUP($A29,'CH Input'!$A$46:$B$58,2,FALSE)="Fixed","Fixed",(AM$22)))</f>
        <v>Fixed</v>
      </c>
      <c r="AN29" s="127">
        <f t="shared" si="21"/>
        <v>0</v>
      </c>
      <c r="AP29" s="131">
        <f>INDEX('CH Input'!$C$46:$AM$58,MATCH($A29,'CH Input'!$A$46:$A$58,0),MATCH(AP$13,'CH Input'!$C$45:$AM$45,0))</f>
        <v>0</v>
      </c>
      <c r="AQ29" s="132" t="str">
        <f>IF(VLOOKUP($A29,'CH Input'!$A$46:$B$58,2,FALSE)="Percentage",AR$22,IF(VLOOKUP($A29,'CH Input'!$A$46:$B$58,2,FALSE)="Fixed","Fixed",(AQ$22)))</f>
        <v>Fixed</v>
      </c>
      <c r="AR29" s="127">
        <f t="shared" si="22"/>
        <v>0</v>
      </c>
      <c r="AS29" s="7"/>
      <c r="AT29" s="131">
        <f>INDEX('CH Input'!$C$46:$AM$58,MATCH($A29,'CH Input'!$A$46:$A$58,0),MATCH(AT$13,'CH Input'!$C$45:$AM$45,0))</f>
        <v>0</v>
      </c>
      <c r="AU29" s="132" t="str">
        <f>IF(VLOOKUP($A29,'CH Input'!$A$46:$B$58,2,FALSE)="Percentage",AV$22,IF(VLOOKUP($A29,'CH Input'!$A$46:$B$58,2,FALSE)="Fixed","Fixed",(AU$22)))</f>
        <v>Fixed</v>
      </c>
      <c r="AV29" s="127">
        <f t="shared" si="23"/>
        <v>0</v>
      </c>
    </row>
    <row r="30" spans="1:48" x14ac:dyDescent="0.25">
      <c r="A30" t="str">
        <f>'CH Input'!A51</f>
        <v>DRMA</v>
      </c>
      <c r="B30" s="131">
        <f>INDEX('CH Input'!$C$46:$AM$58,MATCH($A30,'CH Input'!$A$46:$A$58,0),MATCH(B$13,'CH Input'!$C$45:$AM$45,0))</f>
        <v>0</v>
      </c>
      <c r="C30" s="132">
        <f>IF(VLOOKUP($A30,'CH Input'!$A$46:$B$58,2,FALSE)="Percentage",D$22,IF(VLOOKUP($A30,'CH Input'!$A$46:$B$58,2,FALSE)="Fixed","Fixed",(C$22)))</f>
        <v>8</v>
      </c>
      <c r="D30" s="127">
        <f t="shared" si="12"/>
        <v>0</v>
      </c>
      <c r="F30" s="131">
        <f>INDEX('CH Input'!$C$46:$AM$58,MATCH($A30,'CH Input'!$A$46:$A$58,0),MATCH(F$13,'CH Input'!$C$45:$AM$45,0))</f>
        <v>0</v>
      </c>
      <c r="G30" s="132">
        <f>IF(VLOOKUP($A30,'CH Input'!$A$46:$B$58,2,FALSE)="Percentage",H$22,IF(VLOOKUP($A30,'CH Input'!$A$46:$B$58,2,FALSE)="Fixed","Fixed",(G$22)))</f>
        <v>8</v>
      </c>
      <c r="H30" s="127">
        <f t="shared" si="13"/>
        <v>0</v>
      </c>
      <c r="J30" s="131">
        <f>INDEX('CH Input'!$C$46:$AM$58,MATCH($A30,'CH Input'!$A$46:$A$58,0),MATCH(J$13,'CH Input'!$C$45:$AM$45,0))</f>
        <v>0</v>
      </c>
      <c r="K30" s="132">
        <f>IF(VLOOKUP($A30,'CH Input'!$A$46:$B$58,2,FALSE)="Percentage",L$22,IF(VLOOKUP($A30,'CH Input'!$A$46:$B$58,2,FALSE)="Fixed","Fixed",(K$22)))</f>
        <v>8</v>
      </c>
      <c r="L30" s="127">
        <f t="shared" si="14"/>
        <v>0</v>
      </c>
      <c r="N30" s="131">
        <f>INDEX('CH Input'!$C$46:$AM$58,MATCH($A30,'CH Input'!$A$46:$A$58,0),MATCH(N$13,'CH Input'!$C$45:$AM$45,0))</f>
        <v>0</v>
      </c>
      <c r="O30" s="132">
        <f>IF(VLOOKUP($A30,'CH Input'!$A$46:$B$58,2,FALSE)="Percentage",P$22,IF(VLOOKUP($A30,'CH Input'!$A$46:$B$58,2,FALSE)="Fixed","Fixed",(O$22)))</f>
        <v>8</v>
      </c>
      <c r="P30" s="127">
        <f t="shared" si="15"/>
        <v>0</v>
      </c>
      <c r="R30" s="131">
        <f>INDEX('CH Input'!$C$46:$AM$58,MATCH($A30,'CH Input'!$A$46:$A$58,0),MATCH(R$13,'CH Input'!$C$45:$AM$45,0))</f>
        <v>0</v>
      </c>
      <c r="S30" s="132">
        <f>IF(VLOOKUP($A30,'CH Input'!$A$46:$B$58,2,FALSE)="Percentage",T$22,IF(VLOOKUP($A30,'CH Input'!$A$46:$B$58,2,FALSE)="Fixed","Fixed",(S$22)))</f>
        <v>8</v>
      </c>
      <c r="T30" s="127">
        <f t="shared" si="16"/>
        <v>0</v>
      </c>
      <c r="V30" s="131">
        <f>INDEX('CH Input'!$C$46:$AM$58,MATCH($A30,'CH Input'!$A$46:$A$58,0),MATCH(V$13,'CH Input'!$C$45:$AM$45,0))</f>
        <v>0</v>
      </c>
      <c r="W30" s="132">
        <f>IF(VLOOKUP($A30,'CH Input'!$A$46:$B$58,2,FALSE)="Percentage",X$22,IF(VLOOKUP($A30,'CH Input'!$A$46:$B$58,2,FALSE)="Fixed","Fixed",(W$22)))</f>
        <v>8</v>
      </c>
      <c r="X30" s="127">
        <f t="shared" si="17"/>
        <v>0</v>
      </c>
      <c r="Z30" s="131">
        <f>INDEX('CH Input'!$C$46:$AM$58,MATCH($A30,'CH Input'!$A$46:$A$58,0),MATCH(Z$13,'CH Input'!$C$45:$AM$45,0))</f>
        <v>0</v>
      </c>
      <c r="AA30" s="132">
        <f>IF(VLOOKUP($A30,'CH Input'!$A$46:$B$58,2,FALSE)="Percentage",AB$22,IF(VLOOKUP($A30,'CH Input'!$A$46:$B$58,2,FALSE)="Fixed","Fixed",(AA$22)))</f>
        <v>8</v>
      </c>
      <c r="AB30" s="127">
        <f t="shared" si="18"/>
        <v>0</v>
      </c>
      <c r="AD30" s="131">
        <f>INDEX('CH Input'!$C$46:$AM$58,MATCH($A30,'CH Input'!$A$46:$A$58,0),MATCH(AD$13,'CH Input'!$C$45:$AM$45,0))</f>
        <v>0</v>
      </c>
      <c r="AE30" s="132">
        <f>IF(VLOOKUP($A30,'CH Input'!$A$46:$B$58,2,FALSE)="Percentage",AF$22,IF(VLOOKUP($A30,'CH Input'!$A$46:$B$58,2,FALSE)="Fixed","Fixed",(AE$22)))</f>
        <v>8</v>
      </c>
      <c r="AF30" s="127">
        <f t="shared" si="19"/>
        <v>0</v>
      </c>
      <c r="AH30" s="131">
        <f>INDEX('CH Input'!$C$46:$AM$58,MATCH($A30,'CH Input'!$A$46:$A$58,0),MATCH(AH$13,'CH Input'!$C$45:$AM$45,0))</f>
        <v>0</v>
      </c>
      <c r="AI30" s="132">
        <f>IF(VLOOKUP($A30,'CH Input'!$A$46:$B$58,2,FALSE)="Percentage",AJ$22,IF(VLOOKUP($A30,'CH Input'!$A$46:$B$58,2,FALSE)="Fixed","Fixed",(AI$22)))</f>
        <v>8</v>
      </c>
      <c r="AJ30" s="127">
        <f t="shared" si="20"/>
        <v>0</v>
      </c>
      <c r="AL30" s="131">
        <f>INDEX('CH Input'!$C$46:$AM$58,MATCH($A30,'CH Input'!$A$46:$A$58,0),MATCH(AL$13,'CH Input'!$C$45:$AM$45,0))</f>
        <v>0</v>
      </c>
      <c r="AM30" s="132">
        <f>IF(VLOOKUP($A30,'CH Input'!$A$46:$B$58,2,FALSE)="Percentage",AN$22,IF(VLOOKUP($A30,'CH Input'!$A$46:$B$58,2,FALSE)="Fixed","Fixed",(AM$22)))</f>
        <v>8</v>
      </c>
      <c r="AN30" s="127">
        <f t="shared" si="21"/>
        <v>0</v>
      </c>
      <c r="AP30" s="131">
        <f>INDEX('CH Input'!$C$46:$AM$58,MATCH($A30,'CH Input'!$A$46:$A$58,0),MATCH(AP$13,'CH Input'!$C$45:$AM$45,0))</f>
        <v>0</v>
      </c>
      <c r="AQ30" s="132">
        <f>IF(VLOOKUP($A30,'CH Input'!$A$46:$B$58,2,FALSE)="Percentage",AR$22,IF(VLOOKUP($A30,'CH Input'!$A$46:$B$58,2,FALSE)="Fixed","Fixed",(AQ$22)))</f>
        <v>8</v>
      </c>
      <c r="AR30" s="127">
        <f t="shared" si="22"/>
        <v>0</v>
      </c>
      <c r="AS30" s="7"/>
      <c r="AT30" s="131">
        <f>INDEX('CH Input'!$C$46:$AM$58,MATCH($A30,'CH Input'!$A$46:$A$58,0),MATCH(AT$13,'CH Input'!$C$45:$AM$45,0))</f>
        <v>0</v>
      </c>
      <c r="AU30" s="132">
        <f>IF(VLOOKUP($A30,'CH Input'!$A$46:$B$58,2,FALSE)="Percentage",AV$22,IF(VLOOKUP($A30,'CH Input'!$A$46:$B$58,2,FALSE)="Fixed","Fixed",(AU$22)))</f>
        <v>8</v>
      </c>
      <c r="AV30" s="127">
        <f t="shared" si="23"/>
        <v>0</v>
      </c>
    </row>
    <row r="31" spans="1:48" x14ac:dyDescent="0.25">
      <c r="A31" t="str">
        <f>'CH Input'!A52</f>
        <v>General Balancing Account</v>
      </c>
      <c r="B31" s="131">
        <f>INDEX('CH Input'!$C$46:$AM$58,MATCH($A31,'CH Input'!$A$46:$A$58,0),MATCH(B$13,'CH Input'!$C$45:$AM$45,0))</f>
        <v>0</v>
      </c>
      <c r="C31" s="132">
        <f>IF(VLOOKUP($A31,'CH Input'!$A$46:$B$58,2,FALSE)="Percentage",D$22,IF(VLOOKUP($A31,'CH Input'!$A$46:$B$58,2,FALSE)="Fixed","Fixed",(C$22)))</f>
        <v>8</v>
      </c>
      <c r="D31" s="127">
        <f t="shared" si="12"/>
        <v>0</v>
      </c>
      <c r="F31" s="131">
        <f>INDEX('CH Input'!$C$46:$AM$58,MATCH($A31,'CH Input'!$A$46:$A$58,0),MATCH(F$13,'CH Input'!$C$45:$AM$45,0))</f>
        <v>0</v>
      </c>
      <c r="G31" s="132">
        <f>IF(VLOOKUP($A31,'CH Input'!$A$46:$B$58,2,FALSE)="Percentage",H$22,IF(VLOOKUP($A31,'CH Input'!$A$46:$B$58,2,FALSE)="Fixed","Fixed",(G$22)))</f>
        <v>8</v>
      </c>
      <c r="H31" s="127">
        <f t="shared" si="13"/>
        <v>0</v>
      </c>
      <c r="J31" s="131">
        <f>INDEX('CH Input'!$C$46:$AM$58,MATCH($A31,'CH Input'!$A$46:$A$58,0),MATCH(J$13,'CH Input'!$C$45:$AM$45,0))</f>
        <v>0</v>
      </c>
      <c r="K31" s="132">
        <f>IF(VLOOKUP($A31,'CH Input'!$A$46:$B$58,2,FALSE)="Percentage",L$22,IF(VLOOKUP($A31,'CH Input'!$A$46:$B$58,2,FALSE)="Fixed","Fixed",(K$22)))</f>
        <v>8</v>
      </c>
      <c r="L31" s="127">
        <f t="shared" si="14"/>
        <v>0</v>
      </c>
      <c r="N31" s="131">
        <f>INDEX('CH Input'!$C$46:$AM$58,MATCH($A31,'CH Input'!$A$46:$A$58,0),MATCH(N$13,'CH Input'!$C$45:$AM$45,0))</f>
        <v>0</v>
      </c>
      <c r="O31" s="132">
        <f>IF(VLOOKUP($A31,'CH Input'!$A$46:$B$58,2,FALSE)="Percentage",P$22,IF(VLOOKUP($A31,'CH Input'!$A$46:$B$58,2,FALSE)="Fixed","Fixed",(O$22)))</f>
        <v>8</v>
      </c>
      <c r="P31" s="127">
        <f t="shared" si="15"/>
        <v>0</v>
      </c>
      <c r="R31" s="131">
        <f>INDEX('CH Input'!$C$46:$AM$58,MATCH($A31,'CH Input'!$A$46:$A$58,0),MATCH(R$13,'CH Input'!$C$45:$AM$45,0))</f>
        <v>0</v>
      </c>
      <c r="S31" s="132">
        <f>IF(VLOOKUP($A31,'CH Input'!$A$46:$B$58,2,FALSE)="Percentage",T$22,IF(VLOOKUP($A31,'CH Input'!$A$46:$B$58,2,FALSE)="Fixed","Fixed",(S$22)))</f>
        <v>8</v>
      </c>
      <c r="T31" s="127">
        <f t="shared" si="16"/>
        <v>0</v>
      </c>
      <c r="V31" s="131">
        <f>INDEX('CH Input'!$C$46:$AM$58,MATCH($A31,'CH Input'!$A$46:$A$58,0),MATCH(V$13,'CH Input'!$C$45:$AM$45,0))</f>
        <v>0</v>
      </c>
      <c r="W31" s="132">
        <f>IF(VLOOKUP($A31,'CH Input'!$A$46:$B$58,2,FALSE)="Percentage",X$22,IF(VLOOKUP($A31,'CH Input'!$A$46:$B$58,2,FALSE)="Fixed","Fixed",(W$22)))</f>
        <v>8</v>
      </c>
      <c r="X31" s="127">
        <f t="shared" si="17"/>
        <v>0</v>
      </c>
      <c r="Z31" s="131">
        <f>INDEX('CH Input'!$C$46:$AM$58,MATCH($A31,'CH Input'!$A$46:$A$58,0),MATCH(Z$13,'CH Input'!$C$45:$AM$45,0))</f>
        <v>0</v>
      </c>
      <c r="AA31" s="132">
        <f>IF(VLOOKUP($A31,'CH Input'!$A$46:$B$58,2,FALSE)="Percentage",AB$22,IF(VLOOKUP($A31,'CH Input'!$A$46:$B$58,2,FALSE)="Fixed","Fixed",(AA$22)))</f>
        <v>8</v>
      </c>
      <c r="AB31" s="127">
        <f t="shared" si="18"/>
        <v>0</v>
      </c>
      <c r="AD31" s="131">
        <f>INDEX('CH Input'!$C$46:$AM$58,MATCH($A31,'CH Input'!$A$46:$A$58,0),MATCH(AD$13,'CH Input'!$C$45:$AM$45,0))</f>
        <v>0</v>
      </c>
      <c r="AE31" s="132">
        <f>IF(VLOOKUP($A31,'CH Input'!$A$46:$B$58,2,FALSE)="Percentage",AF$22,IF(VLOOKUP($A31,'CH Input'!$A$46:$B$58,2,FALSE)="Fixed","Fixed",(AE$22)))</f>
        <v>8</v>
      </c>
      <c r="AF31" s="127">
        <f t="shared" si="19"/>
        <v>0</v>
      </c>
      <c r="AH31" s="131">
        <f>INDEX('CH Input'!$C$46:$AM$58,MATCH($A31,'CH Input'!$A$46:$A$58,0),MATCH(AH$13,'CH Input'!$C$45:$AM$45,0))</f>
        <v>0</v>
      </c>
      <c r="AI31" s="132">
        <f>IF(VLOOKUP($A31,'CH Input'!$A$46:$B$58,2,FALSE)="Percentage",AJ$22,IF(VLOOKUP($A31,'CH Input'!$A$46:$B$58,2,FALSE)="Fixed","Fixed",(AI$22)))</f>
        <v>8</v>
      </c>
      <c r="AJ31" s="127">
        <f t="shared" si="20"/>
        <v>0</v>
      </c>
      <c r="AL31" s="131">
        <f>INDEX('CH Input'!$C$46:$AM$58,MATCH($A31,'CH Input'!$A$46:$A$58,0),MATCH(AL$13,'CH Input'!$C$45:$AM$45,0))</f>
        <v>0</v>
      </c>
      <c r="AM31" s="132">
        <f>IF(VLOOKUP($A31,'CH Input'!$A$46:$B$58,2,FALSE)="Percentage",AN$22,IF(VLOOKUP($A31,'CH Input'!$A$46:$B$58,2,FALSE)="Fixed","Fixed",(AM$22)))</f>
        <v>8</v>
      </c>
      <c r="AN31" s="127">
        <f t="shared" si="21"/>
        <v>0</v>
      </c>
      <c r="AP31" s="131">
        <f>INDEX('CH Input'!$C$46:$AM$58,MATCH($A31,'CH Input'!$A$46:$A$58,0),MATCH(AP$13,'CH Input'!$C$45:$AM$45,0))</f>
        <v>0</v>
      </c>
      <c r="AQ31" s="132">
        <f>IF(VLOOKUP($A31,'CH Input'!$A$46:$B$58,2,FALSE)="Percentage",AR$22,IF(VLOOKUP($A31,'CH Input'!$A$46:$B$58,2,FALSE)="Fixed","Fixed",(AQ$22)))</f>
        <v>8</v>
      </c>
      <c r="AR31" s="127">
        <f t="shared" si="22"/>
        <v>0</v>
      </c>
      <c r="AS31" s="7"/>
      <c r="AT31" s="131">
        <f>INDEX('CH Input'!$C$46:$AM$58,MATCH($A31,'CH Input'!$A$46:$A$58,0),MATCH(AT$13,'CH Input'!$C$45:$AM$45,0))</f>
        <v>0</v>
      </c>
      <c r="AU31" s="132">
        <f>IF(VLOOKUP($A31,'CH Input'!$A$46:$B$58,2,FALSE)="Percentage",AV$22,IF(VLOOKUP($A31,'CH Input'!$A$46:$B$58,2,FALSE)="Fixed","Fixed",(AU$22)))</f>
        <v>8</v>
      </c>
      <c r="AV31" s="127">
        <f t="shared" si="23"/>
        <v>0</v>
      </c>
    </row>
    <row r="32" spans="1:48" x14ac:dyDescent="0.25">
      <c r="A32" t="str">
        <f>'CH Input'!A53</f>
        <v>Lead Service Line Account</v>
      </c>
      <c r="B32" s="131">
        <f>INDEX('CH Input'!$C$46:$AM$58,MATCH($A32,'CH Input'!$A$46:$A$58,0),MATCH(B$13,'CH Input'!$C$45:$AM$45,0))</f>
        <v>0</v>
      </c>
      <c r="C32" s="132">
        <f>IF(VLOOKUP($A32,'CH Input'!$A$46:$B$58,2,FALSE)="Percentage",D$22,IF(VLOOKUP($A32,'CH Input'!$A$46:$B$58,2,FALSE)="Fixed","Fixed",(C$22)))</f>
        <v>8</v>
      </c>
      <c r="D32" s="127">
        <f t="shared" si="12"/>
        <v>0</v>
      </c>
      <c r="F32" s="131">
        <f>INDEX('CH Input'!$C$46:$AM$58,MATCH($A32,'CH Input'!$A$46:$A$58,0),MATCH(F$13,'CH Input'!$C$45:$AM$45,0))</f>
        <v>0</v>
      </c>
      <c r="G32" s="132">
        <f>IF(VLOOKUP($A32,'CH Input'!$A$46:$B$58,2,FALSE)="Percentage",H$22,IF(VLOOKUP($A32,'CH Input'!$A$46:$B$58,2,FALSE)="Fixed","Fixed",(G$22)))</f>
        <v>8</v>
      </c>
      <c r="H32" s="127">
        <f t="shared" si="13"/>
        <v>0</v>
      </c>
      <c r="J32" s="131">
        <f>INDEX('CH Input'!$C$46:$AM$58,MATCH($A32,'CH Input'!$A$46:$A$58,0),MATCH(J$13,'CH Input'!$C$45:$AM$45,0))</f>
        <v>0</v>
      </c>
      <c r="K32" s="132">
        <f>IF(VLOOKUP($A32,'CH Input'!$A$46:$B$58,2,FALSE)="Percentage",L$22,IF(VLOOKUP($A32,'CH Input'!$A$46:$B$58,2,FALSE)="Fixed","Fixed",(K$22)))</f>
        <v>8</v>
      </c>
      <c r="L32" s="127">
        <f t="shared" si="14"/>
        <v>0</v>
      </c>
      <c r="N32" s="131">
        <f>INDEX('CH Input'!$C$46:$AM$58,MATCH($A32,'CH Input'!$A$46:$A$58,0),MATCH(N$13,'CH Input'!$C$45:$AM$45,0))</f>
        <v>0</v>
      </c>
      <c r="O32" s="132">
        <f>IF(VLOOKUP($A32,'CH Input'!$A$46:$B$58,2,FALSE)="Percentage",P$22,IF(VLOOKUP($A32,'CH Input'!$A$46:$B$58,2,FALSE)="Fixed","Fixed",(O$22)))</f>
        <v>8</v>
      </c>
      <c r="P32" s="127">
        <f t="shared" si="15"/>
        <v>0</v>
      </c>
      <c r="R32" s="131">
        <f>INDEX('CH Input'!$C$46:$AM$58,MATCH($A32,'CH Input'!$A$46:$A$58,0),MATCH(R$13,'CH Input'!$C$45:$AM$45,0))</f>
        <v>0</v>
      </c>
      <c r="S32" s="132">
        <f>IF(VLOOKUP($A32,'CH Input'!$A$46:$B$58,2,FALSE)="Percentage",T$22,IF(VLOOKUP($A32,'CH Input'!$A$46:$B$58,2,FALSE)="Fixed","Fixed",(S$22)))</f>
        <v>8</v>
      </c>
      <c r="T32" s="127">
        <f t="shared" si="16"/>
        <v>0</v>
      </c>
      <c r="V32" s="131">
        <f>INDEX('CH Input'!$C$46:$AM$58,MATCH($A32,'CH Input'!$A$46:$A$58,0),MATCH(V$13,'CH Input'!$C$45:$AM$45,0))</f>
        <v>0</v>
      </c>
      <c r="W32" s="132">
        <f>IF(VLOOKUP($A32,'CH Input'!$A$46:$B$58,2,FALSE)="Percentage",X$22,IF(VLOOKUP($A32,'CH Input'!$A$46:$B$58,2,FALSE)="Fixed","Fixed",(W$22)))</f>
        <v>8</v>
      </c>
      <c r="X32" s="127">
        <f t="shared" si="17"/>
        <v>0</v>
      </c>
      <c r="Z32" s="131">
        <f>INDEX('CH Input'!$C$46:$AM$58,MATCH($A32,'CH Input'!$A$46:$A$58,0),MATCH(Z$13,'CH Input'!$C$45:$AM$45,0))</f>
        <v>0</v>
      </c>
      <c r="AA32" s="132">
        <f>IF(VLOOKUP($A32,'CH Input'!$A$46:$B$58,2,FALSE)="Percentage",AB$22,IF(VLOOKUP($A32,'CH Input'!$A$46:$B$58,2,FALSE)="Fixed","Fixed",(AA$22)))</f>
        <v>8</v>
      </c>
      <c r="AB32" s="127">
        <f t="shared" si="18"/>
        <v>0</v>
      </c>
      <c r="AD32" s="131">
        <f>INDEX('CH Input'!$C$46:$AM$58,MATCH($A32,'CH Input'!$A$46:$A$58,0),MATCH(AD$13,'CH Input'!$C$45:$AM$45,0))</f>
        <v>0</v>
      </c>
      <c r="AE32" s="132">
        <f>IF(VLOOKUP($A32,'CH Input'!$A$46:$B$58,2,FALSE)="Percentage",AF$22,IF(VLOOKUP($A32,'CH Input'!$A$46:$B$58,2,FALSE)="Fixed","Fixed",(AE$22)))</f>
        <v>8</v>
      </c>
      <c r="AF32" s="127">
        <f t="shared" si="19"/>
        <v>0</v>
      </c>
      <c r="AH32" s="131">
        <f>INDEX('CH Input'!$C$46:$AM$58,MATCH($A32,'CH Input'!$A$46:$A$58,0),MATCH(AH$13,'CH Input'!$C$45:$AM$45,0))</f>
        <v>0</v>
      </c>
      <c r="AI32" s="132">
        <f>IF(VLOOKUP($A32,'CH Input'!$A$46:$B$58,2,FALSE)="Percentage",AJ$22,IF(VLOOKUP($A32,'CH Input'!$A$46:$B$58,2,FALSE)="Fixed","Fixed",(AI$22)))</f>
        <v>8</v>
      </c>
      <c r="AJ32" s="127">
        <f t="shared" si="20"/>
        <v>0</v>
      </c>
      <c r="AL32" s="131">
        <f>INDEX('CH Input'!$C$46:$AM$58,MATCH($A32,'CH Input'!$A$46:$A$58,0),MATCH(AL$13,'CH Input'!$C$45:$AM$45,0))</f>
        <v>0</v>
      </c>
      <c r="AM32" s="132">
        <f>IF(VLOOKUP($A32,'CH Input'!$A$46:$B$58,2,FALSE)="Percentage",AN$22,IF(VLOOKUP($A32,'CH Input'!$A$46:$B$58,2,FALSE)="Fixed","Fixed",(AM$22)))</f>
        <v>8</v>
      </c>
      <c r="AN32" s="127">
        <f t="shared" si="21"/>
        <v>0</v>
      </c>
      <c r="AP32" s="131">
        <f>INDEX('CH Input'!$C$46:$AM$58,MATCH($A32,'CH Input'!$A$46:$A$58,0),MATCH(AP$13,'CH Input'!$C$45:$AM$45,0))</f>
        <v>0</v>
      </c>
      <c r="AQ32" s="132">
        <f>IF(VLOOKUP($A32,'CH Input'!$A$46:$B$58,2,FALSE)="Percentage",AR$22,IF(VLOOKUP($A32,'CH Input'!$A$46:$B$58,2,FALSE)="Fixed","Fixed",(AQ$22)))</f>
        <v>8</v>
      </c>
      <c r="AR32" s="127">
        <f t="shared" si="22"/>
        <v>0</v>
      </c>
      <c r="AS32" s="7"/>
      <c r="AT32" s="131">
        <f>INDEX('CH Input'!$C$46:$AM$58,MATCH($A32,'CH Input'!$A$46:$A$58,0),MATCH(AT$13,'CH Input'!$C$45:$AM$45,0))</f>
        <v>0</v>
      </c>
      <c r="AU32" s="132">
        <f>IF(VLOOKUP($A32,'CH Input'!$A$46:$B$58,2,FALSE)="Percentage",AV$22,IF(VLOOKUP($A32,'CH Input'!$A$46:$B$58,2,FALSE)="Fixed","Fixed",(AU$22)))</f>
        <v>8</v>
      </c>
      <c r="AV32" s="127">
        <f t="shared" si="23"/>
        <v>0</v>
      </c>
    </row>
    <row r="33" spans="1:48" x14ac:dyDescent="0.25">
      <c r="A33" t="str">
        <f>'CH Input'!A54</f>
        <v>IRMA</v>
      </c>
      <c r="B33" s="131">
        <f>INDEX('CH Input'!$C$46:$AM$58,MATCH($A33,'CH Input'!$A$46:$A$58,0),MATCH(B$13,'CH Input'!$C$45:$AM$45,0))</f>
        <v>0.17599999999999999</v>
      </c>
      <c r="C33" s="132">
        <f>IF(VLOOKUP($A33,'CH Input'!$A$46:$B$58,2,FALSE)="Percentage",D$22,IF(VLOOKUP($A33,'CH Input'!$A$46:$B$58,2,FALSE)="Fixed","Fixed",(C$22)))</f>
        <v>8</v>
      </c>
      <c r="D33" s="127">
        <f t="shared" si="12"/>
        <v>1.41</v>
      </c>
      <c r="F33" s="131">
        <f>INDEX('CH Input'!$C$46:$AM$58,MATCH($A33,'CH Input'!$A$46:$A$58,0),MATCH(F$13,'CH Input'!$C$45:$AM$45,0))</f>
        <v>0.17599999999999999</v>
      </c>
      <c r="G33" s="132">
        <f>IF(VLOOKUP($A33,'CH Input'!$A$46:$B$58,2,FALSE)="Percentage",H$22,IF(VLOOKUP($A33,'CH Input'!$A$46:$B$58,2,FALSE)="Fixed","Fixed",(G$22)))</f>
        <v>8</v>
      </c>
      <c r="H33" s="127">
        <f t="shared" si="13"/>
        <v>1.41</v>
      </c>
      <c r="J33" s="131">
        <f>INDEX('CH Input'!$C$46:$AM$58,MATCH($A33,'CH Input'!$A$46:$A$58,0),MATCH(J$13,'CH Input'!$C$45:$AM$45,0))</f>
        <v>0.17599999999999999</v>
      </c>
      <c r="K33" s="132">
        <f>IF(VLOOKUP($A33,'CH Input'!$A$46:$B$58,2,FALSE)="Percentage",L$22,IF(VLOOKUP($A33,'CH Input'!$A$46:$B$58,2,FALSE)="Fixed","Fixed",(K$22)))</f>
        <v>8</v>
      </c>
      <c r="L33" s="127">
        <f t="shared" si="14"/>
        <v>1.41</v>
      </c>
      <c r="N33" s="131">
        <f>INDEX('CH Input'!$C$46:$AM$58,MATCH($A33,'CH Input'!$A$46:$A$58,0),MATCH(N$13,'CH Input'!$C$45:$AM$45,0))</f>
        <v>0.17599999999999999</v>
      </c>
      <c r="O33" s="132">
        <f>IF(VLOOKUP($A33,'CH Input'!$A$46:$B$58,2,FALSE)="Percentage",P$22,IF(VLOOKUP($A33,'CH Input'!$A$46:$B$58,2,FALSE)="Fixed","Fixed",(O$22)))</f>
        <v>8</v>
      </c>
      <c r="P33" s="127">
        <f t="shared" si="15"/>
        <v>1.41</v>
      </c>
      <c r="R33" s="131">
        <f>INDEX('CH Input'!$C$46:$AM$58,MATCH($A33,'CH Input'!$A$46:$A$58,0),MATCH(R$13,'CH Input'!$C$45:$AM$45,0))</f>
        <v>0.17599999999999999</v>
      </c>
      <c r="S33" s="132">
        <f>IF(VLOOKUP($A33,'CH Input'!$A$46:$B$58,2,FALSE)="Percentage",T$22,IF(VLOOKUP($A33,'CH Input'!$A$46:$B$58,2,FALSE)="Fixed","Fixed",(S$22)))</f>
        <v>8</v>
      </c>
      <c r="T33" s="127">
        <f t="shared" si="16"/>
        <v>1.41</v>
      </c>
      <c r="V33" s="131">
        <f>INDEX('CH Input'!$C$46:$AM$58,MATCH($A33,'CH Input'!$A$46:$A$58,0),MATCH(V$13,'CH Input'!$C$45:$AM$45,0))</f>
        <v>0.17599999999999999</v>
      </c>
      <c r="W33" s="132">
        <f>IF(VLOOKUP($A33,'CH Input'!$A$46:$B$58,2,FALSE)="Percentage",X$22,IF(VLOOKUP($A33,'CH Input'!$A$46:$B$58,2,FALSE)="Fixed","Fixed",(W$22)))</f>
        <v>8</v>
      </c>
      <c r="X33" s="127">
        <f t="shared" si="17"/>
        <v>1.41</v>
      </c>
      <c r="Z33" s="131">
        <f>INDEX('CH Input'!$C$46:$AM$58,MATCH($A33,'CH Input'!$A$46:$A$58,0),MATCH(Z$13,'CH Input'!$C$45:$AM$45,0))</f>
        <v>0.17599999999999999</v>
      </c>
      <c r="AA33" s="132">
        <f>IF(VLOOKUP($A33,'CH Input'!$A$46:$B$58,2,FALSE)="Percentage",AB$22,IF(VLOOKUP($A33,'CH Input'!$A$46:$B$58,2,FALSE)="Fixed","Fixed",(AA$22)))</f>
        <v>8</v>
      </c>
      <c r="AB33" s="127">
        <f t="shared" si="18"/>
        <v>1.41</v>
      </c>
      <c r="AD33" s="131">
        <f>INDEX('CH Input'!$C$46:$AM$58,MATCH($A33,'CH Input'!$A$46:$A$58,0),MATCH(AD$13,'CH Input'!$C$45:$AM$45,0))</f>
        <v>0.17599999999999999</v>
      </c>
      <c r="AE33" s="132">
        <f>IF(VLOOKUP($A33,'CH Input'!$A$46:$B$58,2,FALSE)="Percentage",AF$22,IF(VLOOKUP($A33,'CH Input'!$A$46:$B$58,2,FALSE)="Fixed","Fixed",(AE$22)))</f>
        <v>8</v>
      </c>
      <c r="AF33" s="127">
        <f t="shared" si="19"/>
        <v>1.41</v>
      </c>
      <c r="AH33" s="131">
        <f>INDEX('CH Input'!$C$46:$AM$58,MATCH($A33,'CH Input'!$A$46:$A$58,0),MATCH(AH$13,'CH Input'!$C$45:$AM$45,0))</f>
        <v>0.17599999999999999</v>
      </c>
      <c r="AI33" s="132">
        <f>IF(VLOOKUP($A33,'CH Input'!$A$46:$B$58,2,FALSE)="Percentage",AJ$22,IF(VLOOKUP($A33,'CH Input'!$A$46:$B$58,2,FALSE)="Fixed","Fixed",(AI$22)))</f>
        <v>8</v>
      </c>
      <c r="AJ33" s="127">
        <f t="shared" si="20"/>
        <v>1.41</v>
      </c>
      <c r="AL33" s="131">
        <f>INDEX('CH Input'!$C$46:$AM$58,MATCH($A33,'CH Input'!$A$46:$A$58,0),MATCH(AL$13,'CH Input'!$C$45:$AM$45,0))</f>
        <v>0.17599999999999999</v>
      </c>
      <c r="AM33" s="132">
        <f>IF(VLOOKUP($A33,'CH Input'!$A$46:$B$58,2,FALSE)="Percentage",AN$22,IF(VLOOKUP($A33,'CH Input'!$A$46:$B$58,2,FALSE)="Fixed","Fixed",(AM$22)))</f>
        <v>8</v>
      </c>
      <c r="AN33" s="127">
        <f t="shared" si="21"/>
        <v>1.41</v>
      </c>
      <c r="AP33" s="131">
        <f>INDEX('CH Input'!$C$46:$AM$58,MATCH($A33,'CH Input'!$A$46:$A$58,0),MATCH(AP$13,'CH Input'!$C$45:$AM$45,0))</f>
        <v>0.17599999999999999</v>
      </c>
      <c r="AQ33" s="132">
        <f>IF(VLOOKUP($A33,'CH Input'!$A$46:$B$58,2,FALSE)="Percentage",AR$22,IF(VLOOKUP($A33,'CH Input'!$A$46:$B$58,2,FALSE)="Fixed","Fixed",(AQ$22)))</f>
        <v>8</v>
      </c>
      <c r="AR33" s="127">
        <f t="shared" si="22"/>
        <v>1.41</v>
      </c>
      <c r="AS33" s="7"/>
      <c r="AT33" s="131">
        <f>INDEX('CH Input'!$C$46:$AM$58,MATCH($A33,'CH Input'!$A$46:$A$58,0),MATCH(AT$13,'CH Input'!$C$45:$AM$45,0))</f>
        <v>0.17599999999999999</v>
      </c>
      <c r="AU33" s="132">
        <f>IF(VLOOKUP($A33,'CH Input'!$A$46:$B$58,2,FALSE)="Percentage",AV$22,IF(VLOOKUP($A33,'CH Input'!$A$46:$B$58,2,FALSE)="Fixed","Fixed",(AU$22)))</f>
        <v>8</v>
      </c>
      <c r="AV33" s="127">
        <f t="shared" si="23"/>
        <v>1.41</v>
      </c>
    </row>
    <row r="34" spans="1:48" x14ac:dyDescent="0.25">
      <c r="A34" t="str">
        <f>'CH Input'!A55</f>
        <v>M-WRAM</v>
      </c>
      <c r="B34" s="131">
        <f>INDEX('CH Input'!$C$46:$AM$58,MATCH($A34,'CH Input'!$A$46:$A$58,0),MATCH(B$13,'CH Input'!$C$45:$AM$45,0))</f>
        <v>0.1195</v>
      </c>
      <c r="C34" s="132">
        <f>IF(VLOOKUP($A34,'CH Input'!$A$46:$B$58,2,FALSE)="Percentage",D$22,IF(VLOOKUP($A34,'CH Input'!$A$46:$B$58,2,FALSE)="Fixed","Fixed",(C$22)))</f>
        <v>8</v>
      </c>
      <c r="D34" s="127">
        <f t="shared" si="12"/>
        <v>0.96</v>
      </c>
      <c r="F34" s="131">
        <f>INDEX('CH Input'!$C$46:$AM$58,MATCH($A34,'CH Input'!$A$46:$A$58,0),MATCH(F$13,'CH Input'!$C$45:$AM$45,0))</f>
        <v>0.1195</v>
      </c>
      <c r="G34" s="132">
        <f>IF(VLOOKUP($A34,'CH Input'!$A$46:$B$58,2,FALSE)="Percentage",H$22,IF(VLOOKUP($A34,'CH Input'!$A$46:$B$58,2,FALSE)="Fixed","Fixed",(G$22)))</f>
        <v>8</v>
      </c>
      <c r="H34" s="127">
        <f t="shared" si="13"/>
        <v>0.96</v>
      </c>
      <c r="J34" s="131">
        <f>INDEX('CH Input'!$C$46:$AM$58,MATCH($A34,'CH Input'!$A$46:$A$58,0),MATCH(J$13,'CH Input'!$C$45:$AM$45,0))</f>
        <v>0.1195</v>
      </c>
      <c r="K34" s="132">
        <f>IF(VLOOKUP($A34,'CH Input'!$A$46:$B$58,2,FALSE)="Percentage",L$22,IF(VLOOKUP($A34,'CH Input'!$A$46:$B$58,2,FALSE)="Fixed","Fixed",(K$22)))</f>
        <v>8</v>
      </c>
      <c r="L34" s="127">
        <f t="shared" si="14"/>
        <v>0.96</v>
      </c>
      <c r="N34" s="131">
        <f>INDEX('CH Input'!$C$46:$AM$58,MATCH($A34,'CH Input'!$A$46:$A$58,0),MATCH(N$13,'CH Input'!$C$45:$AM$45,0))</f>
        <v>0.1195</v>
      </c>
      <c r="O34" s="132">
        <f>IF(VLOOKUP($A34,'CH Input'!$A$46:$B$58,2,FALSE)="Percentage",P$22,IF(VLOOKUP($A34,'CH Input'!$A$46:$B$58,2,FALSE)="Fixed","Fixed",(O$22)))</f>
        <v>8</v>
      </c>
      <c r="P34" s="127">
        <f t="shared" si="15"/>
        <v>0.96</v>
      </c>
      <c r="R34" s="131">
        <f>INDEX('CH Input'!$C$46:$AM$58,MATCH($A34,'CH Input'!$A$46:$A$58,0),MATCH(R$13,'CH Input'!$C$45:$AM$45,0))</f>
        <v>0.1195</v>
      </c>
      <c r="S34" s="132">
        <f>IF(VLOOKUP($A34,'CH Input'!$A$46:$B$58,2,FALSE)="Percentage",T$22,IF(VLOOKUP($A34,'CH Input'!$A$46:$B$58,2,FALSE)="Fixed","Fixed",(S$22)))</f>
        <v>8</v>
      </c>
      <c r="T34" s="127">
        <f t="shared" si="16"/>
        <v>0.96</v>
      </c>
      <c r="V34" s="131">
        <f>INDEX('CH Input'!$C$46:$AM$58,MATCH($A34,'CH Input'!$A$46:$A$58,0),MATCH(V$13,'CH Input'!$C$45:$AM$45,0))</f>
        <v>0.1195</v>
      </c>
      <c r="W34" s="132">
        <f>IF(VLOOKUP($A34,'CH Input'!$A$46:$B$58,2,FALSE)="Percentage",X$22,IF(VLOOKUP($A34,'CH Input'!$A$46:$B$58,2,FALSE)="Fixed","Fixed",(W$22)))</f>
        <v>8</v>
      </c>
      <c r="X34" s="127">
        <f t="shared" si="17"/>
        <v>0.96</v>
      </c>
      <c r="Z34" s="131">
        <f>INDEX('CH Input'!$C$46:$AM$58,MATCH($A34,'CH Input'!$A$46:$A$58,0),MATCH(Z$13,'CH Input'!$C$45:$AM$45,0))</f>
        <v>0.1195</v>
      </c>
      <c r="AA34" s="132">
        <f>IF(VLOOKUP($A34,'CH Input'!$A$46:$B$58,2,FALSE)="Percentage",AB$22,IF(VLOOKUP($A34,'CH Input'!$A$46:$B$58,2,FALSE)="Fixed","Fixed",(AA$22)))</f>
        <v>8</v>
      </c>
      <c r="AB34" s="127">
        <f t="shared" si="18"/>
        <v>0.96</v>
      </c>
      <c r="AD34" s="131">
        <f>INDEX('CH Input'!$C$46:$AM$58,MATCH($A34,'CH Input'!$A$46:$A$58,0),MATCH(AD$13,'CH Input'!$C$45:$AM$45,0))</f>
        <v>0.1195</v>
      </c>
      <c r="AE34" s="132">
        <f>IF(VLOOKUP($A34,'CH Input'!$A$46:$B$58,2,FALSE)="Percentage",AF$22,IF(VLOOKUP($A34,'CH Input'!$A$46:$B$58,2,FALSE)="Fixed","Fixed",(AE$22)))</f>
        <v>8</v>
      </c>
      <c r="AF34" s="127">
        <f t="shared" si="19"/>
        <v>0.96</v>
      </c>
      <c r="AH34" s="131">
        <f>INDEX('CH Input'!$C$46:$AM$58,MATCH($A34,'CH Input'!$A$46:$A$58,0),MATCH(AH$13,'CH Input'!$C$45:$AM$45,0))</f>
        <v>0.1195</v>
      </c>
      <c r="AI34" s="132">
        <f>IF(VLOOKUP($A34,'CH Input'!$A$46:$B$58,2,FALSE)="Percentage",AJ$22,IF(VLOOKUP($A34,'CH Input'!$A$46:$B$58,2,FALSE)="Fixed","Fixed",(AI$22)))</f>
        <v>8</v>
      </c>
      <c r="AJ34" s="127">
        <f t="shared" si="20"/>
        <v>0.96</v>
      </c>
      <c r="AL34" s="131">
        <f>INDEX('CH Input'!$C$46:$AM$58,MATCH($A34,'CH Input'!$A$46:$A$58,0),MATCH(AL$13,'CH Input'!$C$45:$AM$45,0))</f>
        <v>0</v>
      </c>
      <c r="AM34" s="132">
        <f>IF(VLOOKUP($A34,'CH Input'!$A$46:$B$58,2,FALSE)="Percentage",AN$22,IF(VLOOKUP($A34,'CH Input'!$A$46:$B$58,2,FALSE)="Fixed","Fixed",(AM$22)))</f>
        <v>8</v>
      </c>
      <c r="AN34" s="127">
        <f t="shared" si="21"/>
        <v>0</v>
      </c>
      <c r="AP34" s="131">
        <f>INDEX('CH Input'!$C$46:$AM$58,MATCH($A34,'CH Input'!$A$46:$A$58,0),MATCH(AP$13,'CH Input'!$C$45:$AM$45,0))</f>
        <v>0</v>
      </c>
      <c r="AQ34" s="132">
        <f>IF(VLOOKUP($A34,'CH Input'!$A$46:$B$58,2,FALSE)="Percentage",AR$22,IF(VLOOKUP($A34,'CH Input'!$A$46:$B$58,2,FALSE)="Fixed","Fixed",(AQ$22)))</f>
        <v>8</v>
      </c>
      <c r="AR34" s="127">
        <f t="shared" si="22"/>
        <v>0</v>
      </c>
      <c r="AS34" s="7"/>
      <c r="AT34" s="131">
        <f>INDEX('CH Input'!$C$46:$AM$58,MATCH($A34,'CH Input'!$A$46:$A$58,0),MATCH(AT$13,'CH Input'!$C$45:$AM$45,0))</f>
        <v>0</v>
      </c>
      <c r="AU34" s="132">
        <f>IF(VLOOKUP($A34,'CH Input'!$A$46:$B$58,2,FALSE)="Percentage",AV$22,IF(VLOOKUP($A34,'CH Input'!$A$46:$B$58,2,FALSE)="Fixed","Fixed",(AU$22)))</f>
        <v>8</v>
      </c>
      <c r="AV34" s="127">
        <f t="shared" si="23"/>
        <v>0</v>
      </c>
    </row>
    <row r="35" spans="1:48" x14ac:dyDescent="0.25">
      <c r="A35" t="str">
        <f>'CH Input'!A56</f>
        <v>ICBA</v>
      </c>
      <c r="B35" s="131">
        <f>INDEX('CH Input'!$C$46:$AM$58,MATCH($A35,'CH Input'!$A$46:$A$58,0),MATCH(B$13,'CH Input'!$C$45:$AM$45,0))</f>
        <v>0</v>
      </c>
      <c r="C35" s="132">
        <f>IF(VLOOKUP($A35,'CH Input'!$A$46:$B$58,2,FALSE)="Percentage",D$22,IF(VLOOKUP($A35,'CH Input'!$A$46:$B$58,2,FALSE)="Fixed","Fixed",(C$22)))</f>
        <v>8</v>
      </c>
      <c r="D35" s="127">
        <f t="shared" si="12"/>
        <v>0</v>
      </c>
      <c r="F35" s="131">
        <f>INDEX('CH Input'!$C$46:$AM$58,MATCH($A35,'CH Input'!$A$46:$A$58,0),MATCH(F$13,'CH Input'!$C$45:$AM$45,0))</f>
        <v>0</v>
      </c>
      <c r="G35" s="132">
        <f>IF(VLOOKUP($A35,'CH Input'!$A$46:$B$58,2,FALSE)="Percentage",H$22,IF(VLOOKUP($A35,'CH Input'!$A$46:$B$58,2,FALSE)="Fixed","Fixed",(G$22)))</f>
        <v>8</v>
      </c>
      <c r="H35" s="127">
        <f t="shared" si="13"/>
        <v>0</v>
      </c>
      <c r="J35" s="131">
        <f>INDEX('CH Input'!$C$46:$AM$58,MATCH($A35,'CH Input'!$A$46:$A$58,0),MATCH(J$13,'CH Input'!$C$45:$AM$45,0))</f>
        <v>0</v>
      </c>
      <c r="K35" s="132">
        <f>IF(VLOOKUP($A35,'CH Input'!$A$46:$B$58,2,FALSE)="Percentage",L$22,IF(VLOOKUP($A35,'CH Input'!$A$46:$B$58,2,FALSE)="Fixed","Fixed",(K$22)))</f>
        <v>8</v>
      </c>
      <c r="L35" s="127">
        <f t="shared" si="14"/>
        <v>0</v>
      </c>
      <c r="N35" s="131">
        <f>INDEX('CH Input'!$C$46:$AM$58,MATCH($A35,'CH Input'!$A$46:$A$58,0),MATCH(N$13,'CH Input'!$C$45:$AM$45,0))</f>
        <v>0</v>
      </c>
      <c r="O35" s="132">
        <f>IF(VLOOKUP($A35,'CH Input'!$A$46:$B$58,2,FALSE)="Percentage",P$22,IF(VLOOKUP($A35,'CH Input'!$A$46:$B$58,2,FALSE)="Fixed","Fixed",(O$22)))</f>
        <v>8</v>
      </c>
      <c r="P35" s="127">
        <f t="shared" si="15"/>
        <v>0</v>
      </c>
      <c r="R35" s="131">
        <f>INDEX('CH Input'!$C$46:$AM$58,MATCH($A35,'CH Input'!$A$46:$A$58,0),MATCH(R$13,'CH Input'!$C$45:$AM$45,0))</f>
        <v>0</v>
      </c>
      <c r="S35" s="132">
        <f>IF(VLOOKUP($A35,'CH Input'!$A$46:$B$58,2,FALSE)="Percentage",T$22,IF(VLOOKUP($A35,'CH Input'!$A$46:$B$58,2,FALSE)="Fixed","Fixed",(S$22)))</f>
        <v>8</v>
      </c>
      <c r="T35" s="127">
        <f t="shared" si="16"/>
        <v>0</v>
      </c>
      <c r="V35" s="131">
        <f>INDEX('CH Input'!$C$46:$AM$58,MATCH($A35,'CH Input'!$A$46:$A$58,0),MATCH(V$13,'CH Input'!$C$45:$AM$45,0))</f>
        <v>0</v>
      </c>
      <c r="W35" s="132">
        <f>IF(VLOOKUP($A35,'CH Input'!$A$46:$B$58,2,FALSE)="Percentage",X$22,IF(VLOOKUP($A35,'CH Input'!$A$46:$B$58,2,FALSE)="Fixed","Fixed",(W$22)))</f>
        <v>8</v>
      </c>
      <c r="X35" s="127">
        <f t="shared" si="17"/>
        <v>0</v>
      </c>
      <c r="Z35" s="131">
        <f>INDEX('CH Input'!$C$46:$AM$58,MATCH($A35,'CH Input'!$A$46:$A$58,0),MATCH(Z$13,'CH Input'!$C$45:$AM$45,0))</f>
        <v>0</v>
      </c>
      <c r="AA35" s="132">
        <f>IF(VLOOKUP($A35,'CH Input'!$A$46:$B$58,2,FALSE)="Percentage",AB$22,IF(VLOOKUP($A35,'CH Input'!$A$46:$B$58,2,FALSE)="Fixed","Fixed",(AA$22)))</f>
        <v>8</v>
      </c>
      <c r="AB35" s="127">
        <f t="shared" si="18"/>
        <v>0</v>
      </c>
      <c r="AD35" s="131">
        <f>INDEX('CH Input'!$C$46:$AM$58,MATCH($A35,'CH Input'!$A$46:$A$58,0),MATCH(AD$13,'CH Input'!$C$45:$AM$45,0))</f>
        <v>0</v>
      </c>
      <c r="AE35" s="132">
        <f>IF(VLOOKUP($A35,'CH Input'!$A$46:$B$58,2,FALSE)="Percentage",AF$22,IF(VLOOKUP($A35,'CH Input'!$A$46:$B$58,2,FALSE)="Fixed","Fixed",(AE$22)))</f>
        <v>8</v>
      </c>
      <c r="AF35" s="127">
        <f t="shared" si="19"/>
        <v>0</v>
      </c>
      <c r="AH35" s="131">
        <f>INDEX('CH Input'!$C$46:$AM$58,MATCH($A35,'CH Input'!$A$46:$A$58,0),MATCH(AH$13,'CH Input'!$C$45:$AM$45,0))</f>
        <v>0</v>
      </c>
      <c r="AI35" s="132">
        <f>IF(VLOOKUP($A35,'CH Input'!$A$46:$B$58,2,FALSE)="Percentage",AJ$22,IF(VLOOKUP($A35,'CH Input'!$A$46:$B$58,2,FALSE)="Fixed","Fixed",(AI$22)))</f>
        <v>8</v>
      </c>
      <c r="AJ35" s="127">
        <f t="shared" si="20"/>
        <v>0</v>
      </c>
      <c r="AL35" s="131">
        <f>INDEX('CH Input'!$C$46:$AM$58,MATCH($A35,'CH Input'!$A$46:$A$58,0),MATCH(AL$13,'CH Input'!$C$45:$AM$45,0))</f>
        <v>0</v>
      </c>
      <c r="AM35" s="132">
        <f>IF(VLOOKUP($A35,'CH Input'!$A$46:$B$58,2,FALSE)="Percentage",AN$22,IF(VLOOKUP($A35,'CH Input'!$A$46:$B$58,2,FALSE)="Fixed","Fixed",(AM$22)))</f>
        <v>8</v>
      </c>
      <c r="AN35" s="127">
        <f t="shared" si="21"/>
        <v>0</v>
      </c>
      <c r="AP35" s="131">
        <f>INDEX('CH Input'!$C$46:$AM$58,MATCH($A35,'CH Input'!$A$46:$A$58,0),MATCH(AP$13,'CH Input'!$C$45:$AM$45,0))</f>
        <v>0</v>
      </c>
      <c r="AQ35" s="132">
        <f>IF(VLOOKUP($A35,'CH Input'!$A$46:$B$58,2,FALSE)="Percentage",AR$22,IF(VLOOKUP($A35,'CH Input'!$A$46:$B$58,2,FALSE)="Fixed","Fixed",(AQ$22)))</f>
        <v>8</v>
      </c>
      <c r="AR35" s="127">
        <f t="shared" si="22"/>
        <v>0</v>
      </c>
      <c r="AS35" s="7"/>
      <c r="AT35" s="131">
        <f>INDEX('CH Input'!$C$46:$AM$58,MATCH($A35,'CH Input'!$A$46:$A$58,0),MATCH(AT$13,'CH Input'!$C$45:$AM$45,0))</f>
        <v>0</v>
      </c>
      <c r="AU35" s="132">
        <f>IF(VLOOKUP($A35,'CH Input'!$A$46:$B$58,2,FALSE)="Percentage",AV$22,IF(VLOOKUP($A35,'CH Input'!$A$46:$B$58,2,FALSE)="Fixed","Fixed",(AU$22)))</f>
        <v>8</v>
      </c>
      <c r="AV35" s="127">
        <f t="shared" si="23"/>
        <v>0</v>
      </c>
    </row>
    <row r="36" spans="1:48" x14ac:dyDescent="0.25">
      <c r="A36" t="str">
        <f>'CH Input'!A57</f>
        <v>Reserved</v>
      </c>
      <c r="B36" s="131">
        <f>INDEX('CH Input'!$C$46:$AM$58,MATCH($A36,'CH Input'!$A$46:$A$58,0),MATCH(B$13,'CH Input'!$C$45:$AM$45,0))</f>
        <v>0</v>
      </c>
      <c r="C36" s="132">
        <f>IF(VLOOKUP($A36,'CH Input'!$A$46:$B$58,2,FALSE)="Percentage",D$22,IF(VLOOKUP($A36,'CH Input'!$A$46:$B$58,2,FALSE)="Fixed","Fixed",(C$22)))</f>
        <v>8</v>
      </c>
      <c r="D36" s="127">
        <f t="shared" si="12"/>
        <v>0</v>
      </c>
      <c r="F36" s="131">
        <f>INDEX('CH Input'!$C$46:$AM$58,MATCH($A36,'CH Input'!$A$46:$A$58,0),MATCH(F$13,'CH Input'!$C$45:$AM$45,0))</f>
        <v>0</v>
      </c>
      <c r="G36" s="132">
        <f>IF(VLOOKUP($A36,'CH Input'!$A$46:$B$58,2,FALSE)="Percentage",H$22,IF(VLOOKUP($A36,'CH Input'!$A$46:$B$58,2,FALSE)="Fixed","Fixed",(G$22)))</f>
        <v>8</v>
      </c>
      <c r="H36" s="127">
        <f t="shared" si="13"/>
        <v>0</v>
      </c>
      <c r="J36" s="131">
        <f>INDEX('CH Input'!$C$46:$AM$58,MATCH($A36,'CH Input'!$A$46:$A$58,0),MATCH(J$13,'CH Input'!$C$45:$AM$45,0))</f>
        <v>0</v>
      </c>
      <c r="K36" s="132">
        <f>IF(VLOOKUP($A36,'CH Input'!$A$46:$B$58,2,FALSE)="Percentage",L$22,IF(VLOOKUP($A36,'CH Input'!$A$46:$B$58,2,FALSE)="Fixed","Fixed",(K$22)))</f>
        <v>8</v>
      </c>
      <c r="L36" s="127">
        <f t="shared" si="14"/>
        <v>0</v>
      </c>
      <c r="N36" s="131">
        <f>INDEX('CH Input'!$C$46:$AM$58,MATCH($A36,'CH Input'!$A$46:$A$58,0),MATCH(N$13,'CH Input'!$C$45:$AM$45,0))</f>
        <v>0</v>
      </c>
      <c r="O36" s="132">
        <f>IF(VLOOKUP($A36,'CH Input'!$A$46:$B$58,2,FALSE)="Percentage",P$22,IF(VLOOKUP($A36,'CH Input'!$A$46:$B$58,2,FALSE)="Fixed","Fixed",(O$22)))</f>
        <v>8</v>
      </c>
      <c r="P36" s="127">
        <f t="shared" si="15"/>
        <v>0</v>
      </c>
      <c r="R36" s="131">
        <f>INDEX('CH Input'!$C$46:$AM$58,MATCH($A36,'CH Input'!$A$46:$A$58,0),MATCH(R$13,'CH Input'!$C$45:$AM$45,0))</f>
        <v>0</v>
      </c>
      <c r="S36" s="132">
        <f>IF(VLOOKUP($A36,'CH Input'!$A$46:$B$58,2,FALSE)="Percentage",T$22,IF(VLOOKUP($A36,'CH Input'!$A$46:$B$58,2,FALSE)="Fixed","Fixed",(S$22)))</f>
        <v>8</v>
      </c>
      <c r="T36" s="127">
        <f t="shared" si="16"/>
        <v>0</v>
      </c>
      <c r="V36" s="131">
        <f>INDEX('CH Input'!$C$46:$AM$58,MATCH($A36,'CH Input'!$A$46:$A$58,0),MATCH(V$13,'CH Input'!$C$45:$AM$45,0))</f>
        <v>0</v>
      </c>
      <c r="W36" s="132">
        <f>IF(VLOOKUP($A36,'CH Input'!$A$46:$B$58,2,FALSE)="Percentage",X$22,IF(VLOOKUP($A36,'CH Input'!$A$46:$B$58,2,FALSE)="Fixed","Fixed",(W$22)))</f>
        <v>8</v>
      </c>
      <c r="X36" s="127">
        <f t="shared" si="17"/>
        <v>0</v>
      </c>
      <c r="Z36" s="131">
        <f>INDEX('CH Input'!$C$46:$AM$58,MATCH($A36,'CH Input'!$A$46:$A$58,0),MATCH(Z$13,'CH Input'!$C$45:$AM$45,0))</f>
        <v>0</v>
      </c>
      <c r="AA36" s="132">
        <f>IF(VLOOKUP($A36,'CH Input'!$A$46:$B$58,2,FALSE)="Percentage",AB$22,IF(VLOOKUP($A36,'CH Input'!$A$46:$B$58,2,FALSE)="Fixed","Fixed",(AA$22)))</f>
        <v>8</v>
      </c>
      <c r="AB36" s="127">
        <f t="shared" si="18"/>
        <v>0</v>
      </c>
      <c r="AD36" s="131">
        <f>INDEX('CH Input'!$C$46:$AM$58,MATCH($A36,'CH Input'!$A$46:$A$58,0),MATCH(AD$13,'CH Input'!$C$45:$AM$45,0))</f>
        <v>0</v>
      </c>
      <c r="AE36" s="132">
        <f>IF(VLOOKUP($A36,'CH Input'!$A$46:$B$58,2,FALSE)="Percentage",AF$22,IF(VLOOKUP($A36,'CH Input'!$A$46:$B$58,2,FALSE)="Fixed","Fixed",(AE$22)))</f>
        <v>8</v>
      </c>
      <c r="AF36" s="127">
        <f t="shared" si="19"/>
        <v>0</v>
      </c>
      <c r="AH36" s="131">
        <f>INDEX('CH Input'!$C$46:$AM$58,MATCH($A36,'CH Input'!$A$46:$A$58,0),MATCH(AH$13,'CH Input'!$C$45:$AM$45,0))</f>
        <v>0</v>
      </c>
      <c r="AI36" s="132">
        <f>IF(VLOOKUP($A36,'CH Input'!$A$46:$B$58,2,FALSE)="Percentage",AJ$22,IF(VLOOKUP($A36,'CH Input'!$A$46:$B$58,2,FALSE)="Fixed","Fixed",(AI$22)))</f>
        <v>8</v>
      </c>
      <c r="AJ36" s="127">
        <f t="shared" si="20"/>
        <v>0</v>
      </c>
      <c r="AL36" s="131">
        <f>INDEX('CH Input'!$C$46:$AM$58,MATCH($A36,'CH Input'!$A$46:$A$58,0),MATCH(AL$13,'CH Input'!$C$45:$AM$45,0))</f>
        <v>0</v>
      </c>
      <c r="AM36" s="132">
        <f>IF(VLOOKUP($A36,'CH Input'!$A$46:$B$58,2,FALSE)="Percentage",AN$22,IF(VLOOKUP($A36,'CH Input'!$A$46:$B$58,2,FALSE)="Fixed","Fixed",(AM$22)))</f>
        <v>8</v>
      </c>
      <c r="AN36" s="127">
        <f t="shared" si="21"/>
        <v>0</v>
      </c>
      <c r="AP36" s="131">
        <f>INDEX('CH Input'!$C$46:$AM$58,MATCH($A36,'CH Input'!$A$46:$A$58,0),MATCH(AP$13,'CH Input'!$C$45:$AM$45,0))</f>
        <v>0</v>
      </c>
      <c r="AQ36" s="132">
        <f>IF(VLOOKUP($A36,'CH Input'!$A$46:$B$58,2,FALSE)="Percentage",AR$22,IF(VLOOKUP($A36,'CH Input'!$A$46:$B$58,2,FALSE)="Fixed","Fixed",(AQ$22)))</f>
        <v>8</v>
      </c>
      <c r="AR36" s="127">
        <f t="shared" si="22"/>
        <v>0</v>
      </c>
      <c r="AS36" s="7"/>
      <c r="AT36" s="131">
        <f>INDEX('CH Input'!$C$46:$AM$58,MATCH($A36,'CH Input'!$A$46:$A$58,0),MATCH(AT$13,'CH Input'!$C$45:$AM$45,0))</f>
        <v>0</v>
      </c>
      <c r="AU36" s="132">
        <f>IF(VLOOKUP($A36,'CH Input'!$A$46:$B$58,2,FALSE)="Percentage",AV$22,IF(VLOOKUP($A36,'CH Input'!$A$46:$B$58,2,FALSE)="Fixed","Fixed",(AU$22)))</f>
        <v>8</v>
      </c>
      <c r="AV36" s="127">
        <f t="shared" si="23"/>
        <v>0</v>
      </c>
    </row>
    <row r="37" spans="1:48" x14ac:dyDescent="0.25">
      <c r="A37" t="str">
        <f>'CH Input'!A58</f>
        <v>Reserved</v>
      </c>
      <c r="B37" s="131">
        <f>INDEX('CH Input'!$C$46:$AM$58,MATCH($A37,'CH Input'!$A$46:$A$58,0),MATCH(B$13,'CH Input'!$C$45:$AM$45,0))</f>
        <v>0</v>
      </c>
      <c r="C37" s="132">
        <f>IF(VLOOKUP($A37,'CH Input'!$A$46:$B$58,2,FALSE)="Percentage",D$22,IF(VLOOKUP($A37,'CH Input'!$A$46:$B$58,2,FALSE)="Fixed","Fixed",(C$22)))</f>
        <v>8</v>
      </c>
      <c r="D37" s="127">
        <f t="shared" si="12"/>
        <v>0</v>
      </c>
      <c r="F37" s="131">
        <f>INDEX('CH Input'!$C$46:$AM$58,MATCH($A37,'CH Input'!$A$46:$A$58,0),MATCH(F$13,'CH Input'!$C$45:$AM$45,0))</f>
        <v>0</v>
      </c>
      <c r="G37" s="132">
        <f>IF(VLOOKUP($A37,'CH Input'!$A$46:$B$58,2,FALSE)="Percentage",H$22,IF(VLOOKUP($A37,'CH Input'!$A$46:$B$58,2,FALSE)="Fixed","Fixed",(G$22)))</f>
        <v>8</v>
      </c>
      <c r="H37" s="127">
        <f t="shared" si="13"/>
        <v>0</v>
      </c>
      <c r="J37" s="131">
        <f>INDEX('CH Input'!$C$46:$AM$58,MATCH($A37,'CH Input'!$A$46:$A$58,0),MATCH(J$13,'CH Input'!$C$45:$AM$45,0))</f>
        <v>0</v>
      </c>
      <c r="K37" s="132">
        <f>IF(VLOOKUP($A37,'CH Input'!$A$46:$B$58,2,FALSE)="Percentage",L$22,IF(VLOOKUP($A37,'CH Input'!$A$46:$B$58,2,FALSE)="Fixed","Fixed",(K$22)))</f>
        <v>8</v>
      </c>
      <c r="L37" s="127">
        <f t="shared" si="14"/>
        <v>0</v>
      </c>
      <c r="N37" s="131">
        <f>INDEX('CH Input'!$C$46:$AM$58,MATCH($A37,'CH Input'!$A$46:$A$58,0),MATCH(N$13,'CH Input'!$C$45:$AM$45,0))</f>
        <v>0</v>
      </c>
      <c r="O37" s="132">
        <f>IF(VLOOKUP($A37,'CH Input'!$A$46:$B$58,2,FALSE)="Percentage",P$22,IF(VLOOKUP($A37,'CH Input'!$A$46:$B$58,2,FALSE)="Fixed","Fixed",(O$22)))</f>
        <v>8</v>
      </c>
      <c r="P37" s="127">
        <f t="shared" si="15"/>
        <v>0</v>
      </c>
      <c r="R37" s="131">
        <f>INDEX('CH Input'!$C$46:$AM$58,MATCH($A37,'CH Input'!$A$46:$A$58,0),MATCH(R$13,'CH Input'!$C$45:$AM$45,0))</f>
        <v>0</v>
      </c>
      <c r="S37" s="132">
        <f>IF(VLOOKUP($A37,'CH Input'!$A$46:$B$58,2,FALSE)="Percentage",T$22,IF(VLOOKUP($A37,'CH Input'!$A$46:$B$58,2,FALSE)="Fixed","Fixed",(S$22)))</f>
        <v>8</v>
      </c>
      <c r="T37" s="127">
        <f t="shared" si="16"/>
        <v>0</v>
      </c>
      <c r="V37" s="131">
        <f>INDEX('CH Input'!$C$46:$AM$58,MATCH($A37,'CH Input'!$A$46:$A$58,0),MATCH(V$13,'CH Input'!$C$45:$AM$45,0))</f>
        <v>0</v>
      </c>
      <c r="W37" s="132">
        <f>IF(VLOOKUP($A37,'CH Input'!$A$46:$B$58,2,FALSE)="Percentage",X$22,IF(VLOOKUP($A37,'CH Input'!$A$46:$B$58,2,FALSE)="Fixed","Fixed",(W$22)))</f>
        <v>8</v>
      </c>
      <c r="X37" s="127">
        <f t="shared" si="17"/>
        <v>0</v>
      </c>
      <c r="Z37" s="131">
        <f>INDEX('CH Input'!$C$46:$AM$58,MATCH($A37,'CH Input'!$A$46:$A$58,0),MATCH(Z$13,'CH Input'!$C$45:$AM$45,0))</f>
        <v>0</v>
      </c>
      <c r="AA37" s="132">
        <f>IF(VLOOKUP($A37,'CH Input'!$A$46:$B$58,2,FALSE)="Percentage",AB$22,IF(VLOOKUP($A37,'CH Input'!$A$46:$B$58,2,FALSE)="Fixed","Fixed",(AA$22)))</f>
        <v>8</v>
      </c>
      <c r="AB37" s="127">
        <f t="shared" si="18"/>
        <v>0</v>
      </c>
      <c r="AD37" s="131">
        <f>INDEX('CH Input'!$C$46:$AM$58,MATCH($A37,'CH Input'!$A$46:$A$58,0),MATCH(AD$13,'CH Input'!$C$45:$AM$45,0))</f>
        <v>0</v>
      </c>
      <c r="AE37" s="132">
        <f>IF(VLOOKUP($A37,'CH Input'!$A$46:$B$58,2,FALSE)="Percentage",AF$22,IF(VLOOKUP($A37,'CH Input'!$A$46:$B$58,2,FALSE)="Fixed","Fixed",(AE$22)))</f>
        <v>8</v>
      </c>
      <c r="AF37" s="127">
        <f t="shared" si="19"/>
        <v>0</v>
      </c>
      <c r="AH37" s="131">
        <f>INDEX('CH Input'!$C$46:$AM$58,MATCH($A37,'CH Input'!$A$46:$A$58,0),MATCH(AH$13,'CH Input'!$C$45:$AM$45,0))</f>
        <v>0</v>
      </c>
      <c r="AI37" s="132">
        <f>IF(VLOOKUP($A37,'CH Input'!$A$46:$B$58,2,FALSE)="Percentage",AJ$22,IF(VLOOKUP($A37,'CH Input'!$A$46:$B$58,2,FALSE)="Fixed","Fixed",(AI$22)))</f>
        <v>8</v>
      </c>
      <c r="AJ37" s="127">
        <f t="shared" si="20"/>
        <v>0</v>
      </c>
      <c r="AL37" s="131">
        <f>INDEX('CH Input'!$C$46:$AM$58,MATCH($A37,'CH Input'!$A$46:$A$58,0),MATCH(AL$13,'CH Input'!$C$45:$AM$45,0))</f>
        <v>0</v>
      </c>
      <c r="AM37" s="132">
        <f>IF(VLOOKUP($A37,'CH Input'!$A$46:$B$58,2,FALSE)="Percentage",AN$22,IF(VLOOKUP($A37,'CH Input'!$A$46:$B$58,2,FALSE)="Fixed","Fixed",(AM$22)))</f>
        <v>8</v>
      </c>
      <c r="AN37" s="127">
        <f t="shared" si="21"/>
        <v>0</v>
      </c>
      <c r="AP37" s="131">
        <f>INDEX('CH Input'!$C$46:$AM$58,MATCH($A37,'CH Input'!$A$46:$A$58,0),MATCH(AP$13,'CH Input'!$C$45:$AM$45,0))</f>
        <v>0</v>
      </c>
      <c r="AQ37" s="132">
        <f>IF(VLOOKUP($A37,'CH Input'!$A$46:$B$58,2,FALSE)="Percentage",AR$22,IF(VLOOKUP($A37,'CH Input'!$A$46:$B$58,2,FALSE)="Fixed","Fixed",(AQ$22)))</f>
        <v>8</v>
      </c>
      <c r="AR37" s="127">
        <f t="shared" si="22"/>
        <v>0</v>
      </c>
      <c r="AS37" s="7"/>
      <c r="AT37" s="131">
        <f>INDEX('CH Input'!$C$46:$AM$58,MATCH($A37,'CH Input'!$A$46:$A$58,0),MATCH(AT$13,'CH Input'!$C$45:$AM$45,0))</f>
        <v>0</v>
      </c>
      <c r="AU37" s="132">
        <f>IF(VLOOKUP($A37,'CH Input'!$A$46:$B$58,2,FALSE)="Percentage",AV$22,IF(VLOOKUP($A37,'CH Input'!$A$46:$B$58,2,FALSE)="Fixed","Fixed",(AU$22)))</f>
        <v>8</v>
      </c>
      <c r="AV37" s="127">
        <f t="shared" si="23"/>
        <v>0</v>
      </c>
    </row>
    <row r="38" spans="1:48" x14ac:dyDescent="0.25">
      <c r="A38" t="s">
        <v>33</v>
      </c>
      <c r="B38" s="10"/>
      <c r="D38" s="130">
        <f>SUM(D25:D37)</f>
        <v>3.58</v>
      </c>
      <c r="F38" s="10"/>
      <c r="H38" s="130">
        <f>SUM(H25:H37)</f>
        <v>3.58</v>
      </c>
      <c r="J38" s="10"/>
      <c r="L38" s="130">
        <f>SUM(L25:L37)</f>
        <v>3.58</v>
      </c>
      <c r="N38" s="10"/>
      <c r="P38" s="130">
        <f>SUM(P25:P37)</f>
        <v>3.58</v>
      </c>
      <c r="R38" s="10"/>
      <c r="T38" s="130">
        <f>SUM(T25:T37)</f>
        <v>3.58</v>
      </c>
      <c r="V38" s="10"/>
      <c r="X38" s="130">
        <f>SUM(X25:X37)</f>
        <v>3.58</v>
      </c>
      <c r="Z38" s="10"/>
      <c r="AB38" s="130">
        <f>SUM(AB25:AB37)</f>
        <v>3.58</v>
      </c>
      <c r="AD38" s="10"/>
      <c r="AF38" s="130">
        <f>SUM(AF25:AF37)</f>
        <v>3.58</v>
      </c>
      <c r="AH38" s="10"/>
      <c r="AJ38" s="130">
        <f>SUM(AJ25:AJ37)</f>
        <v>3.58</v>
      </c>
      <c r="AL38" s="10"/>
      <c r="AN38" s="130">
        <f>SUM(AN25:AN37)</f>
        <v>2.62</v>
      </c>
      <c r="AP38" s="10"/>
      <c r="AR38" s="130">
        <f>SUM(AR25:AR37)</f>
        <v>2.62</v>
      </c>
      <c r="AS38" s="25"/>
      <c r="AT38" s="10"/>
      <c r="AV38" s="130">
        <f>SUM(AV25:AV37)</f>
        <v>2.62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+'CH Input'!A77</f>
        <v>CPUC Fee</v>
      </c>
      <c r="B41" s="133">
        <f>INDEX('CH Input'!$C$77:$AL$82,MATCH('Residential Bills_Yr 3_avg_CH'!$A$41,'CH Input'!$A$77:$A$82,0),MATCH('Residential Bills_Yr 3_avg_CH'!B13:D13,'CH Input'!$C$76:$AL$76,0))</f>
        <v>7.0000000000000001E-3</v>
      </c>
      <c r="C41" s="7">
        <f>D22+D38-D25-D26</f>
        <v>38.680000000000007</v>
      </c>
      <c r="D41" s="127">
        <f>ROUND(B41*C41,2)</f>
        <v>0.27</v>
      </c>
      <c r="F41" s="133">
        <f>INDEX('CH Input'!$C$77:$AL$82,MATCH('Residential Bills_Yr 3_avg_CH'!$A$41,'CH Input'!$A$77:$A$82,0),MATCH('Residential Bills_Yr 3_avg_CH'!F13:H13,'CH Input'!$C$76:$AL$76,0))</f>
        <v>7.0000000000000001E-3</v>
      </c>
      <c r="G41" s="7">
        <f>H22+H38-H25-H26</f>
        <v>38.680000000000007</v>
      </c>
      <c r="H41" s="127">
        <f>ROUND(F41*G41,2)</f>
        <v>0.27</v>
      </c>
      <c r="J41" s="133">
        <f>INDEX('CH Input'!$C$77:$AL$82,MATCH('Residential Bills_Yr 3_avg_CH'!$A$41,'CH Input'!$A$77:$A$82,0),MATCH('Residential Bills_Yr 3_avg_CH'!J13:L13,'CH Input'!$C$76:$AL$76,0))</f>
        <v>7.0000000000000001E-3</v>
      </c>
      <c r="K41" s="7">
        <f>L22+L38-L25-L26</f>
        <v>38.680000000000007</v>
      </c>
      <c r="L41" s="127">
        <f>ROUND(J41*K41,2)</f>
        <v>0.27</v>
      </c>
      <c r="N41" s="133">
        <f>INDEX('CH Input'!$C$77:$AL$82,MATCH('Residential Bills_Yr 3_avg_CH'!$A$41,'CH Input'!$A$77:$A$82,0),MATCH('Residential Bills_Yr 3_avg_CH'!N13:P13,'CH Input'!$C$76:$AL$76,0))</f>
        <v>7.0000000000000001E-3</v>
      </c>
      <c r="O41" s="7">
        <f>P22+P38-P25-P26</f>
        <v>38.680000000000007</v>
      </c>
      <c r="P41" s="127">
        <f>ROUND(N41*O41,2)</f>
        <v>0.27</v>
      </c>
      <c r="R41" s="133">
        <f>INDEX('CH Input'!$C$77:$AL$82,MATCH('Residential Bills_Yr 3_avg_CH'!$A$41,'CH Input'!$A$77:$A$82,0),MATCH('Residential Bills_Yr 3_avg_CH'!R13:T13,'CH Input'!$C$76:$AL$76,0))</f>
        <v>7.0000000000000001E-3</v>
      </c>
      <c r="S41" s="7">
        <f>T22+T38-T25-T26</f>
        <v>38.680000000000007</v>
      </c>
      <c r="T41" s="127">
        <f>ROUND(R41*S41,2)</f>
        <v>0.27</v>
      </c>
      <c r="V41" s="133">
        <f>INDEX('CH Input'!$C$77:$AL$82,MATCH('Residential Bills_Yr 3_avg_CH'!$A$41,'CH Input'!$A$77:$A$82,0),MATCH('Residential Bills_Yr 3_avg_CH'!V13:X13,'CH Input'!$C$76:$AL$76,0))</f>
        <v>7.0000000000000001E-3</v>
      </c>
      <c r="W41" s="7">
        <f>X22+X38-X25-X26</f>
        <v>38.680000000000007</v>
      </c>
      <c r="X41" s="127">
        <f>ROUND(V41*W41,2)</f>
        <v>0.27</v>
      </c>
      <c r="Z41" s="133">
        <f>INDEX('CH Input'!$C$77:$AL$82,MATCH('Residential Bills_Yr 3_avg_CH'!$A$41,'CH Input'!$A$77:$A$82,0),MATCH('Residential Bills_Yr 3_avg_CH'!Z13:AB13,'CH Input'!$C$76:$AL$76,0))</f>
        <v>7.0000000000000001E-3</v>
      </c>
      <c r="AA41" s="7">
        <f>AB22+AB38-AB25-AB26</f>
        <v>38.680000000000007</v>
      </c>
      <c r="AB41" s="127">
        <f>ROUND(Z41*AA41,2)</f>
        <v>0.27</v>
      </c>
      <c r="AD41" s="133">
        <f>INDEX('CH Input'!$C$77:$AL$82,MATCH('Residential Bills_Yr 3_avg_CH'!$A$41,'CH Input'!$A$77:$A$82,0),MATCH('Residential Bills_Yr 3_avg_CH'!AD13:AF13,'CH Input'!$C$76:$AL$76,0))</f>
        <v>7.0000000000000001E-3</v>
      </c>
      <c r="AE41" s="7">
        <f>AF22+AF38-AF25-AF26</f>
        <v>38.680000000000007</v>
      </c>
      <c r="AF41" s="127">
        <f>ROUND(AD41*AE41,2)</f>
        <v>0.27</v>
      </c>
      <c r="AH41" s="133">
        <f>INDEX('CH Input'!$C$77:$AL$82,MATCH('Residential Bills_Yr 3_avg_CH'!$A$41,'CH Input'!$A$77:$A$82,0),MATCH('Residential Bills_Yr 3_avg_CH'!AH13:AJ13,'CH Input'!$C$76:$AL$76,0))</f>
        <v>7.0000000000000001E-3</v>
      </c>
      <c r="AI41" s="7">
        <f>AJ22+AJ38-AJ25-AJ26</f>
        <v>38.680000000000007</v>
      </c>
      <c r="AJ41" s="127">
        <f>ROUND(AH41*AI41,2)</f>
        <v>0.27</v>
      </c>
      <c r="AL41" s="133">
        <f>INDEX('CH Input'!$C$77:$AL$82,MATCH('Residential Bills_Yr 3_avg_CH'!$A$41,'CH Input'!$A$77:$A$82,0),MATCH('Residential Bills_Yr 3_avg_CH'!AL13:AN13,'CH Input'!$C$76:$AL$76,0))</f>
        <v>7.0000000000000001E-3</v>
      </c>
      <c r="AM41" s="7">
        <f>AN22+AN38-AN25-AN26</f>
        <v>37.720000000000006</v>
      </c>
      <c r="AN41" s="127">
        <f>ROUND(AL41*AM41,2)</f>
        <v>0.26</v>
      </c>
      <c r="AP41" s="133">
        <f>INDEX('CH Input'!$C$77:$AL$82,MATCH('Residential Bills_Yr 3_avg_CH'!$A$41,'CH Input'!$A$77:$A$82,0),MATCH('Residential Bills_Yr 3_avg_CH'!AP13:AR13,'CH Input'!$C$76:$AL$76,0))</f>
        <v>7.0000000000000001E-3</v>
      </c>
      <c r="AQ41" s="7">
        <f>AR22+AR38-AR25-AR26</f>
        <v>37.720000000000006</v>
      </c>
      <c r="AR41" s="127">
        <f>ROUND(AP41*AQ41,2)</f>
        <v>0.26</v>
      </c>
      <c r="AS41" s="7"/>
      <c r="AT41" s="133">
        <f>INDEX('CH Input'!$C$77:$AL$82,MATCH('Residential Bills_Yr 3_avg_CH'!$A$41,'CH Input'!$A$77:$A$82,0),MATCH('Residential Bills_Yr 3_avg_CH'!AT13:AV13,'CH Input'!$C$76:$AL$76,0))</f>
        <v>7.0000000000000001E-3</v>
      </c>
      <c r="AU41" s="7">
        <f>AV22+AV38-AV25-AV26</f>
        <v>37.720000000000006</v>
      </c>
      <c r="AV41" s="127">
        <f>ROUND(AT41*AU41,2)</f>
        <v>0.26</v>
      </c>
    </row>
    <row r="42" spans="1:48" ht="14.65" hidden="1" customHeight="1" x14ac:dyDescent="0.25">
      <c r="A42" t="str">
        <f>+'CH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+'CH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+'CH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+'CH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+'CH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0.27</v>
      </c>
      <c r="F47" s="10"/>
      <c r="H47" s="130">
        <f>SUM(H41:H46)</f>
        <v>0.27</v>
      </c>
      <c r="J47" s="10"/>
      <c r="L47" s="130">
        <f>SUM(L41:L46)</f>
        <v>0.27</v>
      </c>
      <c r="N47" s="10"/>
      <c r="P47" s="130">
        <f>SUM(P41:P46)</f>
        <v>0.27</v>
      </c>
      <c r="R47" s="10"/>
      <c r="T47" s="130">
        <f>SUM(T41:T46)</f>
        <v>0.27</v>
      </c>
      <c r="V47" s="10"/>
      <c r="X47" s="130">
        <f>SUM(X41:X46)</f>
        <v>0.27</v>
      </c>
      <c r="Z47" s="10"/>
      <c r="AB47" s="130">
        <f>SUM(AB41:AB46)</f>
        <v>0.27</v>
      </c>
      <c r="AD47" s="10"/>
      <c r="AF47" s="130">
        <f>SUM(AF41:AF46)</f>
        <v>0.27</v>
      </c>
      <c r="AH47" s="10"/>
      <c r="AJ47" s="130">
        <f>SUM(AJ41:AJ46)</f>
        <v>0.27</v>
      </c>
      <c r="AL47" s="10"/>
      <c r="AN47" s="130">
        <f>SUM(AN41:AN46)</f>
        <v>0.26</v>
      </c>
      <c r="AP47" s="10"/>
      <c r="AR47" s="130">
        <f>SUM(AR41:AR46)</f>
        <v>0.26</v>
      </c>
      <c r="AT47" s="10"/>
      <c r="AV47" s="130">
        <f>SUM(AV41:AV46)</f>
        <v>0.26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40.160000000000004</v>
      </c>
      <c r="F49" s="134"/>
      <c r="G49" s="135"/>
      <c r="H49" s="136">
        <f>H22+H38+H47</f>
        <v>40.160000000000004</v>
      </c>
      <c r="J49" s="134"/>
      <c r="K49" s="135"/>
      <c r="L49" s="136">
        <f>L22+L38+L47</f>
        <v>40.160000000000004</v>
      </c>
      <c r="N49" s="134"/>
      <c r="O49" s="135"/>
      <c r="P49" s="136">
        <f>P22+P38+P47</f>
        <v>40.160000000000004</v>
      </c>
      <c r="R49" s="134"/>
      <c r="S49" s="135"/>
      <c r="T49" s="136">
        <f>T22+T38+T47</f>
        <v>40.160000000000004</v>
      </c>
      <c r="V49" s="134"/>
      <c r="W49" s="135"/>
      <c r="X49" s="136">
        <f>X22+X38+X47</f>
        <v>40.160000000000004</v>
      </c>
      <c r="Z49" s="134"/>
      <c r="AA49" s="135"/>
      <c r="AB49" s="136">
        <f>AB22+AB38+AB47</f>
        <v>40.160000000000004</v>
      </c>
      <c r="AD49" s="134"/>
      <c r="AE49" s="135"/>
      <c r="AF49" s="136">
        <f>AF22+AF38+AF47</f>
        <v>40.160000000000004</v>
      </c>
      <c r="AH49" s="134"/>
      <c r="AI49" s="135"/>
      <c r="AJ49" s="136">
        <f>AJ22+AJ38+AJ47</f>
        <v>40.160000000000004</v>
      </c>
      <c r="AL49" s="134"/>
      <c r="AM49" s="135"/>
      <c r="AN49" s="136">
        <f>AN22+AN38+AN47</f>
        <v>39.19</v>
      </c>
      <c r="AP49" s="134"/>
      <c r="AQ49" s="135"/>
      <c r="AR49" s="136">
        <f>AR22+AR38+AR47</f>
        <v>39.19</v>
      </c>
      <c r="AS49" s="138"/>
      <c r="AT49" s="134"/>
      <c r="AU49" s="135"/>
      <c r="AV49" s="136">
        <f>AV22+AV38+AV47</f>
        <v>39.19</v>
      </c>
    </row>
    <row r="51" spans="1:48" x14ac:dyDescent="0.25">
      <c r="A51" t="s">
        <v>187</v>
      </c>
    </row>
    <row r="52" spans="1:48" ht="15.75" thickBot="1" x14ac:dyDescent="0.3"/>
    <row r="53" spans="1:48" x14ac:dyDescent="0.25">
      <c r="A53" s="9" t="s">
        <v>174</v>
      </c>
      <c r="B53" s="121">
        <f>'CH Input'!$B$11</f>
        <v>2026</v>
      </c>
    </row>
    <row r="54" spans="1:48" x14ac:dyDescent="0.25">
      <c r="A54" s="122" t="s">
        <v>175</v>
      </c>
      <c r="B54" s="123" t="s">
        <v>72</v>
      </c>
    </row>
    <row r="55" spans="1:48" x14ac:dyDescent="0.25">
      <c r="A55" s="122" t="s">
        <v>177</v>
      </c>
      <c r="B55" s="124">
        <f>'CH Input'!D11</f>
        <v>8</v>
      </c>
    </row>
    <row r="56" spans="1:48" x14ac:dyDescent="0.25">
      <c r="A56" s="122" t="s">
        <v>178</v>
      </c>
      <c r="B56" s="124" t="s">
        <v>105</v>
      </c>
    </row>
    <row r="57" spans="1:48" x14ac:dyDescent="0.25">
      <c r="A57" s="122" t="s">
        <v>179</v>
      </c>
      <c r="B57" s="124" t="s">
        <v>100</v>
      </c>
    </row>
    <row r="58" spans="1:48" x14ac:dyDescent="0.25">
      <c r="A58" s="122" t="s">
        <v>180</v>
      </c>
      <c r="B58" s="124" t="str">
        <f>VLOOKUP(B59,'CH Input'!$A$86:$C$92,2,FALSE)</f>
        <v>Monthly</v>
      </c>
    </row>
    <row r="59" spans="1:48" ht="15.75" thickBot="1" x14ac:dyDescent="0.3">
      <c r="A59" s="125" t="s">
        <v>181</v>
      </c>
      <c r="B59" s="126" t="str">
        <f>'Residential Bill_Current_avg_CH'!B59</f>
        <v>Chico</v>
      </c>
    </row>
    <row r="60" spans="1:48" ht="15.75" thickBot="1" x14ac:dyDescent="0.3">
      <c r="A60" s="1"/>
      <c r="B60" s="3"/>
    </row>
    <row r="61" spans="1:48" ht="15.75" thickBot="1" x14ac:dyDescent="0.3">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137"/>
      <c r="AT61" s="182" t="str">
        <f>CONCATENATE("December"," ",$B$5)</f>
        <v>December 2026</v>
      </c>
      <c r="AU61" s="183"/>
      <c r="AV61" s="184"/>
    </row>
    <row r="62" spans="1:48" x14ac:dyDescent="0.25">
      <c r="A62" s="1" t="s">
        <v>71</v>
      </c>
      <c r="B62" s="10"/>
      <c r="D62" s="127">
        <f>INDEX('CH Input'!$C$28:$AL$42,MATCH('Residential Bills_Yr 3_avg_CH'!$B$54,'CH Input'!$A$28:$A$42,0),MATCH('Residential Bills_Yr 3_avg_CH'!B$61,'CH Input'!$C$27:$AL$27,0))</f>
        <v>27.65</v>
      </c>
      <c r="F62" s="10"/>
      <c r="H62" s="127">
        <f>INDEX('CH Input'!$C$28:$AL$42,MATCH('Residential Bills_Yr 3_avg_CH'!$B$54,'CH Input'!$A$28:$A$42,0),MATCH('Residential Bills_Yr 3_avg_CH'!F$61,'CH Input'!$C$27:$AL$27,0))</f>
        <v>27.65</v>
      </c>
      <c r="J62" s="10"/>
      <c r="L62" s="127">
        <f>INDEX('CH Input'!$C$28:$AL$42,MATCH('Residential Bills_Yr 3_avg_CH'!$B$54,'CH Input'!$A$28:$A$42,0),MATCH('Residential Bills_Yr 3_avg_CH'!J$61,'CH Input'!$C$27:$AL$27,0))</f>
        <v>27.65</v>
      </c>
      <c r="N62" s="10"/>
      <c r="P62" s="127">
        <f>INDEX('CH Input'!$C$28:$AL$42,MATCH('Residential Bills_Yr 3_avg_CH'!$B$54,'CH Input'!$A$28:$A$42,0),MATCH('Residential Bills_Yr 3_avg_CH'!N$61,'CH Input'!$C$27:$AL$27,0))</f>
        <v>27.65</v>
      </c>
      <c r="R62" s="10"/>
      <c r="T62" s="127">
        <f>INDEX('CH Input'!$C$28:$AL$42,MATCH('Residential Bills_Yr 3_avg_CH'!$B$54,'CH Input'!$A$28:$A$42,0),MATCH('Residential Bills_Yr 3_avg_CH'!R$61,'CH Input'!$C$27:$AL$27,0))</f>
        <v>27.65</v>
      </c>
      <c r="V62" s="10"/>
      <c r="X62" s="127">
        <f>INDEX('CH Input'!$C$28:$AL$42,MATCH('Residential Bills_Yr 3_avg_CH'!$B$54,'CH Input'!$A$28:$A$42,0),MATCH('Residential Bills_Yr 3_avg_CH'!V$61,'CH Input'!$C$27:$AL$27,0))</f>
        <v>27.65</v>
      </c>
      <c r="Z62" s="10"/>
      <c r="AB62" s="127">
        <f>INDEX('CH Input'!$C$28:$AL$42,MATCH('Residential Bills_Yr 3_avg_CH'!$B$54,'CH Input'!$A$28:$A$42,0),MATCH('Residential Bills_Yr 3_avg_CH'!Z$61,'CH Input'!$C$27:$AL$27,0))</f>
        <v>27.65</v>
      </c>
      <c r="AD62" s="10"/>
      <c r="AF62" s="127">
        <f>INDEX('CH Input'!$C$28:$AL$42,MATCH('Residential Bills_Yr 3_avg_CH'!$B$54,'CH Input'!$A$28:$A$42,0),MATCH('Residential Bills_Yr 3_avg_CH'!AD$61,'CH Input'!$C$27:$AL$27,0))</f>
        <v>27.65</v>
      </c>
      <c r="AH62" s="10"/>
      <c r="AJ62" s="127">
        <f>INDEX('CH Input'!$C$28:$AL$42,MATCH('Residential Bills_Yr 3_avg_CH'!$B$54,'CH Input'!$A$28:$A$42,0),MATCH('Residential Bills_Yr 3_avg_CH'!AH$61,'CH Input'!$C$27:$AL$27,0))</f>
        <v>27.65</v>
      </c>
      <c r="AL62" s="10"/>
      <c r="AN62" s="127">
        <f>INDEX('CH Input'!$C$28:$AL$42,MATCH('Residential Bills_Yr 3_avg_CH'!$B$54,'CH Input'!$A$28:$A$42,0),MATCH('Residential Bills_Yr 3_avg_CH'!AL$61,'CH Input'!$C$27:$AL$27,0))</f>
        <v>27.65</v>
      </c>
      <c r="AP62" s="10"/>
      <c r="AR62" s="127">
        <f>INDEX('CH Input'!$C$28:$AL$42,MATCH('Residential Bills_Yr 3_avg_CH'!$B$54,'CH Input'!$A$28:$A$42,0),MATCH('Residential Bills_Yr 3_avg_CH'!AP$61,'CH Input'!$C$27:$AL$27,0))</f>
        <v>27.65</v>
      </c>
      <c r="AS62" s="7"/>
      <c r="AT62" s="10"/>
      <c r="AV62" s="127">
        <f>INDEX('CH Input'!$C$28:$AL$42,MATCH('Residential Bills_Yr 3_avg_CH'!$B$54,'CH Input'!$A$28:$A$42,0),MATCH('Residential Bills_Yr 3_avg_CH'!AT$61,'CH Input'!$C$27:$AL$27,0))</f>
        <v>27.65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INDEX('CH Input'!$C$21:$AL$25,MATCH($A65,'CH Input'!$A$21:$A$25,0),MATCH(B$61,'CH Input'!$C$20:$AL$20,0))</f>
        <v>0.61860000000000004</v>
      </c>
      <c r="C65" s="3">
        <f>IF($B$55&gt;'CH Input'!$F$101,'CH Input'!$F$101,$B$55)</f>
        <v>6</v>
      </c>
      <c r="D65" s="127">
        <f>ROUND(IFERROR(B65*C65,0),2)</f>
        <v>3.71</v>
      </c>
      <c r="F65" s="129">
        <f>INDEX('CH Input'!$C$21:$AL$25,MATCH($A65,'CH Input'!$A$21:$A$25,0),MATCH(F$61,'CH Input'!$C$20:$AL$20,0))</f>
        <v>0.61860000000000004</v>
      </c>
      <c r="G65" s="3">
        <f>IF($B$55&gt;'CH Input'!$G$101,'CH Input'!$G$101,$B$55)</f>
        <v>6</v>
      </c>
      <c r="H65" s="127">
        <f>ROUND(IFERROR(F65*G65,0),2)</f>
        <v>3.71</v>
      </c>
      <c r="J65" s="129">
        <f>INDEX('CH Input'!$C$21:$AL$25,MATCH($A65,'CH Input'!$A$21:$A$25,0),MATCH(J$61,'CH Input'!$C$20:$AL$20,0))</f>
        <v>0.61860000000000004</v>
      </c>
      <c r="K65" s="3">
        <f>IF($B$55&gt;'CH Input'!$H$101,'CH Input'!$H$101,$B$55)</f>
        <v>6</v>
      </c>
      <c r="L65" s="127">
        <f>ROUND(IFERROR(J65*K65,0),2)</f>
        <v>3.71</v>
      </c>
      <c r="N65" s="129">
        <f>INDEX('CH Input'!$C$21:$AL$25,MATCH($A65,'CH Input'!$A$21:$A$25,0),MATCH(N$61,'CH Input'!$C$20:$AL$20,0))</f>
        <v>0.61860000000000004</v>
      </c>
      <c r="O65" s="3">
        <f>IF($B$55&gt;'CH Input'!$I$101,'CH Input'!$I$101,$B$55)</f>
        <v>6</v>
      </c>
      <c r="P65" s="127">
        <f>ROUND(IFERROR(N65*O65,0),2)</f>
        <v>3.71</v>
      </c>
      <c r="R65" s="129">
        <f>INDEX('CH Input'!$C$21:$AL$25,MATCH($A65,'CH Input'!$A$21:$A$25,0),MATCH(R$61,'CH Input'!$C$20:$AL$20,0))</f>
        <v>0.61860000000000004</v>
      </c>
      <c r="S65" s="3">
        <f>IF($B$55&gt;'CH Input'!$J$101,'CH Input'!$J$101,$B$55)</f>
        <v>6</v>
      </c>
      <c r="T65" s="127">
        <f>ROUND(IFERROR(R65*S65,0),2)</f>
        <v>3.71</v>
      </c>
      <c r="V65" s="129">
        <f>INDEX('CH Input'!$C$21:$AL$25,MATCH($A65,'CH Input'!$A$21:$A$25,0),MATCH(V$61,'CH Input'!$C$20:$AL$20,0))</f>
        <v>0.61860000000000004</v>
      </c>
      <c r="W65" s="3">
        <f>IF($B$55&gt;'CH Input'!$K$101,'CH Input'!$K$101,$B$55)</f>
        <v>6</v>
      </c>
      <c r="X65" s="127">
        <f>ROUND(IFERROR(V65*W65,0),2)</f>
        <v>3.71</v>
      </c>
      <c r="Z65" s="129">
        <f>INDEX('CH Input'!$C$21:$AL$25,MATCH($A65,'CH Input'!$A$21:$A$25,0),MATCH(Z$61,'CH Input'!$C$20:$AL$20,0))</f>
        <v>0.61860000000000004</v>
      </c>
      <c r="AA65" s="3">
        <f>IF($B$55&gt;'CH Input'!$L$101,'CH Input'!$L$101,$B$55)</f>
        <v>6</v>
      </c>
      <c r="AB65" s="127">
        <f>ROUND(IFERROR(Z65*AA65,0),2)</f>
        <v>3.71</v>
      </c>
      <c r="AD65" s="129">
        <f>INDEX('CH Input'!$C$21:$AL$25,MATCH($A65,'CH Input'!$A$21:$A$25,0),MATCH(AD$61,'CH Input'!$C$20:$AL$20,0))</f>
        <v>0.61860000000000004</v>
      </c>
      <c r="AE65" s="3">
        <f>IF($B$55&gt;'CH Input'!$M$101,'CH Input'!$M$101,$B$55)</f>
        <v>6</v>
      </c>
      <c r="AF65" s="127">
        <f>ROUND(IFERROR(AD65*AE65,0),2)</f>
        <v>3.71</v>
      </c>
      <c r="AH65" s="129">
        <f>INDEX('CH Input'!$C$21:$AL$25,MATCH($A65,'CH Input'!$A$21:$A$25,0),MATCH(AH$61,'CH Input'!$C$20:$AL$20,0))</f>
        <v>0.61860000000000004</v>
      </c>
      <c r="AI65" s="3">
        <f>IF($B$55&gt;'CH Input'!$N$101,'CH Input'!$N$101,$B$55)</f>
        <v>6</v>
      </c>
      <c r="AJ65" s="127">
        <f>ROUND(IFERROR(AH65*AI65,0),2)</f>
        <v>3.71</v>
      </c>
      <c r="AL65" s="129">
        <f>INDEX('CH Input'!$C$21:$AL$25,MATCH($A65,'CH Input'!$A$21:$A$25,0),MATCH(AL$61,'CH Input'!$C$20:$AL$20,0))</f>
        <v>0.61860000000000004</v>
      </c>
      <c r="AM65" s="3">
        <f>IF($B$55&gt;'CH Input'!$O$101,'CH Input'!$O$101,$B$55)</f>
        <v>6</v>
      </c>
      <c r="AN65" s="127">
        <f>ROUND(IFERROR(AL65*AM65,0),2)</f>
        <v>3.71</v>
      </c>
      <c r="AP65" s="129">
        <f>INDEX('CH Input'!$C$21:$AL$25,MATCH($A65,'CH Input'!$A$21:$A$25,0),MATCH(AP$61,'CH Input'!$C$20:$AL$20,0))</f>
        <v>0.61860000000000004</v>
      </c>
      <c r="AQ65" s="3">
        <f>IF($B$55&gt;'CH Input'!$P$101,'CH Input'!$P$101,$B$55)</f>
        <v>6</v>
      </c>
      <c r="AR65" s="127">
        <f>ROUND(IFERROR(AP65*AQ65,0),2)</f>
        <v>3.71</v>
      </c>
      <c r="AS65" s="7"/>
      <c r="AT65" s="129">
        <f>INDEX('CH Input'!$C$21:$AL$25,MATCH($A65,'CH Input'!$A$21:$A$25,0),MATCH(AT$61,'CH Input'!$C$20:$AL$20,0))</f>
        <v>0.61860000000000004</v>
      </c>
      <c r="AU65" s="3">
        <f>IF($B$55&gt;'CH Input'!$Q$101,'CH Input'!$Q$101,$B$55)</f>
        <v>6</v>
      </c>
      <c r="AV65" s="127">
        <f>ROUND(IFERROR(AT65*AU65,0),2)</f>
        <v>3.71</v>
      </c>
    </row>
    <row r="66" spans="1:48" x14ac:dyDescent="0.25">
      <c r="A66" t="str">
        <f>A18</f>
        <v>Tier 2</v>
      </c>
      <c r="B66" s="129">
        <f>INDEX('CH Input'!$C$21:$AL$25,MATCH($A66,'CH Input'!$A$21:$A$25,0),MATCH(B$61,'CH Input'!$C$20:$AL$20,0))</f>
        <v>2.4744999999999999</v>
      </c>
      <c r="C66" s="3">
        <f>IF(($B$55-C65)&gt;'CH Input'!$F$102,'CH Input'!$F$102,($B$55-C65))</f>
        <v>2</v>
      </c>
      <c r="D66" s="127">
        <f t="shared" ref="D66:D69" si="24">ROUND(IFERROR(B66*C66,0),2)</f>
        <v>4.95</v>
      </c>
      <c r="F66" s="129">
        <f>INDEX('CH Input'!$C$21:$AL$25,MATCH($A66,'CH Input'!$A$21:$A$25,0),MATCH(F$61,'CH Input'!$C$20:$AL$20,0))</f>
        <v>2.4744999999999999</v>
      </c>
      <c r="G66" s="3">
        <f>IF(($B$55-G65)&gt;'CH Input'!$G$102,'CH Input'!$G$102,($B$55-G65))</f>
        <v>2</v>
      </c>
      <c r="H66" s="127">
        <f t="shared" ref="H66:H69" si="25">ROUND(IFERROR(F66*G66,0),2)</f>
        <v>4.95</v>
      </c>
      <c r="J66" s="129">
        <f>INDEX('CH Input'!$C$21:$AL$25,MATCH($A66,'CH Input'!$A$21:$A$25,0),MATCH(J$61,'CH Input'!$C$20:$AL$20,0))</f>
        <v>2.4744999999999999</v>
      </c>
      <c r="K66" s="3">
        <f>IF(($B$55-K65)&gt;'CH Input'!$H$102,'CH Input'!$H$102,($B$55-K65))</f>
        <v>2</v>
      </c>
      <c r="L66" s="127">
        <f t="shared" ref="L66:L69" si="26">ROUND(IFERROR(J66*K66,0),2)</f>
        <v>4.95</v>
      </c>
      <c r="N66" s="129">
        <f>INDEX('CH Input'!$C$21:$AL$25,MATCH($A66,'CH Input'!$A$21:$A$25,0),MATCH(N$61,'CH Input'!$C$20:$AL$20,0))</f>
        <v>2.4744999999999999</v>
      </c>
      <c r="O66" s="3">
        <f>IF(($B$55-O65)&gt;'CH Input'!$I$102,'CH Input'!$I$102,($B$55-O65))</f>
        <v>2</v>
      </c>
      <c r="P66" s="127">
        <f t="shared" ref="P66:P69" si="27">ROUND(IFERROR(N66*O66,0),2)</f>
        <v>4.95</v>
      </c>
      <c r="R66" s="129">
        <f>INDEX('CH Input'!$C$21:$AL$25,MATCH($A66,'CH Input'!$A$21:$A$25,0),MATCH(R$61,'CH Input'!$C$20:$AL$20,0))</f>
        <v>2.4744999999999999</v>
      </c>
      <c r="S66" s="3">
        <f>IF(($B$55-S65)&gt;'CH Input'!$J$102,'CH Input'!$J$102,($B$55-S65))</f>
        <v>2</v>
      </c>
      <c r="T66" s="127">
        <f t="shared" ref="T66:T69" si="28">ROUND(IFERROR(R66*S66,0),2)</f>
        <v>4.95</v>
      </c>
      <c r="V66" s="129">
        <f>INDEX('CH Input'!$C$21:$AL$25,MATCH($A66,'CH Input'!$A$21:$A$25,0),MATCH(V$61,'CH Input'!$C$20:$AL$20,0))</f>
        <v>2.4744999999999999</v>
      </c>
      <c r="W66" s="3">
        <f>IF(($B$55-W65)&gt;'CH Input'!$K$102,'CH Input'!$K$102,($B$55-W65))</f>
        <v>2</v>
      </c>
      <c r="X66" s="127">
        <f t="shared" ref="X66:X69" si="29">ROUND(IFERROR(V66*W66,0),2)</f>
        <v>4.95</v>
      </c>
      <c r="Z66" s="129">
        <f>INDEX('CH Input'!$C$21:$AL$25,MATCH($A66,'CH Input'!$A$21:$A$25,0),MATCH(Z$61,'CH Input'!$C$20:$AL$20,0))</f>
        <v>2.4744999999999999</v>
      </c>
      <c r="AA66" s="3">
        <f>IF(($B$55-AA65)&gt;'CH Input'!$L$102,'CH Input'!$L$102,($B$55-AA65))</f>
        <v>2</v>
      </c>
      <c r="AB66" s="127">
        <f t="shared" ref="AB66:AB69" si="30">ROUND(IFERROR(Z66*AA66,0),2)</f>
        <v>4.95</v>
      </c>
      <c r="AD66" s="129">
        <f>INDEX('CH Input'!$C$21:$AL$25,MATCH($A66,'CH Input'!$A$21:$A$25,0),MATCH(AD$61,'CH Input'!$C$20:$AL$20,0))</f>
        <v>2.4744999999999999</v>
      </c>
      <c r="AE66" s="3">
        <f>IF(($B$55-AE65)&gt;'CH Input'!$M$102,'CH Input'!$M$102,($B$55-AE65))</f>
        <v>2</v>
      </c>
      <c r="AF66" s="127">
        <f t="shared" ref="AF66:AF69" si="31">ROUND(IFERROR(AD66*AE66,0),2)</f>
        <v>4.95</v>
      </c>
      <c r="AH66" s="129">
        <f>INDEX('CH Input'!$C$21:$AL$25,MATCH($A66,'CH Input'!$A$21:$A$25,0),MATCH(AH$61,'CH Input'!$C$20:$AL$20,0))</f>
        <v>2.4744999999999999</v>
      </c>
      <c r="AI66" s="3">
        <f>IF(($B$55-AI65)&gt;'CH Input'!$N$102,'CH Input'!$N$102,($B$55-AI65))</f>
        <v>2</v>
      </c>
      <c r="AJ66" s="127">
        <f t="shared" ref="AJ66:AJ69" si="32">ROUND(IFERROR(AH66*AI66,0),2)</f>
        <v>4.95</v>
      </c>
      <c r="AL66" s="129">
        <f>INDEX('CH Input'!$C$21:$AL$25,MATCH($A66,'CH Input'!$A$21:$A$25,0),MATCH(AL$61,'CH Input'!$C$20:$AL$20,0))</f>
        <v>2.4744999999999999</v>
      </c>
      <c r="AM66" s="3">
        <f>IF(($B$55-AM65)&gt;'CH Input'!$O$102,'CH Input'!$O$102,($B$55-AM65))</f>
        <v>2</v>
      </c>
      <c r="AN66" s="127">
        <f t="shared" ref="AN66:AN69" si="33">ROUND(IFERROR(AL66*AM66,0),2)</f>
        <v>4.95</v>
      </c>
      <c r="AP66" s="129">
        <f>INDEX('CH Input'!$C$21:$AL$25,MATCH($A66,'CH Input'!$A$21:$A$25,0),MATCH(AP$61,'CH Input'!$C$20:$AL$20,0))</f>
        <v>2.4744999999999999</v>
      </c>
      <c r="AQ66" s="3">
        <f>IF(($B$55-AQ65)&gt;'CH Input'!$P$102,'CH Input'!$P$102,($B$55-AQ65))</f>
        <v>2</v>
      </c>
      <c r="AR66" s="127">
        <f t="shared" ref="AR66:AR69" si="34">ROUND(IFERROR(AP66*AQ66,0),2)</f>
        <v>4.95</v>
      </c>
      <c r="AS66" s="7"/>
      <c r="AT66" s="129">
        <f>INDEX('CH Input'!$C$21:$AL$25,MATCH($A66,'CH Input'!$A$21:$A$25,0),MATCH(AT$61,'CH Input'!$C$20:$AL$20,0))</f>
        <v>2.4744999999999999</v>
      </c>
      <c r="AU66" s="3">
        <f>IF(($B$55-AU65)&gt;'CH Input'!$Q$102,'CH Input'!$Q$102,($B$55-AU65))</f>
        <v>2</v>
      </c>
      <c r="AV66" s="127">
        <f t="shared" ref="AV66:AV69" si="35">ROUND(IFERROR(AT66*AU66,0),2)</f>
        <v>4.95</v>
      </c>
    </row>
    <row r="67" spans="1:48" x14ac:dyDescent="0.25">
      <c r="A67" t="str">
        <f>A19</f>
        <v>Tier 3</v>
      </c>
      <c r="B67" s="129">
        <f>INDEX('CH Input'!$C$21:$AL$25,MATCH($A67,'CH Input'!$A$21:$A$25,0),MATCH(B$61,'CH Input'!$C$20:$AL$20,0))</f>
        <v>4.9489999999999998</v>
      </c>
      <c r="C67" s="3">
        <f>IF(OR('CH Input'!$F$106="Tier 4",'CH Input'!$F$106="Tier 5"),IF(($B$55-C65-C66)&gt;'CH Input'!$F$103,'CH Input'!$F$103,($B$55-C65-C66)),($B$55-C65-C66))</f>
        <v>0</v>
      </c>
      <c r="D67" s="127">
        <f t="shared" si="24"/>
        <v>0</v>
      </c>
      <c r="F67" s="129">
        <f>INDEX('CH Input'!$C$21:$AL$25,MATCH($A67,'CH Input'!$A$21:$A$25,0),MATCH(F$61,'CH Input'!$C$20:$AL$20,0))</f>
        <v>4.9489999999999998</v>
      </c>
      <c r="G67" s="3">
        <f>IF(OR('CH Input'!$G$106="Tier 4",'CH Input'!$G$106="Tier 5"),IF(($B$55-G65-G66)&gt;'CH Input'!$G$103,'CH Input'!$G$103,($B$55-G65-G66)),($B$55-G65-G66))</f>
        <v>0</v>
      </c>
      <c r="H67" s="127">
        <f t="shared" si="25"/>
        <v>0</v>
      </c>
      <c r="J67" s="129">
        <f>INDEX('CH Input'!$C$21:$AL$25,MATCH($A67,'CH Input'!$A$21:$A$25,0),MATCH(J$61,'CH Input'!$C$20:$AL$20,0))</f>
        <v>4.9489999999999998</v>
      </c>
      <c r="K67" s="3">
        <f>IF(OR('CH Input'!$H$106="Tier 4",'CH Input'!$H$106="Tier 5"),IF(($B$55-K65-K66)&gt;'CH Input'!$H$103,'CH Input'!$H$103,($B$55-K65-K66)),($B$55-K65-K66))</f>
        <v>0</v>
      </c>
      <c r="L67" s="127">
        <f t="shared" si="26"/>
        <v>0</v>
      </c>
      <c r="N67" s="129">
        <f>INDEX('CH Input'!$C$21:$AL$25,MATCH($A67,'CH Input'!$A$21:$A$25,0),MATCH(N$61,'CH Input'!$C$20:$AL$20,0))</f>
        <v>4.9489999999999998</v>
      </c>
      <c r="O67" s="3">
        <f>IF(OR('CH Input'!$I$106="Tier 4",'CH Input'!$I$106="Tier 5"),IF(($B$55-O65-O66)&gt;'CH Input'!$I$103,'CH Input'!$I$103,($B$55-O65-O66)),($B$55-O65-O66))</f>
        <v>0</v>
      </c>
      <c r="P67" s="127">
        <f t="shared" si="27"/>
        <v>0</v>
      </c>
      <c r="R67" s="129">
        <f>INDEX('CH Input'!$C$21:$AL$25,MATCH($A67,'CH Input'!$A$21:$A$25,0),MATCH(R$61,'CH Input'!$C$20:$AL$20,0))</f>
        <v>4.9489999999999998</v>
      </c>
      <c r="S67" s="3">
        <f>IF(OR('CH Input'!$J$106="Tier 4",'CH Input'!$J$106="Tier 5"),IF(($B$55-S65-S66)&gt;'CH Input'!$J$103,'CH Input'!$J$103,($B$55-S65-S66)),($B$55-S65-S66))</f>
        <v>0</v>
      </c>
      <c r="T67" s="127">
        <f t="shared" si="28"/>
        <v>0</v>
      </c>
      <c r="V67" s="129">
        <f>INDEX('CH Input'!$C$21:$AL$25,MATCH($A67,'CH Input'!$A$21:$A$25,0),MATCH(V$61,'CH Input'!$C$20:$AL$20,0))</f>
        <v>4.9489999999999998</v>
      </c>
      <c r="W67" s="3">
        <f>IF(OR('CH Input'!$K$106="Tier 4",'CH Input'!$K$106="Tier 5"),IF(($B$55-W65-W66)&gt;'CH Input'!$K$103,'CH Input'!$K$103,($B$55-W65-W66)),($B$55-W65-W66))</f>
        <v>0</v>
      </c>
      <c r="X67" s="127">
        <f t="shared" si="29"/>
        <v>0</v>
      </c>
      <c r="Z67" s="129">
        <f>INDEX('CH Input'!$C$21:$AL$25,MATCH($A67,'CH Input'!$A$21:$A$25,0),MATCH(Z$61,'CH Input'!$C$20:$AL$20,0))</f>
        <v>4.9489999999999998</v>
      </c>
      <c r="AA67" s="3">
        <f>IF(OR('CH Input'!$L$106="Tier 4",'CH Input'!$L$106="Tier 5"),IF(($B$55-AA65-AA66)&gt;'CH Input'!$L$103,'CH Input'!$L$103,($B$55-AA65-AA66)),($B$55-AA65-AA66))</f>
        <v>0</v>
      </c>
      <c r="AB67" s="127">
        <f t="shared" si="30"/>
        <v>0</v>
      </c>
      <c r="AD67" s="129">
        <f>INDEX('CH Input'!$C$21:$AL$25,MATCH($A67,'CH Input'!$A$21:$A$25,0),MATCH(AD$61,'CH Input'!$C$20:$AL$20,0))</f>
        <v>4.9489999999999998</v>
      </c>
      <c r="AE67" s="3">
        <f>IF(OR('CH Input'!$M$106="Tier 4",'CH Input'!$M$106="Tier 5"),IF(($B$55-AE65-AE66)&gt;'CH Input'!$M$103,'CH Input'!$M$103,($B$55-AE65-AE66)),($B$55-AE65-AE66))</f>
        <v>0</v>
      </c>
      <c r="AF67" s="127">
        <f t="shared" si="31"/>
        <v>0</v>
      </c>
      <c r="AH67" s="129">
        <f>INDEX('CH Input'!$C$21:$AL$25,MATCH($A67,'CH Input'!$A$21:$A$25,0),MATCH(AH$61,'CH Input'!$C$20:$AL$20,0))</f>
        <v>4.9489999999999998</v>
      </c>
      <c r="AI67" s="3">
        <f>IF(OR('CH Input'!$N$106="Tier 4",'CH Input'!$N$106="Tier 5"),IF(($B$55-AI65-AI66)&gt;'CH Input'!$N$103,'CH Input'!$N$103,($B$55-AI65-AI66)),($B$55-AI65-AI66))</f>
        <v>0</v>
      </c>
      <c r="AJ67" s="127">
        <f t="shared" si="32"/>
        <v>0</v>
      </c>
      <c r="AL67" s="129">
        <f>INDEX('CH Input'!$C$21:$AL$25,MATCH($A67,'CH Input'!$A$21:$A$25,0),MATCH(AL$61,'CH Input'!$C$20:$AL$20,0))</f>
        <v>4.9489999999999998</v>
      </c>
      <c r="AM67" s="3">
        <f>IF(OR('CH Input'!$O$106="Tier 4",'CH Input'!$O$106="Tier 5"),IF(($B$55-AM65-AM66)&gt;'CH Input'!$O$103,'CH Input'!$O$103,($B$55-AM65-AM66)),($B$55-AM65-AM66))</f>
        <v>0</v>
      </c>
      <c r="AN67" s="127">
        <f t="shared" si="33"/>
        <v>0</v>
      </c>
      <c r="AP67" s="129">
        <f>INDEX('CH Input'!$C$21:$AL$25,MATCH($A67,'CH Input'!$A$21:$A$25,0),MATCH(AP$61,'CH Input'!$C$20:$AL$20,0))</f>
        <v>4.9489999999999998</v>
      </c>
      <c r="AQ67" s="3">
        <f>IF(OR('CH Input'!$P$106="Tier 4",'CH Input'!$P$106="Tier 5"),IF(($B$55-AQ65-AQ66)&gt;'CH Input'!$P$103,'CH Input'!$P$103,($B$55-AQ65-AQ66)),($B$55-AQ65-AQ66))</f>
        <v>0</v>
      </c>
      <c r="AR67" s="127">
        <f t="shared" si="34"/>
        <v>0</v>
      </c>
      <c r="AS67" s="7"/>
      <c r="AT67" s="129">
        <f>INDEX('CH Input'!$C$21:$AL$25,MATCH($A67,'CH Input'!$A$21:$A$25,0),MATCH(AT$61,'CH Input'!$C$20:$AL$20,0))</f>
        <v>4.9489999999999998</v>
      </c>
      <c r="AU67" s="3">
        <f>IF(OR('CH Input'!$Q$106="Tier 4",'CH Input'!$Q$106="Tier 5"),IF(($B$55-AU65-AU66)&gt;'CH Input'!$Q$103,'CH Input'!$Q$103,($B$55-AU65-AU66)),($B$55-AU65-AU66))</f>
        <v>0</v>
      </c>
      <c r="AV67" s="127">
        <f t="shared" si="35"/>
        <v>0</v>
      </c>
    </row>
    <row r="68" spans="1:48" ht="14.65" customHeight="1" x14ac:dyDescent="0.25">
      <c r="A68" t="str">
        <f>A20</f>
        <v>Tier 4</v>
      </c>
      <c r="B68" s="129">
        <f>INDEX('CH Input'!$C$21:$AL$25,MATCH($A68,'CH Input'!$A$21:$A$25,0),MATCH(B$61,'CH Input'!$C$20:$AL$20,0))</f>
        <v>9.8980999999999995</v>
      </c>
      <c r="C68" s="3" t="str">
        <f>IF('CH Input'!$F$106="Tier 4",($B$55-C65-C66-C67),IF('CH Input'!$F$106="Tier 5",IF(($B$55-C65-C66-C67)&gt;'CH Input'!$F$104,'CH Input'!$F$104,($B$55-C65-C66-C67))," "))</f>
        <v xml:space="preserve"> </v>
      </c>
      <c r="D68" s="127">
        <f t="shared" si="24"/>
        <v>0</v>
      </c>
      <c r="F68" s="129">
        <f>INDEX('CH Input'!$C$21:$AL$25,MATCH($A68,'CH Input'!$A$21:$A$25,0),MATCH(F$61,'CH Input'!$C$20:$AL$20,0))</f>
        <v>9.8980999999999995</v>
      </c>
      <c r="G68" s="3" t="str">
        <f>IF('CH Input'!$G$106="Tier 4",($B$55-G65-G66-G67),IF('CH Input'!$G$106="Tier 5",IF(($B$55-G65-G66-G67)&gt;'CH Input'!$G$104,'CH Input'!$G$104,($B$55-G65-G66-G67))," "))</f>
        <v xml:space="preserve"> </v>
      </c>
      <c r="H68" s="127">
        <f t="shared" si="25"/>
        <v>0</v>
      </c>
      <c r="J68" s="129">
        <f>INDEX('CH Input'!$C$21:$AL$25,MATCH($A68,'CH Input'!$A$21:$A$25,0),MATCH(J$61,'CH Input'!$C$20:$AL$20,0))</f>
        <v>9.8980999999999995</v>
      </c>
      <c r="K68" s="3" t="str">
        <f>IF('CH Input'!$H$106="Tier 4",($B$55-K65-K66-K67),IF('CH Input'!$H$106="Tier 5",IF(($B$55-K65-K66-K67)&gt;'CH Input'!$H$104,'CH Input'!$H$104,($B$55-K65-K66-K67))," "))</f>
        <v xml:space="preserve"> </v>
      </c>
      <c r="L68" s="127">
        <f t="shared" si="26"/>
        <v>0</v>
      </c>
      <c r="N68" s="129">
        <f>INDEX('CH Input'!$C$21:$AL$25,MATCH($A68,'CH Input'!$A$21:$A$25,0),MATCH(N$61,'CH Input'!$C$20:$AL$20,0))</f>
        <v>9.8980999999999995</v>
      </c>
      <c r="O68" s="3" t="str">
        <f>IF('CH Input'!$I$106="Tier 4",($B$55-O65-O66-O67),IF('CH Input'!$I$106="Tier 5",IF(($B$55-O65-O66-O67)&gt;'CH Input'!$I$104,'CH Input'!$I$104,($B$55-O65-O66-O67))," "))</f>
        <v xml:space="preserve"> </v>
      </c>
      <c r="P68" s="127">
        <f t="shared" si="27"/>
        <v>0</v>
      </c>
      <c r="R68" s="129">
        <f>INDEX('CH Input'!$C$21:$AL$25,MATCH($A68,'CH Input'!$A$21:$A$25,0),MATCH(R$61,'CH Input'!$C$20:$AL$20,0))</f>
        <v>9.8980999999999995</v>
      </c>
      <c r="S68" s="3" t="str">
        <f>IF('CH Input'!$J$106="Tier 4",($B$55-S65-S66-S67),IF('CH Input'!$J$106="Tier 5",IF(($B$55-S65-S66-S67)&gt;'CH Input'!$J$104,'CH Input'!$J$104,($B$55-S65-S66-S67))," "))</f>
        <v xml:space="preserve"> </v>
      </c>
      <c r="T68" s="127">
        <f t="shared" si="28"/>
        <v>0</v>
      </c>
      <c r="V68" s="129">
        <f>INDEX('CH Input'!$C$21:$AL$25,MATCH($A68,'CH Input'!$A$21:$A$25,0),MATCH(V$61,'CH Input'!$C$20:$AL$20,0))</f>
        <v>9.8980999999999995</v>
      </c>
      <c r="W68" s="3" t="str">
        <f>IF('CH Input'!$K$106="Tier 4",($B$55-W65-W66-W67),IF('CH Input'!$K$106="Tier 5",IF(($B$55-W65-W66-W67)&gt;'CH Input'!$K$104,'CH Input'!$K$104,($B$55-W65-W66-W67))," "))</f>
        <v xml:space="preserve"> </v>
      </c>
      <c r="X68" s="127">
        <f t="shared" si="29"/>
        <v>0</v>
      </c>
      <c r="Z68" s="129">
        <f>INDEX('CH Input'!$C$21:$AL$25,MATCH($A68,'CH Input'!$A$21:$A$25,0),MATCH(Z$61,'CH Input'!$C$20:$AL$20,0))</f>
        <v>9.8980999999999995</v>
      </c>
      <c r="AA68" s="3" t="str">
        <f>IF('CH Input'!$L$106="Tier 4",($B$55-AA65-AA66-AA67),IF('CH Input'!$L$106="Tier 5",IF(($B$55-AA65-AA66-AA67)&gt;'CH Input'!$L$104,'CH Input'!$L$104,($B$55-AA65-AA66-AA67))," "))</f>
        <v xml:space="preserve"> </v>
      </c>
      <c r="AB68" s="127">
        <f t="shared" si="30"/>
        <v>0</v>
      </c>
      <c r="AD68" s="129">
        <f>INDEX('CH Input'!$C$21:$AL$25,MATCH($A68,'CH Input'!$A$21:$A$25,0),MATCH(AD$61,'CH Input'!$C$20:$AL$20,0))</f>
        <v>9.8980999999999995</v>
      </c>
      <c r="AE68" s="3" t="str">
        <f>IF('CH Input'!$M$106="Tier 4",($B$55-AE65-AE66-AE67),IF('CH Input'!$M$106="Tier 5",IF(($B$55-AE65-AE66-AE67)&gt;'CH Input'!$M$104,'CH Input'!$M$104,($B$55-AE65-AE66-AE67))," "))</f>
        <v xml:space="preserve"> </v>
      </c>
      <c r="AF68" s="127">
        <f t="shared" si="31"/>
        <v>0</v>
      </c>
      <c r="AH68" s="129">
        <f>INDEX('CH Input'!$C$21:$AL$25,MATCH($A68,'CH Input'!$A$21:$A$25,0),MATCH(AH$61,'CH Input'!$C$20:$AL$20,0))</f>
        <v>9.8980999999999995</v>
      </c>
      <c r="AI68" s="3" t="str">
        <f>IF('CH Input'!$N$106="Tier 4",($B$55-AI65-AI66-AI67),IF('CH Input'!$N$106="Tier 5",IF(($B$55-AI65-AI66-AI67)&gt;'CH Input'!$N$104,'CH Input'!$N$104,($B$55-AI65-AI66-AI67))," "))</f>
        <v xml:space="preserve"> </v>
      </c>
      <c r="AJ68" s="127">
        <f t="shared" si="32"/>
        <v>0</v>
      </c>
      <c r="AL68" s="129">
        <f>INDEX('CH Input'!$C$21:$AL$25,MATCH($A68,'CH Input'!$A$21:$A$25,0),MATCH(AL$61,'CH Input'!$C$20:$AL$20,0))</f>
        <v>9.8980999999999995</v>
      </c>
      <c r="AM68" s="3" t="str">
        <f>IF('CH Input'!$O$106="Tier 4",($B$55-AM65-AM66-AM67),IF('CH Input'!$O$106="Tier 5",IF(($B$55-AM65-AM66-AM67)&gt;'CH Input'!$O$104,'CH Input'!$O$104,($B$55-AM65-AM66-AM67))," "))</f>
        <v xml:space="preserve"> </v>
      </c>
      <c r="AN68" s="127">
        <f t="shared" si="33"/>
        <v>0</v>
      </c>
      <c r="AP68" s="129">
        <f>INDEX('CH Input'!$C$21:$AL$25,MATCH($A68,'CH Input'!$A$21:$A$25,0),MATCH(AP$61,'CH Input'!$C$20:$AL$20,0))</f>
        <v>9.8980999999999995</v>
      </c>
      <c r="AQ68" s="3" t="str">
        <f>IF('CH Input'!$P$106="Tier 4",($B$55-AQ65-AQ66-AQ67),IF('CH Input'!$P$106="Tier 5",IF(($B$55-AQ65-AQ66-AQ67)&gt;'CH Input'!$P$104,'CH Input'!$P$104,($B$55-AQ65-AQ66-AQ67))," "))</f>
        <v xml:space="preserve"> </v>
      </c>
      <c r="AR68" s="127">
        <f t="shared" si="34"/>
        <v>0</v>
      </c>
      <c r="AS68" s="7"/>
      <c r="AT68" s="129">
        <f>INDEX('CH Input'!$C$21:$AL$25,MATCH($A68,'CH Input'!$A$21:$A$25,0),MATCH(AT$61,'CH Input'!$C$20:$AL$20,0))</f>
        <v>9.8980999999999995</v>
      </c>
      <c r="AU68" s="3" t="str">
        <f>IF('CH Input'!$Q$106="Tier 4",($B$55-AU65-AU66-AU67),IF('CH Input'!$Q$106="Tier 5",IF(($B$55-AU65-AU66-AU67)&gt;'CH Input'!$Q$104,'CH Input'!$Q$104,($B$55-AU65-AU66-AU67))," "))</f>
        <v xml:space="preserve"> </v>
      </c>
      <c r="AV68" s="127">
        <f t="shared" si="35"/>
        <v>0</v>
      </c>
    </row>
    <row r="69" spans="1:48" ht="14.65" customHeight="1" x14ac:dyDescent="0.25">
      <c r="A69" t="str">
        <f>A21</f>
        <v>Tier 5</v>
      </c>
      <c r="B69" s="129">
        <f>INDEX('CH Input'!$C$21:$AL$25,MATCH($A69,'CH Input'!$A$21:$A$25,0),MATCH(B$61,'CH Input'!$C$20:$AL$20,0))</f>
        <v>0</v>
      </c>
      <c r="C69" s="3" t="str">
        <f>IF('CH Input'!$F$106="Tier 5",($B$55-C65-C66-C67-C68)," ")</f>
        <v xml:space="preserve"> </v>
      </c>
      <c r="D69" s="127">
        <f t="shared" si="24"/>
        <v>0</v>
      </c>
      <c r="F69" s="129">
        <f>INDEX('CH Input'!$C$21:$AL$25,MATCH($A69,'CH Input'!$A$21:$A$25,0),MATCH(F$61,'CH Input'!$C$20:$AL$20,0))</f>
        <v>0</v>
      </c>
      <c r="G69" s="3" t="str">
        <f>IF('CH Input'!$G$106="Tier 5",($B$55-G65-G66-G67-G68)," ")</f>
        <v xml:space="preserve"> </v>
      </c>
      <c r="H69" s="127">
        <f t="shared" si="25"/>
        <v>0</v>
      </c>
      <c r="J69" s="129">
        <f>INDEX('CH Input'!$C$21:$AL$25,MATCH($A69,'CH Input'!$A$21:$A$25,0),MATCH(J$61,'CH Input'!$C$20:$AL$20,0))</f>
        <v>0</v>
      </c>
      <c r="K69" s="3" t="str">
        <f>IF('CH Input'!$H$106="Tier 5",($B$55-K65-K66-K67-K68)," ")</f>
        <v xml:space="preserve"> </v>
      </c>
      <c r="L69" s="127">
        <f t="shared" si="26"/>
        <v>0</v>
      </c>
      <c r="N69" s="129">
        <f>INDEX('CH Input'!$C$21:$AL$25,MATCH($A69,'CH Input'!$A$21:$A$25,0),MATCH(N$61,'CH Input'!$C$20:$AL$20,0))</f>
        <v>0</v>
      </c>
      <c r="O69" s="3" t="str">
        <f>IF('CH Input'!$I$106="Tier 5",($B$55-O65-O66-O67-O68)," ")</f>
        <v xml:space="preserve"> </v>
      </c>
      <c r="P69" s="127">
        <f t="shared" si="27"/>
        <v>0</v>
      </c>
      <c r="R69" s="129">
        <f>INDEX('CH Input'!$C$21:$AL$25,MATCH($A69,'CH Input'!$A$21:$A$25,0),MATCH(R$61,'CH Input'!$C$20:$AL$20,0))</f>
        <v>0</v>
      </c>
      <c r="S69" s="3" t="str">
        <f>IF('CH Input'!$J$106="Tier 5",($B$55-S65-S66-S67-S68)," ")</f>
        <v xml:space="preserve"> </v>
      </c>
      <c r="T69" s="127">
        <f t="shared" si="28"/>
        <v>0</v>
      </c>
      <c r="V69" s="129">
        <f>INDEX('CH Input'!$C$21:$AL$25,MATCH($A69,'CH Input'!$A$21:$A$25,0),MATCH(V$61,'CH Input'!$C$20:$AL$20,0))</f>
        <v>0</v>
      </c>
      <c r="W69" s="3" t="str">
        <f>IF('CH Input'!$K$106="Tier 5",($B$55-W65-W66-W67-W68)," ")</f>
        <v xml:space="preserve"> </v>
      </c>
      <c r="X69" s="127">
        <f t="shared" si="29"/>
        <v>0</v>
      </c>
      <c r="Z69" s="129">
        <f>INDEX('CH Input'!$C$21:$AL$25,MATCH($A69,'CH Input'!$A$21:$A$25,0),MATCH(Z$61,'CH Input'!$C$20:$AL$20,0))</f>
        <v>0</v>
      </c>
      <c r="AA69" s="3" t="str">
        <f>IF('CH Input'!$L$106="Tier 5",($B$55-AA65-AA66-AA67-AA68)," ")</f>
        <v xml:space="preserve"> </v>
      </c>
      <c r="AB69" s="127">
        <f t="shared" si="30"/>
        <v>0</v>
      </c>
      <c r="AD69" s="129">
        <f>INDEX('CH Input'!$C$21:$AL$25,MATCH($A69,'CH Input'!$A$21:$A$25,0),MATCH(AD$61,'CH Input'!$C$20:$AL$20,0))</f>
        <v>0</v>
      </c>
      <c r="AE69" s="3" t="str">
        <f>IF('CH Input'!$M$106="Tier 5",($B$55-AE65-AE66-AE67-AE68)," ")</f>
        <v xml:space="preserve"> </v>
      </c>
      <c r="AF69" s="127">
        <f t="shared" si="31"/>
        <v>0</v>
      </c>
      <c r="AH69" s="129">
        <f>INDEX('CH Input'!$C$21:$AL$25,MATCH($A69,'CH Input'!$A$21:$A$25,0),MATCH(AH$61,'CH Input'!$C$20:$AL$20,0))</f>
        <v>0</v>
      </c>
      <c r="AI69" s="3" t="str">
        <f>IF('CH Input'!$N$106="Tier 5",($B$55-AI65-AI66-AI67-AI68)," ")</f>
        <v xml:space="preserve"> </v>
      </c>
      <c r="AJ69" s="127">
        <f t="shared" si="32"/>
        <v>0</v>
      </c>
      <c r="AL69" s="129">
        <f>INDEX('CH Input'!$C$21:$AL$25,MATCH($A69,'CH Input'!$A$21:$A$25,0),MATCH(AL$61,'CH Input'!$C$20:$AL$20,0))</f>
        <v>0</v>
      </c>
      <c r="AM69" s="3" t="str">
        <f>IF('CH Input'!$O$106="Tier 5",($B$55-AM65-AM66-AM67-AM68)," ")</f>
        <v xml:space="preserve"> </v>
      </c>
      <c r="AN69" s="127">
        <f t="shared" si="33"/>
        <v>0</v>
      </c>
      <c r="AP69" s="129">
        <f>INDEX('CH Input'!$C$21:$AL$25,MATCH($A69,'CH Input'!$A$21:$A$25,0),MATCH(AP$61,'CH Input'!$C$20:$AL$20,0))</f>
        <v>0</v>
      </c>
      <c r="AQ69" s="3" t="str">
        <f>IF('CH Input'!$P$106="Tier 5",($B$55-AQ65-AQ66-AQ67-AQ68)," ")</f>
        <v xml:space="preserve"> </v>
      </c>
      <c r="AR69" s="127">
        <f t="shared" si="34"/>
        <v>0</v>
      </c>
      <c r="AS69" s="7"/>
      <c r="AT69" s="129">
        <f>INDEX('CH Input'!$C$21:$AL$25,MATCH($A69,'CH Input'!$A$21:$A$25,0),MATCH(AT$61,'CH Input'!$C$20:$AL$20,0))</f>
        <v>0</v>
      </c>
      <c r="AU69" s="3" t="str">
        <f>IF('CH Input'!$Q$106="Tier 5",($B$55-AU65-AU66-AU67-AU68)," ")</f>
        <v xml:space="preserve"> </v>
      </c>
      <c r="AV69" s="127">
        <f t="shared" si="35"/>
        <v>0</v>
      </c>
    </row>
    <row r="70" spans="1:48" x14ac:dyDescent="0.25">
      <c r="A70" t="s">
        <v>33</v>
      </c>
      <c r="B70" s="10"/>
      <c r="C70" s="3">
        <f>SUM(C65:C69)</f>
        <v>8</v>
      </c>
      <c r="D70" s="130">
        <f>SUM(D65:D69)+D62</f>
        <v>36.31</v>
      </c>
      <c r="F70" s="10"/>
      <c r="G70" s="3">
        <f>SUM(G65:G69)</f>
        <v>8</v>
      </c>
      <c r="H70" s="130">
        <f>SUM(H65:H69)+H62</f>
        <v>36.31</v>
      </c>
      <c r="J70" s="10"/>
      <c r="K70" s="3">
        <f>SUM(K65:K69)</f>
        <v>8</v>
      </c>
      <c r="L70" s="130">
        <f>SUM(L65:L69)+L62</f>
        <v>36.31</v>
      </c>
      <c r="N70" s="10"/>
      <c r="O70" s="3">
        <f>SUM(O65:O69)</f>
        <v>8</v>
      </c>
      <c r="P70" s="130">
        <f>SUM(P65:P69)+P62</f>
        <v>36.31</v>
      </c>
      <c r="R70" s="10"/>
      <c r="S70" s="3">
        <f>SUM(S65:S69)</f>
        <v>8</v>
      </c>
      <c r="T70" s="130">
        <f>SUM(T65:T69)+T62</f>
        <v>36.31</v>
      </c>
      <c r="V70" s="10"/>
      <c r="W70" s="3">
        <f>SUM(W65:W69)</f>
        <v>8</v>
      </c>
      <c r="X70" s="130">
        <f>SUM(X65:X69)+X62</f>
        <v>36.31</v>
      </c>
      <c r="Z70" s="10"/>
      <c r="AA70" s="3">
        <f>SUM(AA65:AA69)</f>
        <v>8</v>
      </c>
      <c r="AB70" s="130">
        <f>SUM(AB65:AB69)+AB62</f>
        <v>36.31</v>
      </c>
      <c r="AD70" s="10"/>
      <c r="AE70" s="3">
        <f>SUM(AE65:AE69)</f>
        <v>8</v>
      </c>
      <c r="AF70" s="130">
        <f>SUM(AF65:AF69)+AF62</f>
        <v>36.31</v>
      </c>
      <c r="AH70" s="10"/>
      <c r="AI70" s="3">
        <f>SUM(AI65:AI69)</f>
        <v>8</v>
      </c>
      <c r="AJ70" s="130">
        <f>SUM(AJ65:AJ69)+AJ62</f>
        <v>36.31</v>
      </c>
      <c r="AL70" s="10"/>
      <c r="AM70" s="3">
        <f>SUM(AM65:AM69)</f>
        <v>8</v>
      </c>
      <c r="AN70" s="130">
        <f>SUM(AN65:AN69)+AN62</f>
        <v>36.31</v>
      </c>
      <c r="AP70" s="10"/>
      <c r="AQ70" s="3">
        <f>SUM(AQ65:AQ69)</f>
        <v>8</v>
      </c>
      <c r="AR70" s="130">
        <f>SUM(AR65:AR69)+AR62</f>
        <v>36.31</v>
      </c>
      <c r="AS70" s="25"/>
      <c r="AT70" s="10"/>
      <c r="AU70" s="3">
        <f>SUM(AU65:AU69)</f>
        <v>8</v>
      </c>
      <c r="AV70" s="130">
        <f>SUM(AV65:AV69)+AV62</f>
        <v>36.31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'CH Input'!A62</f>
        <v>CAP Discount</v>
      </c>
      <c r="B73" s="131">
        <f>INDEX('CH Input'!$C$62:$AM$74,MATCH($A73,'CH Input'!$A$62:$A$74,0),MATCH(B$61,'CH Input'!$C$61:$AM$61,0))</f>
        <v>-13.824999999999999</v>
      </c>
      <c r="C73" s="132" t="str">
        <f>IF(VLOOKUP($A73,'CH Input'!$A$62:$B$74,2,FALSE)="Percentage",D$70,IF(VLOOKUP($A73,'CH Input'!$A$62:$B$74,2,FALSE)="Fixed","Fixed",(C$70)))</f>
        <v>Fixed</v>
      </c>
      <c r="D73" s="127">
        <f t="shared" ref="D73:D85" si="36">ROUND(IF(C73="Fixed",B73,(B73*C73)),2)</f>
        <v>-13.83</v>
      </c>
      <c r="F73" s="131">
        <f>INDEX('CH Input'!$C$62:$AM$74,MATCH($A73,'CH Input'!$A$62:$A$74,0),MATCH(F$61,'CH Input'!$C$61:$AM$61,0))</f>
        <v>-13.824999999999999</v>
      </c>
      <c r="G73" s="132" t="str">
        <f>IF(VLOOKUP($A73,'CH Input'!$A$62:$B$74,2,FALSE)="Percentage",H$70,IF(VLOOKUP($A73,'CH Input'!$A$62:$B$74,2,FALSE)="Fixed","Fixed",(G$70)))</f>
        <v>Fixed</v>
      </c>
      <c r="H73" s="127">
        <f t="shared" ref="H73:H85" si="37">ROUND(IF(G73="Fixed",F73,(F73*G73)),2)</f>
        <v>-13.83</v>
      </c>
      <c r="J73" s="131">
        <f>INDEX('CH Input'!$C$62:$AM$74,MATCH($A73,'CH Input'!$A$62:$A$74,0),MATCH(J$61,'CH Input'!$C$61:$AM$61,0))</f>
        <v>-13.824999999999999</v>
      </c>
      <c r="K73" s="132" t="str">
        <f>IF(VLOOKUP($A73,'CH Input'!$A$62:$B$74,2,FALSE)="Percentage",L$70,IF(VLOOKUP($A73,'CH Input'!$A$62:$B$74,2,FALSE)="Fixed","Fixed",(K$70)))</f>
        <v>Fixed</v>
      </c>
      <c r="L73" s="127">
        <f t="shared" ref="L73:L85" si="38">ROUND(IF(K73="Fixed",J73,(J73*K73)),2)</f>
        <v>-13.83</v>
      </c>
      <c r="N73" s="131">
        <f>INDEX('CH Input'!$C$62:$AM$74,MATCH($A73,'CH Input'!$A$62:$A$74,0),MATCH(N$61,'CH Input'!$C$61:$AM$61,0))</f>
        <v>-13.824999999999999</v>
      </c>
      <c r="O73" s="132" t="str">
        <f>IF(VLOOKUP($A73,'CH Input'!$A$62:$B$74,2,FALSE)="Percentage",P$70,IF(VLOOKUP($A73,'CH Input'!$A$62:$B$74,2,FALSE)="Fixed","Fixed",(O$70)))</f>
        <v>Fixed</v>
      </c>
      <c r="P73" s="127">
        <f t="shared" ref="P73:P85" si="39">ROUND(IF(O73="Fixed",N73,(N73*O73)),2)</f>
        <v>-13.83</v>
      </c>
      <c r="R73" s="131">
        <f>INDEX('CH Input'!$C$62:$AM$74,MATCH($A73,'CH Input'!$A$62:$A$74,0),MATCH(R$61,'CH Input'!$C$61:$AM$61,0))</f>
        <v>-13.824999999999999</v>
      </c>
      <c r="S73" s="132" t="str">
        <f>IF(VLOOKUP($A73,'CH Input'!$A$62:$B$74,2,FALSE)="Percentage",T$70,IF(VLOOKUP($A73,'CH Input'!$A$62:$B$74,2,FALSE)="Fixed","Fixed",(S$70)))</f>
        <v>Fixed</v>
      </c>
      <c r="T73" s="127">
        <f t="shared" ref="T73:T85" si="40">ROUND(IF(S73="Fixed",R73,(R73*S73)),2)</f>
        <v>-13.83</v>
      </c>
      <c r="V73" s="131">
        <f>INDEX('CH Input'!$C$62:$AM$74,MATCH($A73,'CH Input'!$A$62:$A$74,0),MATCH(V$61,'CH Input'!$C$61:$AM$61,0))</f>
        <v>-13.824999999999999</v>
      </c>
      <c r="W73" s="132" t="str">
        <f>IF(VLOOKUP($A73,'CH Input'!$A$62:$B$74,2,FALSE)="Percentage",X$70,IF(VLOOKUP($A73,'CH Input'!$A$62:$B$74,2,FALSE)="Fixed","Fixed",(W$70)))</f>
        <v>Fixed</v>
      </c>
      <c r="X73" s="127">
        <f t="shared" ref="X73:X85" si="41">ROUND(IF(W73="Fixed",V73,(V73*W73)),2)</f>
        <v>-13.83</v>
      </c>
      <c r="Z73" s="131">
        <f>INDEX('CH Input'!$C$62:$AM$74,MATCH($A73,'CH Input'!$A$62:$A$74,0),MATCH(Z$61,'CH Input'!$C$61:$AM$61,0))</f>
        <v>-13.824999999999999</v>
      </c>
      <c r="AA73" s="132" t="str">
        <f>IF(VLOOKUP($A73,'CH Input'!$A$62:$B$74,2,FALSE)="Percentage",AB$70,IF(VLOOKUP($A73,'CH Input'!$A$62:$B$74,2,FALSE)="Fixed","Fixed",(AA$70)))</f>
        <v>Fixed</v>
      </c>
      <c r="AB73" s="127">
        <f t="shared" ref="AB73:AB85" si="42">ROUND(IF(AA73="Fixed",Z73,(Z73*AA73)),2)</f>
        <v>-13.83</v>
      </c>
      <c r="AD73" s="131">
        <f>INDEX('CH Input'!$C$62:$AM$74,MATCH($A73,'CH Input'!$A$62:$A$74,0),MATCH(AD$61,'CH Input'!$C$61:$AM$61,0))</f>
        <v>-13.824999999999999</v>
      </c>
      <c r="AE73" s="132" t="str">
        <f>IF(VLOOKUP($A73,'CH Input'!$A$62:$B$74,2,FALSE)="Percentage",AF$70,IF(VLOOKUP($A73,'CH Input'!$A$62:$B$74,2,FALSE)="Fixed","Fixed",(AE$70)))</f>
        <v>Fixed</v>
      </c>
      <c r="AF73" s="127">
        <f t="shared" ref="AF73:AF85" si="43">ROUND(IF(AE73="Fixed",AD73,(AD73*AE73)),2)</f>
        <v>-13.83</v>
      </c>
      <c r="AH73" s="131">
        <f>INDEX('CH Input'!$C$62:$AM$74,MATCH($A73,'CH Input'!$A$62:$A$74,0),MATCH(AH$61,'CH Input'!$C$61:$AM$61,0))</f>
        <v>-13.824999999999999</v>
      </c>
      <c r="AI73" s="132" t="str">
        <f>IF(VLOOKUP($A73,'CH Input'!$A$62:$B$74,2,FALSE)="Percentage",AJ$70,IF(VLOOKUP($A73,'CH Input'!$A$62:$B$74,2,FALSE)="Fixed","Fixed",(AI$70)))</f>
        <v>Fixed</v>
      </c>
      <c r="AJ73" s="127">
        <f t="shared" ref="AJ73:AJ85" si="44">ROUND(IF(AI73="Fixed",AH73,(AH73*AI73)),2)</f>
        <v>-13.83</v>
      </c>
      <c r="AL73" s="131">
        <f>INDEX('CH Input'!$C$62:$AM$74,MATCH($A73,'CH Input'!$A$62:$A$74,0),MATCH(AL$61,'CH Input'!$C$61:$AM$61,0))</f>
        <v>-13.824999999999999</v>
      </c>
      <c r="AM73" s="132" t="str">
        <f>IF(VLOOKUP($A73,'CH Input'!$A$62:$B$74,2,FALSE)="Percentage",AN$70,IF(VLOOKUP($A73,'CH Input'!$A$62:$B$74,2,FALSE)="Fixed","Fixed",(AM$70)))</f>
        <v>Fixed</v>
      </c>
      <c r="AN73" s="127">
        <f t="shared" ref="AN73:AN85" si="45">ROUND(IF(AM73="Fixed",AL73,(AL73*AM73)),2)</f>
        <v>-13.83</v>
      </c>
      <c r="AP73" s="131">
        <f>INDEX('CH Input'!$C$62:$AM$74,MATCH($A73,'CH Input'!$A$62:$A$74,0),MATCH(AP$61,'CH Input'!$C$61:$AM$61,0))</f>
        <v>-13.824999999999999</v>
      </c>
      <c r="AQ73" s="132" t="str">
        <f>IF(VLOOKUP($A73,'CH Input'!$A$62:$B$74,2,FALSE)="Percentage",AR$70,IF(VLOOKUP($A73,'CH Input'!$A$62:$B$74,2,FALSE)="Fixed","Fixed",(AQ$70)))</f>
        <v>Fixed</v>
      </c>
      <c r="AR73" s="127">
        <f t="shared" ref="AR73:AR85" si="46">ROUND(IF(AQ73="Fixed",AP73,(AP73*AQ73)),2)</f>
        <v>-13.83</v>
      </c>
      <c r="AS73" s="7"/>
      <c r="AT73" s="131">
        <f>INDEX('CH Input'!$C$62:$AM$74,MATCH($A73,'CH Input'!$A$62:$A$74,0),MATCH(AT$61,'CH Input'!$C$61:$AM$61,0))</f>
        <v>-13.824999999999999</v>
      </c>
      <c r="AU73" s="132" t="str">
        <f>IF(VLOOKUP($A73,'CH Input'!$A$62:$B$74,2,FALSE)="Percentage",AV$70,IF(VLOOKUP($A73,'CH Input'!$A$62:$B$74,2,FALSE)="Fixed","Fixed",(AU$70)))</f>
        <v>Fixed</v>
      </c>
      <c r="AV73" s="127">
        <f t="shared" ref="AV73:AV85" si="47">ROUND(IF(AU73="Fixed",AT73,(AT73*AU73)),2)</f>
        <v>-13.83</v>
      </c>
    </row>
    <row r="74" spans="1:48" x14ac:dyDescent="0.25">
      <c r="A74" s="14" t="str">
        <f>'CH Input'!A63</f>
        <v>RSF</v>
      </c>
      <c r="B74" s="131">
        <f>INDEX('CH Input'!$C$62:$AM$74,MATCH($A74,'CH Input'!$A$62:$A$74,0),MATCH(B$61,'CH Input'!$C$61:$AM$61,0))</f>
        <v>0</v>
      </c>
      <c r="C74" s="132">
        <f>IF(VLOOKUP($A74,'CH Input'!$A$62:$B$74,2,FALSE)="Percentage",D$70,IF(VLOOKUP($A74,'CH Input'!$A$62:$B$74,2,FALSE)="Fixed","Fixed",(C$70)))</f>
        <v>36.31</v>
      </c>
      <c r="D74" s="127">
        <f t="shared" si="36"/>
        <v>0</v>
      </c>
      <c r="F74" s="131">
        <f>INDEX('CH Input'!$C$62:$AM$74,MATCH($A74,'CH Input'!$A$62:$A$74,0),MATCH(F$61,'CH Input'!$C$61:$AM$61,0))</f>
        <v>0</v>
      </c>
      <c r="G74" s="132">
        <f>IF(VLOOKUP($A74,'CH Input'!$A$62:$B$74,2,FALSE)="Percentage",H$70,IF(VLOOKUP($A74,'CH Input'!$A$62:$B$74,2,FALSE)="Fixed","Fixed",(G$70)))</f>
        <v>36.31</v>
      </c>
      <c r="H74" s="127">
        <f t="shared" si="37"/>
        <v>0</v>
      </c>
      <c r="J74" s="131">
        <f>INDEX('CH Input'!$C$62:$AM$74,MATCH($A74,'CH Input'!$A$62:$A$74,0),MATCH(J$61,'CH Input'!$C$61:$AM$61,0))</f>
        <v>0</v>
      </c>
      <c r="K74" s="132">
        <f>IF(VLOOKUP($A74,'CH Input'!$A$62:$B$74,2,FALSE)="Percentage",L$70,IF(VLOOKUP($A74,'CH Input'!$A$62:$B$74,2,FALSE)="Fixed","Fixed",(K$70)))</f>
        <v>36.31</v>
      </c>
      <c r="L74" s="127">
        <f t="shared" si="38"/>
        <v>0</v>
      </c>
      <c r="N74" s="131">
        <f>INDEX('CH Input'!$C$62:$AM$74,MATCH($A74,'CH Input'!$A$62:$A$74,0),MATCH(N$61,'CH Input'!$C$61:$AM$61,0))</f>
        <v>0</v>
      </c>
      <c r="O74" s="132">
        <f>IF(VLOOKUP($A74,'CH Input'!$A$62:$B$74,2,FALSE)="Percentage",P$70,IF(VLOOKUP($A74,'CH Input'!$A$62:$B$74,2,FALSE)="Fixed","Fixed",(O$70)))</f>
        <v>36.31</v>
      </c>
      <c r="P74" s="127">
        <f t="shared" si="39"/>
        <v>0</v>
      </c>
      <c r="R74" s="131">
        <f>INDEX('CH Input'!$C$62:$AM$74,MATCH($A74,'CH Input'!$A$62:$A$74,0),MATCH(R$61,'CH Input'!$C$61:$AM$61,0))</f>
        <v>0</v>
      </c>
      <c r="S74" s="132">
        <f>IF(VLOOKUP($A74,'CH Input'!$A$62:$B$74,2,FALSE)="Percentage",T$70,IF(VLOOKUP($A74,'CH Input'!$A$62:$B$74,2,FALSE)="Fixed","Fixed",(S$70)))</f>
        <v>36.31</v>
      </c>
      <c r="T74" s="127">
        <f t="shared" si="40"/>
        <v>0</v>
      </c>
      <c r="V74" s="131">
        <f>INDEX('CH Input'!$C$62:$AM$74,MATCH($A74,'CH Input'!$A$62:$A$74,0),MATCH(V$61,'CH Input'!$C$61:$AM$61,0))</f>
        <v>0</v>
      </c>
      <c r="W74" s="132">
        <f>IF(VLOOKUP($A74,'CH Input'!$A$62:$B$74,2,FALSE)="Percentage",X$70,IF(VLOOKUP($A74,'CH Input'!$A$62:$B$74,2,FALSE)="Fixed","Fixed",(W$70)))</f>
        <v>36.31</v>
      </c>
      <c r="X74" s="127">
        <f t="shared" si="41"/>
        <v>0</v>
      </c>
      <c r="Z74" s="131">
        <f>INDEX('CH Input'!$C$62:$AM$74,MATCH($A74,'CH Input'!$A$62:$A$74,0),MATCH(Z$61,'CH Input'!$C$61:$AM$61,0))</f>
        <v>0</v>
      </c>
      <c r="AA74" s="132">
        <f>IF(VLOOKUP($A74,'CH Input'!$A$62:$B$74,2,FALSE)="Percentage",AB$70,IF(VLOOKUP($A74,'CH Input'!$A$62:$B$74,2,FALSE)="Fixed","Fixed",(AA$70)))</f>
        <v>36.31</v>
      </c>
      <c r="AB74" s="127">
        <f t="shared" si="42"/>
        <v>0</v>
      </c>
      <c r="AD74" s="131">
        <f>INDEX('CH Input'!$C$62:$AM$74,MATCH($A74,'CH Input'!$A$62:$A$74,0),MATCH(AD$61,'CH Input'!$C$61:$AM$61,0))</f>
        <v>0</v>
      </c>
      <c r="AE74" s="132">
        <f>IF(VLOOKUP($A74,'CH Input'!$A$62:$B$74,2,FALSE)="Percentage",AF$70,IF(VLOOKUP($A74,'CH Input'!$A$62:$B$74,2,FALSE)="Fixed","Fixed",(AE$70)))</f>
        <v>36.31</v>
      </c>
      <c r="AF74" s="127">
        <f t="shared" si="43"/>
        <v>0</v>
      </c>
      <c r="AH74" s="131">
        <f>INDEX('CH Input'!$C$62:$AM$74,MATCH($A74,'CH Input'!$A$62:$A$74,0),MATCH(AH$61,'CH Input'!$C$61:$AM$61,0))</f>
        <v>0</v>
      </c>
      <c r="AI74" s="132">
        <f>IF(VLOOKUP($A74,'CH Input'!$A$62:$B$74,2,FALSE)="Percentage",AJ$70,IF(VLOOKUP($A74,'CH Input'!$A$62:$B$74,2,FALSE)="Fixed","Fixed",(AI$70)))</f>
        <v>36.31</v>
      </c>
      <c r="AJ74" s="127">
        <f t="shared" si="44"/>
        <v>0</v>
      </c>
      <c r="AL74" s="131">
        <f>INDEX('CH Input'!$C$62:$AM$74,MATCH($A74,'CH Input'!$A$62:$A$74,0),MATCH(AL$61,'CH Input'!$C$61:$AM$61,0))</f>
        <v>0</v>
      </c>
      <c r="AM74" s="132">
        <f>IF(VLOOKUP($A74,'CH Input'!$A$62:$B$74,2,FALSE)="Percentage",AN$70,IF(VLOOKUP($A74,'CH Input'!$A$62:$B$74,2,FALSE)="Fixed","Fixed",(AM$70)))</f>
        <v>36.31</v>
      </c>
      <c r="AN74" s="127">
        <f t="shared" si="45"/>
        <v>0</v>
      </c>
      <c r="AP74" s="131">
        <f>INDEX('CH Input'!$C$62:$AM$74,MATCH($A74,'CH Input'!$A$62:$A$74,0),MATCH(AP$61,'CH Input'!$C$61:$AM$61,0))</f>
        <v>0</v>
      </c>
      <c r="AQ74" s="132">
        <f>IF(VLOOKUP($A74,'CH Input'!$A$62:$B$74,2,FALSE)="Percentage",AR$70,IF(VLOOKUP($A74,'CH Input'!$A$62:$B$74,2,FALSE)="Fixed","Fixed",(AQ$70)))</f>
        <v>36.31</v>
      </c>
      <c r="AR74" s="127">
        <f t="shared" si="46"/>
        <v>0</v>
      </c>
      <c r="AS74" s="7"/>
      <c r="AT74" s="131">
        <f>INDEX('CH Input'!$C$62:$AM$74,MATCH($A74,'CH Input'!$A$62:$A$74,0),MATCH(AT$61,'CH Input'!$C$61:$AM$61,0))</f>
        <v>0</v>
      </c>
      <c r="AU74" s="132">
        <f>IF(VLOOKUP($A74,'CH Input'!$A$62:$B$74,2,FALSE)="Percentage",AV$70,IF(VLOOKUP($A74,'CH Input'!$A$62:$B$74,2,FALSE)="Fixed","Fixed",(AU$70)))</f>
        <v>36.31</v>
      </c>
      <c r="AV74" s="127">
        <f t="shared" si="47"/>
        <v>0</v>
      </c>
    </row>
    <row r="75" spans="1:48" x14ac:dyDescent="0.25">
      <c r="A75" s="14" t="str">
        <f>'CH Input'!A64</f>
        <v>WRAM/MCBA</v>
      </c>
      <c r="B75" s="131">
        <f>INDEX('CH Input'!$C$62:$AM$74,MATCH($A75,'CH Input'!$A$62:$A$74,0),MATCH(B$61,'CH Input'!$C$61:$AM$61,0))</f>
        <v>0</v>
      </c>
      <c r="C75" s="132">
        <f>IF(VLOOKUP($A75,'CH Input'!$A$62:$B$74,2,FALSE)="Percentage",D$70,IF(VLOOKUP($A75,'CH Input'!$A$62:$B$74,2,FALSE)="Fixed","Fixed",(C$70)))</f>
        <v>8</v>
      </c>
      <c r="D75" s="127">
        <f t="shared" si="36"/>
        <v>0</v>
      </c>
      <c r="F75" s="131">
        <f>INDEX('CH Input'!$C$62:$AM$74,MATCH($A75,'CH Input'!$A$62:$A$74,0),MATCH(F$61,'CH Input'!$C$61:$AM$61,0))</f>
        <v>0</v>
      </c>
      <c r="G75" s="132">
        <f>IF(VLOOKUP($A75,'CH Input'!$A$62:$B$74,2,FALSE)="Percentage",H$70,IF(VLOOKUP($A75,'CH Input'!$A$62:$B$74,2,FALSE)="Fixed","Fixed",(G$70)))</f>
        <v>8</v>
      </c>
      <c r="H75" s="127">
        <f t="shared" si="37"/>
        <v>0</v>
      </c>
      <c r="J75" s="131">
        <f>INDEX('CH Input'!$C$62:$AM$74,MATCH($A75,'CH Input'!$A$62:$A$74,0),MATCH(J$61,'CH Input'!$C$61:$AM$61,0))</f>
        <v>0</v>
      </c>
      <c r="K75" s="132">
        <f>IF(VLOOKUP($A75,'CH Input'!$A$62:$B$74,2,FALSE)="Percentage",L$70,IF(VLOOKUP($A75,'CH Input'!$A$62:$B$74,2,FALSE)="Fixed","Fixed",(K$70)))</f>
        <v>8</v>
      </c>
      <c r="L75" s="127">
        <f t="shared" si="38"/>
        <v>0</v>
      </c>
      <c r="N75" s="131">
        <f>INDEX('CH Input'!$C$62:$AM$74,MATCH($A75,'CH Input'!$A$62:$A$74,0),MATCH(N$61,'CH Input'!$C$61:$AM$61,0))</f>
        <v>0</v>
      </c>
      <c r="O75" s="132">
        <f>IF(VLOOKUP($A75,'CH Input'!$A$62:$B$74,2,FALSE)="Percentage",P$70,IF(VLOOKUP($A75,'CH Input'!$A$62:$B$74,2,FALSE)="Fixed","Fixed",(O$70)))</f>
        <v>8</v>
      </c>
      <c r="P75" s="127">
        <f t="shared" si="39"/>
        <v>0</v>
      </c>
      <c r="R75" s="131">
        <f>INDEX('CH Input'!$C$62:$AM$74,MATCH($A75,'CH Input'!$A$62:$A$74,0),MATCH(R$61,'CH Input'!$C$61:$AM$61,0))</f>
        <v>0</v>
      </c>
      <c r="S75" s="132">
        <f>IF(VLOOKUP($A75,'CH Input'!$A$62:$B$74,2,FALSE)="Percentage",T$70,IF(VLOOKUP($A75,'CH Input'!$A$62:$B$74,2,FALSE)="Fixed","Fixed",(S$70)))</f>
        <v>8</v>
      </c>
      <c r="T75" s="127">
        <f t="shared" si="40"/>
        <v>0</v>
      </c>
      <c r="V75" s="131">
        <f>INDEX('CH Input'!$C$62:$AM$74,MATCH($A75,'CH Input'!$A$62:$A$74,0),MATCH(V$61,'CH Input'!$C$61:$AM$61,0))</f>
        <v>0</v>
      </c>
      <c r="W75" s="132">
        <f>IF(VLOOKUP($A75,'CH Input'!$A$62:$B$74,2,FALSE)="Percentage",X$70,IF(VLOOKUP($A75,'CH Input'!$A$62:$B$74,2,FALSE)="Fixed","Fixed",(W$70)))</f>
        <v>8</v>
      </c>
      <c r="X75" s="127">
        <f t="shared" si="41"/>
        <v>0</v>
      </c>
      <c r="Z75" s="131">
        <f>INDEX('CH Input'!$C$62:$AM$74,MATCH($A75,'CH Input'!$A$62:$A$74,0),MATCH(Z$61,'CH Input'!$C$61:$AM$61,0))</f>
        <v>0</v>
      </c>
      <c r="AA75" s="132">
        <f>IF(VLOOKUP($A75,'CH Input'!$A$62:$B$74,2,FALSE)="Percentage",AB$70,IF(VLOOKUP($A75,'CH Input'!$A$62:$B$74,2,FALSE)="Fixed","Fixed",(AA$70)))</f>
        <v>8</v>
      </c>
      <c r="AB75" s="127">
        <f t="shared" si="42"/>
        <v>0</v>
      </c>
      <c r="AD75" s="131">
        <f>INDEX('CH Input'!$C$62:$AM$74,MATCH($A75,'CH Input'!$A$62:$A$74,0),MATCH(AD$61,'CH Input'!$C$61:$AM$61,0))</f>
        <v>0</v>
      </c>
      <c r="AE75" s="132">
        <f>IF(VLOOKUP($A75,'CH Input'!$A$62:$B$74,2,FALSE)="Percentage",AF$70,IF(VLOOKUP($A75,'CH Input'!$A$62:$B$74,2,FALSE)="Fixed","Fixed",(AE$70)))</f>
        <v>8</v>
      </c>
      <c r="AF75" s="127">
        <f t="shared" si="43"/>
        <v>0</v>
      </c>
      <c r="AH75" s="131">
        <f>INDEX('CH Input'!$C$62:$AM$74,MATCH($A75,'CH Input'!$A$62:$A$74,0),MATCH(AH$61,'CH Input'!$C$61:$AM$61,0))</f>
        <v>0</v>
      </c>
      <c r="AI75" s="132">
        <f>IF(VLOOKUP($A75,'CH Input'!$A$62:$B$74,2,FALSE)="Percentage",AJ$70,IF(VLOOKUP($A75,'CH Input'!$A$62:$B$74,2,FALSE)="Fixed","Fixed",(AI$70)))</f>
        <v>8</v>
      </c>
      <c r="AJ75" s="127">
        <f t="shared" si="44"/>
        <v>0</v>
      </c>
      <c r="AL75" s="131">
        <f>INDEX('CH Input'!$C$62:$AM$74,MATCH($A75,'CH Input'!$A$62:$A$74,0),MATCH(AL$61,'CH Input'!$C$61:$AM$61,0))</f>
        <v>0</v>
      </c>
      <c r="AM75" s="132">
        <f>IF(VLOOKUP($A75,'CH Input'!$A$62:$B$74,2,FALSE)="Percentage",AN$70,IF(VLOOKUP($A75,'CH Input'!$A$62:$B$74,2,FALSE)="Fixed","Fixed",(AM$70)))</f>
        <v>8</v>
      </c>
      <c r="AN75" s="127">
        <f t="shared" si="45"/>
        <v>0</v>
      </c>
      <c r="AP75" s="131">
        <f>INDEX('CH Input'!$C$62:$AM$74,MATCH($A75,'CH Input'!$A$62:$A$74,0),MATCH(AP$61,'CH Input'!$C$61:$AM$61,0))</f>
        <v>0</v>
      </c>
      <c r="AQ75" s="132">
        <f>IF(VLOOKUP($A75,'CH Input'!$A$62:$B$74,2,FALSE)="Percentage",AR$70,IF(VLOOKUP($A75,'CH Input'!$A$62:$B$74,2,FALSE)="Fixed","Fixed",(AQ$70)))</f>
        <v>8</v>
      </c>
      <c r="AR75" s="127">
        <f t="shared" si="46"/>
        <v>0</v>
      </c>
      <c r="AS75" s="7"/>
      <c r="AT75" s="131">
        <f>INDEX('CH Input'!$C$62:$AM$74,MATCH($A75,'CH Input'!$A$62:$A$74,0),MATCH(AT$61,'CH Input'!$C$61:$AM$61,0))</f>
        <v>0</v>
      </c>
      <c r="AU75" s="132">
        <f>IF(VLOOKUP($A75,'CH Input'!$A$62:$B$74,2,FALSE)="Percentage",AV$70,IF(VLOOKUP($A75,'CH Input'!$A$62:$B$74,2,FALSE)="Fixed","Fixed",(AU$70)))</f>
        <v>8</v>
      </c>
      <c r="AV75" s="127">
        <f t="shared" si="47"/>
        <v>0</v>
      </c>
    </row>
    <row r="76" spans="1:48" x14ac:dyDescent="0.25">
      <c r="A76" s="14" t="str">
        <f>'CH Input'!A65</f>
        <v>PCBA</v>
      </c>
      <c r="B76" s="131">
        <f>INDEX('CH Input'!$C$62:$AM$74,MATCH($A76,'CH Input'!$A$62:$A$74,0),MATCH(B$61,'CH Input'!$C$61:$AM$61,0))</f>
        <v>0</v>
      </c>
      <c r="C76" s="132">
        <f>IF(VLOOKUP($A76,'CH Input'!$A$62:$B$74,2,FALSE)="Percentage",D$70,IF(VLOOKUP($A76,'CH Input'!$A$62:$B$74,2,FALSE)="Fixed","Fixed",(C$70)))</f>
        <v>8</v>
      </c>
      <c r="D76" s="127">
        <f t="shared" si="36"/>
        <v>0</v>
      </c>
      <c r="F76" s="131">
        <f>INDEX('CH Input'!$C$62:$AM$74,MATCH($A76,'CH Input'!$A$62:$A$74,0),MATCH(F$61,'CH Input'!$C$61:$AM$61,0))</f>
        <v>0</v>
      </c>
      <c r="G76" s="132">
        <f>IF(VLOOKUP($A76,'CH Input'!$A$62:$B$74,2,FALSE)="Percentage",H$70,IF(VLOOKUP($A76,'CH Input'!$A$62:$B$74,2,FALSE)="Fixed","Fixed",(G$70)))</f>
        <v>8</v>
      </c>
      <c r="H76" s="127">
        <f t="shared" si="37"/>
        <v>0</v>
      </c>
      <c r="J76" s="131">
        <f>INDEX('CH Input'!$C$62:$AM$74,MATCH($A76,'CH Input'!$A$62:$A$74,0),MATCH(J$61,'CH Input'!$C$61:$AM$61,0))</f>
        <v>0</v>
      </c>
      <c r="K76" s="132">
        <f>IF(VLOOKUP($A76,'CH Input'!$A$62:$B$74,2,FALSE)="Percentage",L$70,IF(VLOOKUP($A76,'CH Input'!$A$62:$B$74,2,FALSE)="Fixed","Fixed",(K$70)))</f>
        <v>8</v>
      </c>
      <c r="L76" s="127">
        <f t="shared" si="38"/>
        <v>0</v>
      </c>
      <c r="N76" s="131">
        <f>INDEX('CH Input'!$C$62:$AM$74,MATCH($A76,'CH Input'!$A$62:$A$74,0),MATCH(N$61,'CH Input'!$C$61:$AM$61,0))</f>
        <v>0</v>
      </c>
      <c r="O76" s="132">
        <f>IF(VLOOKUP($A76,'CH Input'!$A$62:$B$74,2,FALSE)="Percentage",P$70,IF(VLOOKUP($A76,'CH Input'!$A$62:$B$74,2,FALSE)="Fixed","Fixed",(O$70)))</f>
        <v>8</v>
      </c>
      <c r="P76" s="127">
        <f t="shared" si="39"/>
        <v>0</v>
      </c>
      <c r="R76" s="131">
        <f>INDEX('CH Input'!$C$62:$AM$74,MATCH($A76,'CH Input'!$A$62:$A$74,0),MATCH(R$61,'CH Input'!$C$61:$AM$61,0))</f>
        <v>0</v>
      </c>
      <c r="S76" s="132">
        <f>IF(VLOOKUP($A76,'CH Input'!$A$62:$B$74,2,FALSE)="Percentage",T$70,IF(VLOOKUP($A76,'CH Input'!$A$62:$B$74,2,FALSE)="Fixed","Fixed",(S$70)))</f>
        <v>8</v>
      </c>
      <c r="T76" s="127">
        <f t="shared" si="40"/>
        <v>0</v>
      </c>
      <c r="V76" s="131">
        <f>INDEX('CH Input'!$C$62:$AM$74,MATCH($A76,'CH Input'!$A$62:$A$74,0),MATCH(V$61,'CH Input'!$C$61:$AM$61,0))</f>
        <v>0</v>
      </c>
      <c r="W76" s="132">
        <f>IF(VLOOKUP($A76,'CH Input'!$A$62:$B$74,2,FALSE)="Percentage",X$70,IF(VLOOKUP($A76,'CH Input'!$A$62:$B$74,2,FALSE)="Fixed","Fixed",(W$70)))</f>
        <v>8</v>
      </c>
      <c r="X76" s="127">
        <f t="shared" si="41"/>
        <v>0</v>
      </c>
      <c r="Z76" s="131">
        <f>INDEX('CH Input'!$C$62:$AM$74,MATCH($A76,'CH Input'!$A$62:$A$74,0),MATCH(Z$61,'CH Input'!$C$61:$AM$61,0))</f>
        <v>0</v>
      </c>
      <c r="AA76" s="132">
        <f>IF(VLOOKUP($A76,'CH Input'!$A$62:$B$74,2,FALSE)="Percentage",AB$70,IF(VLOOKUP($A76,'CH Input'!$A$62:$B$74,2,FALSE)="Fixed","Fixed",(AA$70)))</f>
        <v>8</v>
      </c>
      <c r="AB76" s="127">
        <f t="shared" si="42"/>
        <v>0</v>
      </c>
      <c r="AD76" s="131">
        <f>INDEX('CH Input'!$C$62:$AM$74,MATCH($A76,'CH Input'!$A$62:$A$74,0),MATCH(AD$61,'CH Input'!$C$61:$AM$61,0))</f>
        <v>0</v>
      </c>
      <c r="AE76" s="132">
        <f>IF(VLOOKUP($A76,'CH Input'!$A$62:$B$74,2,FALSE)="Percentage",AF$70,IF(VLOOKUP($A76,'CH Input'!$A$62:$B$74,2,FALSE)="Fixed","Fixed",(AE$70)))</f>
        <v>8</v>
      </c>
      <c r="AF76" s="127">
        <f t="shared" si="43"/>
        <v>0</v>
      </c>
      <c r="AH76" s="131">
        <f>INDEX('CH Input'!$C$62:$AM$74,MATCH($A76,'CH Input'!$A$62:$A$74,0),MATCH(AH$61,'CH Input'!$C$61:$AM$61,0))</f>
        <v>0</v>
      </c>
      <c r="AI76" s="132">
        <f>IF(VLOOKUP($A76,'CH Input'!$A$62:$B$74,2,FALSE)="Percentage",AJ$70,IF(VLOOKUP($A76,'CH Input'!$A$62:$B$74,2,FALSE)="Fixed","Fixed",(AI$70)))</f>
        <v>8</v>
      </c>
      <c r="AJ76" s="127">
        <f t="shared" si="44"/>
        <v>0</v>
      </c>
      <c r="AL76" s="131">
        <f>INDEX('CH Input'!$C$62:$AM$74,MATCH($A76,'CH Input'!$A$62:$A$74,0),MATCH(AL$61,'CH Input'!$C$61:$AM$61,0))</f>
        <v>0</v>
      </c>
      <c r="AM76" s="132">
        <f>IF(VLOOKUP($A76,'CH Input'!$A$62:$B$74,2,FALSE)="Percentage",AN$70,IF(VLOOKUP($A76,'CH Input'!$A$62:$B$74,2,FALSE)="Fixed","Fixed",(AM$70)))</f>
        <v>8</v>
      </c>
      <c r="AN76" s="127">
        <f t="shared" si="45"/>
        <v>0</v>
      </c>
      <c r="AP76" s="131">
        <f>INDEX('CH Input'!$C$62:$AM$74,MATCH($A76,'CH Input'!$A$62:$A$74,0),MATCH(AP$61,'CH Input'!$C$61:$AM$61,0))</f>
        <v>0</v>
      </c>
      <c r="AQ76" s="132">
        <f>IF(VLOOKUP($A76,'CH Input'!$A$62:$B$74,2,FALSE)="Percentage",AR$70,IF(VLOOKUP($A76,'CH Input'!$A$62:$B$74,2,FALSE)="Fixed","Fixed",(AQ$70)))</f>
        <v>8</v>
      </c>
      <c r="AR76" s="127">
        <f t="shared" si="46"/>
        <v>0</v>
      </c>
      <c r="AS76" s="7"/>
      <c r="AT76" s="131">
        <f>INDEX('CH Input'!$C$62:$AM$74,MATCH($A76,'CH Input'!$A$62:$A$74,0),MATCH(AT$61,'CH Input'!$C$61:$AM$61,0))</f>
        <v>0</v>
      </c>
      <c r="AU76" s="132">
        <f>IF(VLOOKUP($A76,'CH Input'!$A$62:$B$74,2,FALSE)="Percentage",AV$70,IF(VLOOKUP($A76,'CH Input'!$A$62:$B$74,2,FALSE)="Fixed","Fixed",(AU$70)))</f>
        <v>8</v>
      </c>
      <c r="AV76" s="127">
        <f t="shared" si="47"/>
        <v>0</v>
      </c>
    </row>
    <row r="77" spans="1:48" x14ac:dyDescent="0.25">
      <c r="A77" s="14" t="str">
        <f>'CH Input'!A66</f>
        <v>HCBA</v>
      </c>
      <c r="B77" s="131">
        <f>INDEX('CH Input'!$C$62:$AM$74,MATCH($A77,'CH Input'!$A$62:$A$74,0),MATCH(B$61,'CH Input'!$C$61:$AM$61,0))</f>
        <v>0</v>
      </c>
      <c r="C77" s="132" t="str">
        <f>IF(VLOOKUP($A77,'CH Input'!$A$62:$B$74,2,FALSE)="Percentage",D$70,IF(VLOOKUP($A77,'CH Input'!$A$62:$B$74,2,FALSE)="Fixed","Fixed",(C$70)))</f>
        <v>Fixed</v>
      </c>
      <c r="D77" s="127">
        <f t="shared" si="36"/>
        <v>0</v>
      </c>
      <c r="F77" s="131">
        <f>INDEX('CH Input'!$C$62:$AM$74,MATCH($A77,'CH Input'!$A$62:$A$74,0),MATCH(F$61,'CH Input'!$C$61:$AM$61,0))</f>
        <v>0</v>
      </c>
      <c r="G77" s="132" t="str">
        <f>IF(VLOOKUP($A77,'CH Input'!$A$62:$B$74,2,FALSE)="Percentage",H$70,IF(VLOOKUP($A77,'CH Input'!$A$62:$B$74,2,FALSE)="Fixed","Fixed",(G$70)))</f>
        <v>Fixed</v>
      </c>
      <c r="H77" s="127">
        <f t="shared" si="37"/>
        <v>0</v>
      </c>
      <c r="J77" s="131">
        <f>INDEX('CH Input'!$C$62:$AM$74,MATCH($A77,'CH Input'!$A$62:$A$74,0),MATCH(J$61,'CH Input'!$C$61:$AM$61,0))</f>
        <v>0</v>
      </c>
      <c r="K77" s="132" t="str">
        <f>IF(VLOOKUP($A77,'CH Input'!$A$62:$B$74,2,FALSE)="Percentage",L$70,IF(VLOOKUP($A77,'CH Input'!$A$62:$B$74,2,FALSE)="Fixed","Fixed",(K$70)))</f>
        <v>Fixed</v>
      </c>
      <c r="L77" s="127">
        <f t="shared" si="38"/>
        <v>0</v>
      </c>
      <c r="N77" s="131">
        <f>INDEX('CH Input'!$C$62:$AM$74,MATCH($A77,'CH Input'!$A$62:$A$74,0),MATCH(N$61,'CH Input'!$C$61:$AM$61,0))</f>
        <v>0</v>
      </c>
      <c r="O77" s="132" t="str">
        <f>IF(VLOOKUP($A77,'CH Input'!$A$62:$B$74,2,FALSE)="Percentage",P$70,IF(VLOOKUP($A77,'CH Input'!$A$62:$B$74,2,FALSE)="Fixed","Fixed",(O$70)))</f>
        <v>Fixed</v>
      </c>
      <c r="P77" s="127">
        <f t="shared" si="39"/>
        <v>0</v>
      </c>
      <c r="R77" s="131">
        <f>INDEX('CH Input'!$C$62:$AM$74,MATCH($A77,'CH Input'!$A$62:$A$74,0),MATCH(R$61,'CH Input'!$C$61:$AM$61,0))</f>
        <v>0</v>
      </c>
      <c r="S77" s="132" t="str">
        <f>IF(VLOOKUP($A77,'CH Input'!$A$62:$B$74,2,FALSE)="Percentage",T$70,IF(VLOOKUP($A77,'CH Input'!$A$62:$B$74,2,FALSE)="Fixed","Fixed",(S$70)))</f>
        <v>Fixed</v>
      </c>
      <c r="T77" s="127">
        <f t="shared" si="40"/>
        <v>0</v>
      </c>
      <c r="V77" s="131">
        <f>INDEX('CH Input'!$C$62:$AM$74,MATCH($A77,'CH Input'!$A$62:$A$74,0),MATCH(V$61,'CH Input'!$C$61:$AM$61,0))</f>
        <v>0</v>
      </c>
      <c r="W77" s="132" t="str">
        <f>IF(VLOOKUP($A77,'CH Input'!$A$62:$B$74,2,FALSE)="Percentage",X$70,IF(VLOOKUP($A77,'CH Input'!$A$62:$B$74,2,FALSE)="Fixed","Fixed",(W$70)))</f>
        <v>Fixed</v>
      </c>
      <c r="X77" s="127">
        <f t="shared" si="41"/>
        <v>0</v>
      </c>
      <c r="Z77" s="131">
        <f>INDEX('CH Input'!$C$62:$AM$74,MATCH($A77,'CH Input'!$A$62:$A$74,0),MATCH(Z$61,'CH Input'!$C$61:$AM$61,0))</f>
        <v>0</v>
      </c>
      <c r="AA77" s="132" t="str">
        <f>IF(VLOOKUP($A77,'CH Input'!$A$62:$B$74,2,FALSE)="Percentage",AB$70,IF(VLOOKUP($A77,'CH Input'!$A$62:$B$74,2,FALSE)="Fixed","Fixed",(AA$70)))</f>
        <v>Fixed</v>
      </c>
      <c r="AB77" s="127">
        <f t="shared" si="42"/>
        <v>0</v>
      </c>
      <c r="AD77" s="131">
        <f>INDEX('CH Input'!$C$62:$AM$74,MATCH($A77,'CH Input'!$A$62:$A$74,0),MATCH(AD$61,'CH Input'!$C$61:$AM$61,0))</f>
        <v>0</v>
      </c>
      <c r="AE77" s="132" t="str">
        <f>IF(VLOOKUP($A77,'CH Input'!$A$62:$B$74,2,FALSE)="Percentage",AF$70,IF(VLOOKUP($A77,'CH Input'!$A$62:$B$74,2,FALSE)="Fixed","Fixed",(AE$70)))</f>
        <v>Fixed</v>
      </c>
      <c r="AF77" s="127">
        <f t="shared" si="43"/>
        <v>0</v>
      </c>
      <c r="AH77" s="131">
        <f>INDEX('CH Input'!$C$62:$AM$74,MATCH($A77,'CH Input'!$A$62:$A$74,0),MATCH(AH$61,'CH Input'!$C$61:$AM$61,0))</f>
        <v>0</v>
      </c>
      <c r="AI77" s="132" t="str">
        <f>IF(VLOOKUP($A77,'CH Input'!$A$62:$B$74,2,FALSE)="Percentage",AJ$70,IF(VLOOKUP($A77,'CH Input'!$A$62:$B$74,2,FALSE)="Fixed","Fixed",(AI$70)))</f>
        <v>Fixed</v>
      </c>
      <c r="AJ77" s="127">
        <f t="shared" si="44"/>
        <v>0</v>
      </c>
      <c r="AL77" s="131">
        <f>INDEX('CH Input'!$C$62:$AM$74,MATCH($A77,'CH Input'!$A$62:$A$74,0),MATCH(AL$61,'CH Input'!$C$61:$AM$61,0))</f>
        <v>0</v>
      </c>
      <c r="AM77" s="132" t="str">
        <f>IF(VLOOKUP($A77,'CH Input'!$A$62:$B$74,2,FALSE)="Percentage",AN$70,IF(VLOOKUP($A77,'CH Input'!$A$62:$B$74,2,FALSE)="Fixed","Fixed",(AM$70)))</f>
        <v>Fixed</v>
      </c>
      <c r="AN77" s="127">
        <f t="shared" si="45"/>
        <v>0</v>
      </c>
      <c r="AP77" s="131">
        <f>INDEX('CH Input'!$C$62:$AM$74,MATCH($A77,'CH Input'!$A$62:$A$74,0),MATCH(AP$61,'CH Input'!$C$61:$AM$61,0))</f>
        <v>0</v>
      </c>
      <c r="AQ77" s="132" t="str">
        <f>IF(VLOOKUP($A77,'CH Input'!$A$62:$B$74,2,FALSE)="Percentage",AR$70,IF(VLOOKUP($A77,'CH Input'!$A$62:$B$74,2,FALSE)="Fixed","Fixed",(AQ$70)))</f>
        <v>Fixed</v>
      </c>
      <c r="AR77" s="127">
        <f t="shared" si="46"/>
        <v>0</v>
      </c>
      <c r="AS77" s="7"/>
      <c r="AT77" s="131">
        <f>INDEX('CH Input'!$C$62:$AM$74,MATCH($A77,'CH Input'!$A$62:$A$74,0),MATCH(AT$61,'CH Input'!$C$61:$AM$61,0))</f>
        <v>0</v>
      </c>
      <c r="AU77" s="132" t="str">
        <f>IF(VLOOKUP($A77,'CH Input'!$A$62:$B$74,2,FALSE)="Percentage",AV$70,IF(VLOOKUP($A77,'CH Input'!$A$62:$B$74,2,FALSE)="Fixed","Fixed",(AU$70)))</f>
        <v>Fixed</v>
      </c>
      <c r="AV77" s="127">
        <f t="shared" si="47"/>
        <v>0</v>
      </c>
    </row>
    <row r="78" spans="1:48" x14ac:dyDescent="0.25">
      <c r="A78" s="14" t="str">
        <f>'CH Input'!A67</f>
        <v>DRMA</v>
      </c>
      <c r="B78" s="131">
        <f>INDEX('CH Input'!$C$62:$AM$74,MATCH($A78,'CH Input'!$A$62:$A$74,0),MATCH(B$61,'CH Input'!$C$61:$AM$61,0))</f>
        <v>0</v>
      </c>
      <c r="C78" s="132">
        <f>IF(VLOOKUP($A78,'CH Input'!$A$62:$B$74,2,FALSE)="Percentage",D$70,IF(VLOOKUP($A78,'CH Input'!$A$62:$B$74,2,FALSE)="Fixed","Fixed",(C$70)))</f>
        <v>8</v>
      </c>
      <c r="D78" s="127">
        <f t="shared" si="36"/>
        <v>0</v>
      </c>
      <c r="F78" s="131">
        <f>INDEX('CH Input'!$C$62:$AM$74,MATCH($A78,'CH Input'!$A$62:$A$74,0),MATCH(F$61,'CH Input'!$C$61:$AM$61,0))</f>
        <v>0</v>
      </c>
      <c r="G78" s="132">
        <f>IF(VLOOKUP($A78,'CH Input'!$A$62:$B$74,2,FALSE)="Percentage",H$70,IF(VLOOKUP($A78,'CH Input'!$A$62:$B$74,2,FALSE)="Fixed","Fixed",(G$70)))</f>
        <v>8</v>
      </c>
      <c r="H78" s="127">
        <f t="shared" si="37"/>
        <v>0</v>
      </c>
      <c r="J78" s="131">
        <f>INDEX('CH Input'!$C$62:$AM$74,MATCH($A78,'CH Input'!$A$62:$A$74,0),MATCH(J$61,'CH Input'!$C$61:$AM$61,0))</f>
        <v>0</v>
      </c>
      <c r="K78" s="132">
        <f>IF(VLOOKUP($A78,'CH Input'!$A$62:$B$74,2,FALSE)="Percentage",L$70,IF(VLOOKUP($A78,'CH Input'!$A$62:$B$74,2,FALSE)="Fixed","Fixed",(K$70)))</f>
        <v>8</v>
      </c>
      <c r="L78" s="127">
        <f t="shared" si="38"/>
        <v>0</v>
      </c>
      <c r="N78" s="131">
        <f>INDEX('CH Input'!$C$62:$AM$74,MATCH($A78,'CH Input'!$A$62:$A$74,0),MATCH(N$61,'CH Input'!$C$61:$AM$61,0))</f>
        <v>0</v>
      </c>
      <c r="O78" s="132">
        <f>IF(VLOOKUP($A78,'CH Input'!$A$62:$B$74,2,FALSE)="Percentage",P$70,IF(VLOOKUP($A78,'CH Input'!$A$62:$B$74,2,FALSE)="Fixed","Fixed",(O$70)))</f>
        <v>8</v>
      </c>
      <c r="P78" s="127">
        <f t="shared" si="39"/>
        <v>0</v>
      </c>
      <c r="R78" s="131">
        <f>INDEX('CH Input'!$C$62:$AM$74,MATCH($A78,'CH Input'!$A$62:$A$74,0),MATCH(R$61,'CH Input'!$C$61:$AM$61,0))</f>
        <v>0</v>
      </c>
      <c r="S78" s="132">
        <f>IF(VLOOKUP($A78,'CH Input'!$A$62:$B$74,2,FALSE)="Percentage",T$70,IF(VLOOKUP($A78,'CH Input'!$A$62:$B$74,2,FALSE)="Fixed","Fixed",(S$70)))</f>
        <v>8</v>
      </c>
      <c r="T78" s="127">
        <f t="shared" si="40"/>
        <v>0</v>
      </c>
      <c r="V78" s="131">
        <f>INDEX('CH Input'!$C$62:$AM$74,MATCH($A78,'CH Input'!$A$62:$A$74,0),MATCH(V$61,'CH Input'!$C$61:$AM$61,0))</f>
        <v>0</v>
      </c>
      <c r="W78" s="132">
        <f>IF(VLOOKUP($A78,'CH Input'!$A$62:$B$74,2,FALSE)="Percentage",X$70,IF(VLOOKUP($A78,'CH Input'!$A$62:$B$74,2,FALSE)="Fixed","Fixed",(W$70)))</f>
        <v>8</v>
      </c>
      <c r="X78" s="127">
        <f t="shared" si="41"/>
        <v>0</v>
      </c>
      <c r="Z78" s="131">
        <f>INDEX('CH Input'!$C$62:$AM$74,MATCH($A78,'CH Input'!$A$62:$A$74,0),MATCH(Z$61,'CH Input'!$C$61:$AM$61,0))</f>
        <v>0</v>
      </c>
      <c r="AA78" s="132">
        <f>IF(VLOOKUP($A78,'CH Input'!$A$62:$B$74,2,FALSE)="Percentage",AB$70,IF(VLOOKUP($A78,'CH Input'!$A$62:$B$74,2,FALSE)="Fixed","Fixed",(AA$70)))</f>
        <v>8</v>
      </c>
      <c r="AB78" s="127">
        <f t="shared" si="42"/>
        <v>0</v>
      </c>
      <c r="AD78" s="131">
        <f>INDEX('CH Input'!$C$62:$AM$74,MATCH($A78,'CH Input'!$A$62:$A$74,0),MATCH(AD$61,'CH Input'!$C$61:$AM$61,0))</f>
        <v>0</v>
      </c>
      <c r="AE78" s="132">
        <f>IF(VLOOKUP($A78,'CH Input'!$A$62:$B$74,2,FALSE)="Percentage",AF$70,IF(VLOOKUP($A78,'CH Input'!$A$62:$B$74,2,FALSE)="Fixed","Fixed",(AE$70)))</f>
        <v>8</v>
      </c>
      <c r="AF78" s="127">
        <f t="shared" si="43"/>
        <v>0</v>
      </c>
      <c r="AH78" s="131">
        <f>INDEX('CH Input'!$C$62:$AM$74,MATCH($A78,'CH Input'!$A$62:$A$74,0),MATCH(AH$61,'CH Input'!$C$61:$AM$61,0))</f>
        <v>0</v>
      </c>
      <c r="AI78" s="132">
        <f>IF(VLOOKUP($A78,'CH Input'!$A$62:$B$74,2,FALSE)="Percentage",AJ$70,IF(VLOOKUP($A78,'CH Input'!$A$62:$B$74,2,FALSE)="Fixed","Fixed",(AI$70)))</f>
        <v>8</v>
      </c>
      <c r="AJ78" s="127">
        <f t="shared" si="44"/>
        <v>0</v>
      </c>
      <c r="AL78" s="131">
        <f>INDEX('CH Input'!$C$62:$AM$74,MATCH($A78,'CH Input'!$A$62:$A$74,0),MATCH(AL$61,'CH Input'!$C$61:$AM$61,0))</f>
        <v>0</v>
      </c>
      <c r="AM78" s="132">
        <f>IF(VLOOKUP($A78,'CH Input'!$A$62:$B$74,2,FALSE)="Percentage",AN$70,IF(VLOOKUP($A78,'CH Input'!$A$62:$B$74,2,FALSE)="Fixed","Fixed",(AM$70)))</f>
        <v>8</v>
      </c>
      <c r="AN78" s="127">
        <f t="shared" si="45"/>
        <v>0</v>
      </c>
      <c r="AP78" s="131">
        <f>INDEX('CH Input'!$C$62:$AM$74,MATCH($A78,'CH Input'!$A$62:$A$74,0),MATCH(AP$61,'CH Input'!$C$61:$AM$61,0))</f>
        <v>0</v>
      </c>
      <c r="AQ78" s="132">
        <f>IF(VLOOKUP($A78,'CH Input'!$A$62:$B$74,2,FALSE)="Percentage",AR$70,IF(VLOOKUP($A78,'CH Input'!$A$62:$B$74,2,FALSE)="Fixed","Fixed",(AQ$70)))</f>
        <v>8</v>
      </c>
      <c r="AR78" s="127">
        <f t="shared" si="46"/>
        <v>0</v>
      </c>
      <c r="AS78" s="7"/>
      <c r="AT78" s="131">
        <f>INDEX('CH Input'!$C$62:$AM$74,MATCH($A78,'CH Input'!$A$62:$A$74,0),MATCH(AT$61,'CH Input'!$C$61:$AM$61,0))</f>
        <v>0</v>
      </c>
      <c r="AU78" s="132">
        <f>IF(VLOOKUP($A78,'CH Input'!$A$62:$B$74,2,FALSE)="Percentage",AV$70,IF(VLOOKUP($A78,'CH Input'!$A$62:$B$74,2,FALSE)="Fixed","Fixed",(AU$70)))</f>
        <v>8</v>
      </c>
      <c r="AV78" s="127">
        <f t="shared" si="47"/>
        <v>0</v>
      </c>
    </row>
    <row r="79" spans="1:48" x14ac:dyDescent="0.25">
      <c r="A79" s="14" t="str">
        <f>'CH Input'!A68</f>
        <v>General Balancing Account</v>
      </c>
      <c r="B79" s="131">
        <f>INDEX('CH Input'!$C$62:$AM$74,MATCH($A79,'CH Input'!$A$62:$A$74,0),MATCH(B$61,'CH Input'!$C$61:$AM$61,0))</f>
        <v>0</v>
      </c>
      <c r="C79" s="132">
        <f>IF(VLOOKUP($A79,'CH Input'!$A$62:$B$74,2,FALSE)="Percentage",D$70,IF(VLOOKUP($A79,'CH Input'!$A$62:$B$74,2,FALSE)="Fixed","Fixed",(C$70)))</f>
        <v>8</v>
      </c>
      <c r="D79" s="127">
        <f t="shared" si="36"/>
        <v>0</v>
      </c>
      <c r="F79" s="131">
        <f>INDEX('CH Input'!$C$62:$AM$74,MATCH($A79,'CH Input'!$A$62:$A$74,0),MATCH(F$61,'CH Input'!$C$61:$AM$61,0))</f>
        <v>0</v>
      </c>
      <c r="G79" s="132">
        <f>IF(VLOOKUP($A79,'CH Input'!$A$62:$B$74,2,FALSE)="Percentage",H$70,IF(VLOOKUP($A79,'CH Input'!$A$62:$B$74,2,FALSE)="Fixed","Fixed",(G$70)))</f>
        <v>8</v>
      </c>
      <c r="H79" s="127">
        <f t="shared" si="37"/>
        <v>0</v>
      </c>
      <c r="J79" s="131">
        <f>INDEX('CH Input'!$C$62:$AM$74,MATCH($A79,'CH Input'!$A$62:$A$74,0),MATCH(J$61,'CH Input'!$C$61:$AM$61,0))</f>
        <v>0</v>
      </c>
      <c r="K79" s="132">
        <f>IF(VLOOKUP($A79,'CH Input'!$A$62:$B$74,2,FALSE)="Percentage",L$70,IF(VLOOKUP($A79,'CH Input'!$A$62:$B$74,2,FALSE)="Fixed","Fixed",(K$70)))</f>
        <v>8</v>
      </c>
      <c r="L79" s="127">
        <f t="shared" si="38"/>
        <v>0</v>
      </c>
      <c r="N79" s="131">
        <f>INDEX('CH Input'!$C$62:$AM$74,MATCH($A79,'CH Input'!$A$62:$A$74,0),MATCH(N$61,'CH Input'!$C$61:$AM$61,0))</f>
        <v>0</v>
      </c>
      <c r="O79" s="132">
        <f>IF(VLOOKUP($A79,'CH Input'!$A$62:$B$74,2,FALSE)="Percentage",P$70,IF(VLOOKUP($A79,'CH Input'!$A$62:$B$74,2,FALSE)="Fixed","Fixed",(O$70)))</f>
        <v>8</v>
      </c>
      <c r="P79" s="127">
        <f t="shared" si="39"/>
        <v>0</v>
      </c>
      <c r="R79" s="131">
        <f>INDEX('CH Input'!$C$62:$AM$74,MATCH($A79,'CH Input'!$A$62:$A$74,0),MATCH(R$61,'CH Input'!$C$61:$AM$61,0))</f>
        <v>0</v>
      </c>
      <c r="S79" s="132">
        <f>IF(VLOOKUP($A79,'CH Input'!$A$62:$B$74,2,FALSE)="Percentage",T$70,IF(VLOOKUP($A79,'CH Input'!$A$62:$B$74,2,FALSE)="Fixed","Fixed",(S$70)))</f>
        <v>8</v>
      </c>
      <c r="T79" s="127">
        <f t="shared" si="40"/>
        <v>0</v>
      </c>
      <c r="V79" s="131">
        <f>INDEX('CH Input'!$C$62:$AM$74,MATCH($A79,'CH Input'!$A$62:$A$74,0),MATCH(V$61,'CH Input'!$C$61:$AM$61,0))</f>
        <v>0</v>
      </c>
      <c r="W79" s="132">
        <f>IF(VLOOKUP($A79,'CH Input'!$A$62:$B$74,2,FALSE)="Percentage",X$70,IF(VLOOKUP($A79,'CH Input'!$A$62:$B$74,2,FALSE)="Fixed","Fixed",(W$70)))</f>
        <v>8</v>
      </c>
      <c r="X79" s="127">
        <f t="shared" si="41"/>
        <v>0</v>
      </c>
      <c r="Z79" s="131">
        <f>INDEX('CH Input'!$C$62:$AM$74,MATCH($A79,'CH Input'!$A$62:$A$74,0),MATCH(Z$61,'CH Input'!$C$61:$AM$61,0))</f>
        <v>0</v>
      </c>
      <c r="AA79" s="132">
        <f>IF(VLOOKUP($A79,'CH Input'!$A$62:$B$74,2,FALSE)="Percentage",AB$70,IF(VLOOKUP($A79,'CH Input'!$A$62:$B$74,2,FALSE)="Fixed","Fixed",(AA$70)))</f>
        <v>8</v>
      </c>
      <c r="AB79" s="127">
        <f t="shared" si="42"/>
        <v>0</v>
      </c>
      <c r="AD79" s="131">
        <f>INDEX('CH Input'!$C$62:$AM$74,MATCH($A79,'CH Input'!$A$62:$A$74,0),MATCH(AD$61,'CH Input'!$C$61:$AM$61,0))</f>
        <v>0</v>
      </c>
      <c r="AE79" s="132">
        <f>IF(VLOOKUP($A79,'CH Input'!$A$62:$B$74,2,FALSE)="Percentage",AF$70,IF(VLOOKUP($A79,'CH Input'!$A$62:$B$74,2,FALSE)="Fixed","Fixed",(AE$70)))</f>
        <v>8</v>
      </c>
      <c r="AF79" s="127">
        <f t="shared" si="43"/>
        <v>0</v>
      </c>
      <c r="AH79" s="131">
        <f>INDEX('CH Input'!$C$62:$AM$74,MATCH($A79,'CH Input'!$A$62:$A$74,0),MATCH(AH$61,'CH Input'!$C$61:$AM$61,0))</f>
        <v>0</v>
      </c>
      <c r="AI79" s="132">
        <f>IF(VLOOKUP($A79,'CH Input'!$A$62:$B$74,2,FALSE)="Percentage",AJ$70,IF(VLOOKUP($A79,'CH Input'!$A$62:$B$74,2,FALSE)="Fixed","Fixed",(AI$70)))</f>
        <v>8</v>
      </c>
      <c r="AJ79" s="127">
        <f t="shared" si="44"/>
        <v>0</v>
      </c>
      <c r="AL79" s="131">
        <f>INDEX('CH Input'!$C$62:$AM$74,MATCH($A79,'CH Input'!$A$62:$A$74,0),MATCH(AL$61,'CH Input'!$C$61:$AM$61,0))</f>
        <v>0</v>
      </c>
      <c r="AM79" s="132">
        <f>IF(VLOOKUP($A79,'CH Input'!$A$62:$B$74,2,FALSE)="Percentage",AN$70,IF(VLOOKUP($A79,'CH Input'!$A$62:$B$74,2,FALSE)="Fixed","Fixed",(AM$70)))</f>
        <v>8</v>
      </c>
      <c r="AN79" s="127">
        <f t="shared" si="45"/>
        <v>0</v>
      </c>
      <c r="AP79" s="131">
        <f>INDEX('CH Input'!$C$62:$AM$74,MATCH($A79,'CH Input'!$A$62:$A$74,0),MATCH(AP$61,'CH Input'!$C$61:$AM$61,0))</f>
        <v>0</v>
      </c>
      <c r="AQ79" s="132">
        <f>IF(VLOOKUP($A79,'CH Input'!$A$62:$B$74,2,FALSE)="Percentage",AR$70,IF(VLOOKUP($A79,'CH Input'!$A$62:$B$74,2,FALSE)="Fixed","Fixed",(AQ$70)))</f>
        <v>8</v>
      </c>
      <c r="AR79" s="127">
        <f t="shared" si="46"/>
        <v>0</v>
      </c>
      <c r="AS79" s="7"/>
      <c r="AT79" s="131">
        <f>INDEX('CH Input'!$C$62:$AM$74,MATCH($A79,'CH Input'!$A$62:$A$74,0),MATCH(AT$61,'CH Input'!$C$61:$AM$61,0))</f>
        <v>0</v>
      </c>
      <c r="AU79" s="132">
        <f>IF(VLOOKUP($A79,'CH Input'!$A$62:$B$74,2,FALSE)="Percentage",AV$70,IF(VLOOKUP($A79,'CH Input'!$A$62:$B$74,2,FALSE)="Fixed","Fixed",(AU$70)))</f>
        <v>8</v>
      </c>
      <c r="AV79" s="127">
        <f t="shared" si="47"/>
        <v>0</v>
      </c>
    </row>
    <row r="80" spans="1:48" x14ac:dyDescent="0.25">
      <c r="A80" s="14" t="str">
        <f>'CH Input'!A69</f>
        <v>Lead Service Line Account</v>
      </c>
      <c r="B80" s="131">
        <f>INDEX('CH Input'!$C$62:$AM$74,MATCH($A80,'CH Input'!$A$62:$A$74,0),MATCH(B$61,'CH Input'!$C$61:$AM$61,0))</f>
        <v>0</v>
      </c>
      <c r="C80" s="132">
        <f>IF(VLOOKUP($A80,'CH Input'!$A$62:$B$74,2,FALSE)="Percentage",D$70,IF(VLOOKUP($A80,'CH Input'!$A$62:$B$74,2,FALSE)="Fixed","Fixed",(C$70)))</f>
        <v>8</v>
      </c>
      <c r="D80" s="127">
        <f t="shared" si="36"/>
        <v>0</v>
      </c>
      <c r="F80" s="131">
        <f>INDEX('CH Input'!$C$62:$AM$74,MATCH($A80,'CH Input'!$A$62:$A$74,0),MATCH(F$61,'CH Input'!$C$61:$AM$61,0))</f>
        <v>0</v>
      </c>
      <c r="G80" s="132">
        <f>IF(VLOOKUP($A80,'CH Input'!$A$62:$B$74,2,FALSE)="Percentage",H$70,IF(VLOOKUP($A80,'CH Input'!$A$62:$B$74,2,FALSE)="Fixed","Fixed",(G$70)))</f>
        <v>8</v>
      </c>
      <c r="H80" s="127">
        <f t="shared" si="37"/>
        <v>0</v>
      </c>
      <c r="J80" s="131">
        <f>INDEX('CH Input'!$C$62:$AM$74,MATCH($A80,'CH Input'!$A$62:$A$74,0),MATCH(J$61,'CH Input'!$C$61:$AM$61,0))</f>
        <v>0</v>
      </c>
      <c r="K80" s="132">
        <f>IF(VLOOKUP($A80,'CH Input'!$A$62:$B$74,2,FALSE)="Percentage",L$70,IF(VLOOKUP($A80,'CH Input'!$A$62:$B$74,2,FALSE)="Fixed","Fixed",(K$70)))</f>
        <v>8</v>
      </c>
      <c r="L80" s="127">
        <f t="shared" si="38"/>
        <v>0</v>
      </c>
      <c r="N80" s="131">
        <f>INDEX('CH Input'!$C$62:$AM$74,MATCH($A80,'CH Input'!$A$62:$A$74,0),MATCH(N$61,'CH Input'!$C$61:$AM$61,0))</f>
        <v>0</v>
      </c>
      <c r="O80" s="132">
        <f>IF(VLOOKUP($A80,'CH Input'!$A$62:$B$74,2,FALSE)="Percentage",P$70,IF(VLOOKUP($A80,'CH Input'!$A$62:$B$74,2,FALSE)="Fixed","Fixed",(O$70)))</f>
        <v>8</v>
      </c>
      <c r="P80" s="127">
        <f t="shared" si="39"/>
        <v>0</v>
      </c>
      <c r="R80" s="131">
        <f>INDEX('CH Input'!$C$62:$AM$74,MATCH($A80,'CH Input'!$A$62:$A$74,0),MATCH(R$61,'CH Input'!$C$61:$AM$61,0))</f>
        <v>0</v>
      </c>
      <c r="S80" s="132">
        <f>IF(VLOOKUP($A80,'CH Input'!$A$62:$B$74,2,FALSE)="Percentage",T$70,IF(VLOOKUP($A80,'CH Input'!$A$62:$B$74,2,FALSE)="Fixed","Fixed",(S$70)))</f>
        <v>8</v>
      </c>
      <c r="T80" s="127">
        <f t="shared" si="40"/>
        <v>0</v>
      </c>
      <c r="V80" s="131">
        <f>INDEX('CH Input'!$C$62:$AM$74,MATCH($A80,'CH Input'!$A$62:$A$74,0),MATCH(V$61,'CH Input'!$C$61:$AM$61,0))</f>
        <v>0</v>
      </c>
      <c r="W80" s="132">
        <f>IF(VLOOKUP($A80,'CH Input'!$A$62:$B$74,2,FALSE)="Percentage",X$70,IF(VLOOKUP($A80,'CH Input'!$A$62:$B$74,2,FALSE)="Fixed","Fixed",(W$70)))</f>
        <v>8</v>
      </c>
      <c r="X80" s="127">
        <f t="shared" si="41"/>
        <v>0</v>
      </c>
      <c r="Z80" s="131">
        <f>INDEX('CH Input'!$C$62:$AM$74,MATCH($A80,'CH Input'!$A$62:$A$74,0),MATCH(Z$61,'CH Input'!$C$61:$AM$61,0))</f>
        <v>0</v>
      </c>
      <c r="AA80" s="132">
        <f>IF(VLOOKUP($A80,'CH Input'!$A$62:$B$74,2,FALSE)="Percentage",AB$70,IF(VLOOKUP($A80,'CH Input'!$A$62:$B$74,2,FALSE)="Fixed","Fixed",(AA$70)))</f>
        <v>8</v>
      </c>
      <c r="AB80" s="127">
        <f t="shared" si="42"/>
        <v>0</v>
      </c>
      <c r="AD80" s="131">
        <f>INDEX('CH Input'!$C$62:$AM$74,MATCH($A80,'CH Input'!$A$62:$A$74,0),MATCH(AD$61,'CH Input'!$C$61:$AM$61,0))</f>
        <v>0</v>
      </c>
      <c r="AE80" s="132">
        <f>IF(VLOOKUP($A80,'CH Input'!$A$62:$B$74,2,FALSE)="Percentage",AF$70,IF(VLOOKUP($A80,'CH Input'!$A$62:$B$74,2,FALSE)="Fixed","Fixed",(AE$70)))</f>
        <v>8</v>
      </c>
      <c r="AF80" s="127">
        <f t="shared" si="43"/>
        <v>0</v>
      </c>
      <c r="AH80" s="131">
        <f>INDEX('CH Input'!$C$62:$AM$74,MATCH($A80,'CH Input'!$A$62:$A$74,0),MATCH(AH$61,'CH Input'!$C$61:$AM$61,0))</f>
        <v>0</v>
      </c>
      <c r="AI80" s="132">
        <f>IF(VLOOKUP($A80,'CH Input'!$A$62:$B$74,2,FALSE)="Percentage",AJ$70,IF(VLOOKUP($A80,'CH Input'!$A$62:$B$74,2,FALSE)="Fixed","Fixed",(AI$70)))</f>
        <v>8</v>
      </c>
      <c r="AJ80" s="127">
        <f t="shared" si="44"/>
        <v>0</v>
      </c>
      <c r="AL80" s="131">
        <f>INDEX('CH Input'!$C$62:$AM$74,MATCH($A80,'CH Input'!$A$62:$A$74,0),MATCH(AL$61,'CH Input'!$C$61:$AM$61,0))</f>
        <v>0</v>
      </c>
      <c r="AM80" s="132">
        <f>IF(VLOOKUP($A80,'CH Input'!$A$62:$B$74,2,FALSE)="Percentage",AN$70,IF(VLOOKUP($A80,'CH Input'!$A$62:$B$74,2,FALSE)="Fixed","Fixed",(AM$70)))</f>
        <v>8</v>
      </c>
      <c r="AN80" s="127">
        <f t="shared" si="45"/>
        <v>0</v>
      </c>
      <c r="AP80" s="131">
        <f>INDEX('CH Input'!$C$62:$AM$74,MATCH($A80,'CH Input'!$A$62:$A$74,0),MATCH(AP$61,'CH Input'!$C$61:$AM$61,0))</f>
        <v>0</v>
      </c>
      <c r="AQ80" s="132">
        <f>IF(VLOOKUP($A80,'CH Input'!$A$62:$B$74,2,FALSE)="Percentage",AR$70,IF(VLOOKUP($A80,'CH Input'!$A$62:$B$74,2,FALSE)="Fixed","Fixed",(AQ$70)))</f>
        <v>8</v>
      </c>
      <c r="AR80" s="127">
        <f t="shared" si="46"/>
        <v>0</v>
      </c>
      <c r="AS80" s="7"/>
      <c r="AT80" s="131">
        <f>INDEX('CH Input'!$C$62:$AM$74,MATCH($A80,'CH Input'!$A$62:$A$74,0),MATCH(AT$61,'CH Input'!$C$61:$AM$61,0))</f>
        <v>0</v>
      </c>
      <c r="AU80" s="132">
        <f>IF(VLOOKUP($A80,'CH Input'!$A$62:$B$74,2,FALSE)="Percentage",AV$70,IF(VLOOKUP($A80,'CH Input'!$A$62:$B$74,2,FALSE)="Fixed","Fixed",(AU$70)))</f>
        <v>8</v>
      </c>
      <c r="AV80" s="127">
        <f t="shared" si="47"/>
        <v>0</v>
      </c>
    </row>
    <row r="81" spans="1:48" x14ac:dyDescent="0.25">
      <c r="A81" s="14" t="str">
        <f>'CH Input'!A70</f>
        <v>IRMA</v>
      </c>
      <c r="B81" s="131">
        <f>INDEX('CH Input'!$C$62:$AM$74,MATCH($A81,'CH Input'!$A$62:$A$74,0),MATCH(B$61,'CH Input'!$C$61:$AM$61,0))</f>
        <v>0.17599999999999999</v>
      </c>
      <c r="C81" s="132">
        <f>IF(VLOOKUP($A81,'CH Input'!$A$62:$B$74,2,FALSE)="Percentage",D$70,IF(VLOOKUP($A81,'CH Input'!$A$62:$B$74,2,FALSE)="Fixed","Fixed",(C$70)))</f>
        <v>8</v>
      </c>
      <c r="D81" s="127">
        <f t="shared" si="36"/>
        <v>1.41</v>
      </c>
      <c r="F81" s="131">
        <f>INDEX('CH Input'!$C$62:$AM$74,MATCH($A81,'CH Input'!$A$62:$A$74,0),MATCH(F$61,'CH Input'!$C$61:$AM$61,0))</f>
        <v>0.17599999999999999</v>
      </c>
      <c r="G81" s="132">
        <f>IF(VLOOKUP($A81,'CH Input'!$A$62:$B$74,2,FALSE)="Percentage",H$70,IF(VLOOKUP($A81,'CH Input'!$A$62:$B$74,2,FALSE)="Fixed","Fixed",(G$70)))</f>
        <v>8</v>
      </c>
      <c r="H81" s="127">
        <f t="shared" si="37"/>
        <v>1.41</v>
      </c>
      <c r="J81" s="131">
        <f>INDEX('CH Input'!$C$62:$AM$74,MATCH($A81,'CH Input'!$A$62:$A$74,0),MATCH(J$61,'CH Input'!$C$61:$AM$61,0))</f>
        <v>0.17599999999999999</v>
      </c>
      <c r="K81" s="132">
        <f>IF(VLOOKUP($A81,'CH Input'!$A$62:$B$74,2,FALSE)="Percentage",L$70,IF(VLOOKUP($A81,'CH Input'!$A$62:$B$74,2,FALSE)="Fixed","Fixed",(K$70)))</f>
        <v>8</v>
      </c>
      <c r="L81" s="127">
        <f t="shared" si="38"/>
        <v>1.41</v>
      </c>
      <c r="N81" s="131">
        <f>INDEX('CH Input'!$C$62:$AM$74,MATCH($A81,'CH Input'!$A$62:$A$74,0),MATCH(N$61,'CH Input'!$C$61:$AM$61,0))</f>
        <v>0.17599999999999999</v>
      </c>
      <c r="O81" s="132">
        <f>IF(VLOOKUP($A81,'CH Input'!$A$62:$B$74,2,FALSE)="Percentage",P$70,IF(VLOOKUP($A81,'CH Input'!$A$62:$B$74,2,FALSE)="Fixed","Fixed",(O$70)))</f>
        <v>8</v>
      </c>
      <c r="P81" s="127">
        <f t="shared" si="39"/>
        <v>1.41</v>
      </c>
      <c r="R81" s="131">
        <f>INDEX('CH Input'!$C$62:$AM$74,MATCH($A81,'CH Input'!$A$62:$A$74,0),MATCH(R$61,'CH Input'!$C$61:$AM$61,0))</f>
        <v>0.17599999999999999</v>
      </c>
      <c r="S81" s="132">
        <f>IF(VLOOKUP($A81,'CH Input'!$A$62:$B$74,2,FALSE)="Percentage",T$70,IF(VLOOKUP($A81,'CH Input'!$A$62:$B$74,2,FALSE)="Fixed","Fixed",(S$70)))</f>
        <v>8</v>
      </c>
      <c r="T81" s="127">
        <f t="shared" si="40"/>
        <v>1.41</v>
      </c>
      <c r="V81" s="131">
        <f>INDEX('CH Input'!$C$62:$AM$74,MATCH($A81,'CH Input'!$A$62:$A$74,0),MATCH(V$61,'CH Input'!$C$61:$AM$61,0))</f>
        <v>0.17599999999999999</v>
      </c>
      <c r="W81" s="132">
        <f>IF(VLOOKUP($A81,'CH Input'!$A$62:$B$74,2,FALSE)="Percentage",X$70,IF(VLOOKUP($A81,'CH Input'!$A$62:$B$74,2,FALSE)="Fixed","Fixed",(W$70)))</f>
        <v>8</v>
      </c>
      <c r="X81" s="127">
        <f t="shared" si="41"/>
        <v>1.41</v>
      </c>
      <c r="Z81" s="131">
        <f>INDEX('CH Input'!$C$62:$AM$74,MATCH($A81,'CH Input'!$A$62:$A$74,0),MATCH(Z$61,'CH Input'!$C$61:$AM$61,0))</f>
        <v>0.17599999999999999</v>
      </c>
      <c r="AA81" s="132">
        <f>IF(VLOOKUP($A81,'CH Input'!$A$62:$B$74,2,FALSE)="Percentage",AB$70,IF(VLOOKUP($A81,'CH Input'!$A$62:$B$74,2,FALSE)="Fixed","Fixed",(AA$70)))</f>
        <v>8</v>
      </c>
      <c r="AB81" s="127">
        <f t="shared" si="42"/>
        <v>1.41</v>
      </c>
      <c r="AD81" s="131">
        <f>INDEX('CH Input'!$C$62:$AM$74,MATCH($A81,'CH Input'!$A$62:$A$74,0),MATCH(AD$61,'CH Input'!$C$61:$AM$61,0))</f>
        <v>0.17599999999999999</v>
      </c>
      <c r="AE81" s="132">
        <f>IF(VLOOKUP($A81,'CH Input'!$A$62:$B$74,2,FALSE)="Percentage",AF$70,IF(VLOOKUP($A81,'CH Input'!$A$62:$B$74,2,FALSE)="Fixed","Fixed",(AE$70)))</f>
        <v>8</v>
      </c>
      <c r="AF81" s="127">
        <f t="shared" si="43"/>
        <v>1.41</v>
      </c>
      <c r="AH81" s="131">
        <f>INDEX('CH Input'!$C$62:$AM$74,MATCH($A81,'CH Input'!$A$62:$A$74,0),MATCH(AH$61,'CH Input'!$C$61:$AM$61,0))</f>
        <v>0.17599999999999999</v>
      </c>
      <c r="AI81" s="132">
        <f>IF(VLOOKUP($A81,'CH Input'!$A$62:$B$74,2,FALSE)="Percentage",AJ$70,IF(VLOOKUP($A81,'CH Input'!$A$62:$B$74,2,FALSE)="Fixed","Fixed",(AI$70)))</f>
        <v>8</v>
      </c>
      <c r="AJ81" s="127">
        <f t="shared" si="44"/>
        <v>1.41</v>
      </c>
      <c r="AL81" s="131">
        <f>INDEX('CH Input'!$C$62:$AM$74,MATCH($A81,'CH Input'!$A$62:$A$74,0),MATCH(AL$61,'CH Input'!$C$61:$AM$61,0))</f>
        <v>0.17599999999999999</v>
      </c>
      <c r="AM81" s="132">
        <f>IF(VLOOKUP($A81,'CH Input'!$A$62:$B$74,2,FALSE)="Percentage",AN$70,IF(VLOOKUP($A81,'CH Input'!$A$62:$B$74,2,FALSE)="Fixed","Fixed",(AM$70)))</f>
        <v>8</v>
      </c>
      <c r="AN81" s="127">
        <f t="shared" si="45"/>
        <v>1.41</v>
      </c>
      <c r="AP81" s="131">
        <f>INDEX('CH Input'!$C$62:$AM$74,MATCH($A81,'CH Input'!$A$62:$A$74,0),MATCH(AP$61,'CH Input'!$C$61:$AM$61,0))</f>
        <v>0.17599999999999999</v>
      </c>
      <c r="AQ81" s="132">
        <f>IF(VLOOKUP($A81,'CH Input'!$A$62:$B$74,2,FALSE)="Percentage",AR$70,IF(VLOOKUP($A81,'CH Input'!$A$62:$B$74,2,FALSE)="Fixed","Fixed",(AQ$70)))</f>
        <v>8</v>
      </c>
      <c r="AR81" s="127">
        <f t="shared" si="46"/>
        <v>1.41</v>
      </c>
      <c r="AS81" s="7"/>
      <c r="AT81" s="131">
        <f>INDEX('CH Input'!$C$62:$AM$74,MATCH($A81,'CH Input'!$A$62:$A$74,0),MATCH(AT$61,'CH Input'!$C$61:$AM$61,0))</f>
        <v>0.17599999999999999</v>
      </c>
      <c r="AU81" s="132">
        <f>IF(VLOOKUP($A81,'CH Input'!$A$62:$B$74,2,FALSE)="Percentage",AV$70,IF(VLOOKUP($A81,'CH Input'!$A$62:$B$74,2,FALSE)="Fixed","Fixed",(AU$70)))</f>
        <v>8</v>
      </c>
      <c r="AV81" s="127">
        <f t="shared" si="47"/>
        <v>1.41</v>
      </c>
    </row>
    <row r="82" spans="1:48" x14ac:dyDescent="0.25">
      <c r="A82" s="14" t="str">
        <f>'CH Input'!A71</f>
        <v>M-WRAM</v>
      </c>
      <c r="B82" s="131">
        <f>INDEX('CH Input'!$C$62:$AM$74,MATCH($A82,'CH Input'!$A$62:$A$74,0),MATCH(B$61,'CH Input'!$C$61:$AM$61,0))</f>
        <v>0.1195</v>
      </c>
      <c r="C82" s="132">
        <f>IF(VLOOKUP($A82,'CH Input'!$A$62:$B$74,2,FALSE)="Percentage",D$70,IF(VLOOKUP($A82,'CH Input'!$A$62:$B$74,2,FALSE)="Fixed","Fixed",(C$70)))</f>
        <v>8</v>
      </c>
      <c r="D82" s="127">
        <f t="shared" si="36"/>
        <v>0.96</v>
      </c>
      <c r="F82" s="131">
        <f>INDEX('CH Input'!$C$62:$AM$74,MATCH($A82,'CH Input'!$A$62:$A$74,0),MATCH(F$61,'CH Input'!$C$61:$AM$61,0))</f>
        <v>0.1195</v>
      </c>
      <c r="G82" s="132">
        <f>IF(VLOOKUP($A82,'CH Input'!$A$62:$B$74,2,FALSE)="Percentage",H$70,IF(VLOOKUP($A82,'CH Input'!$A$62:$B$74,2,FALSE)="Fixed","Fixed",(G$70)))</f>
        <v>8</v>
      </c>
      <c r="H82" s="127">
        <f t="shared" si="37"/>
        <v>0.96</v>
      </c>
      <c r="J82" s="131">
        <f>INDEX('CH Input'!$C$62:$AM$74,MATCH($A82,'CH Input'!$A$62:$A$74,0),MATCH(J$61,'CH Input'!$C$61:$AM$61,0))</f>
        <v>0.1195</v>
      </c>
      <c r="K82" s="132">
        <f>IF(VLOOKUP($A82,'CH Input'!$A$62:$B$74,2,FALSE)="Percentage",L$70,IF(VLOOKUP($A82,'CH Input'!$A$62:$B$74,2,FALSE)="Fixed","Fixed",(K$70)))</f>
        <v>8</v>
      </c>
      <c r="L82" s="127">
        <f t="shared" si="38"/>
        <v>0.96</v>
      </c>
      <c r="N82" s="131">
        <f>INDEX('CH Input'!$C$62:$AM$74,MATCH($A82,'CH Input'!$A$62:$A$74,0),MATCH(N$61,'CH Input'!$C$61:$AM$61,0))</f>
        <v>0.1195</v>
      </c>
      <c r="O82" s="132">
        <f>IF(VLOOKUP($A82,'CH Input'!$A$62:$B$74,2,FALSE)="Percentage",P$70,IF(VLOOKUP($A82,'CH Input'!$A$62:$B$74,2,FALSE)="Fixed","Fixed",(O$70)))</f>
        <v>8</v>
      </c>
      <c r="P82" s="127">
        <f t="shared" si="39"/>
        <v>0.96</v>
      </c>
      <c r="R82" s="131">
        <f>INDEX('CH Input'!$C$62:$AM$74,MATCH($A82,'CH Input'!$A$62:$A$74,0),MATCH(R$61,'CH Input'!$C$61:$AM$61,0))</f>
        <v>0.1195</v>
      </c>
      <c r="S82" s="132">
        <f>IF(VLOOKUP($A82,'CH Input'!$A$62:$B$74,2,FALSE)="Percentage",T$70,IF(VLOOKUP($A82,'CH Input'!$A$62:$B$74,2,FALSE)="Fixed","Fixed",(S$70)))</f>
        <v>8</v>
      </c>
      <c r="T82" s="127">
        <f t="shared" si="40"/>
        <v>0.96</v>
      </c>
      <c r="V82" s="131">
        <f>INDEX('CH Input'!$C$62:$AM$74,MATCH($A82,'CH Input'!$A$62:$A$74,0),MATCH(V$61,'CH Input'!$C$61:$AM$61,0))</f>
        <v>0.1195</v>
      </c>
      <c r="W82" s="132">
        <f>IF(VLOOKUP($A82,'CH Input'!$A$62:$B$74,2,FALSE)="Percentage",X$70,IF(VLOOKUP($A82,'CH Input'!$A$62:$B$74,2,FALSE)="Fixed","Fixed",(W$70)))</f>
        <v>8</v>
      </c>
      <c r="X82" s="127">
        <f t="shared" si="41"/>
        <v>0.96</v>
      </c>
      <c r="Z82" s="131">
        <f>INDEX('CH Input'!$C$62:$AM$74,MATCH($A82,'CH Input'!$A$62:$A$74,0),MATCH(Z$61,'CH Input'!$C$61:$AM$61,0))</f>
        <v>0.1195</v>
      </c>
      <c r="AA82" s="132">
        <f>IF(VLOOKUP($A82,'CH Input'!$A$62:$B$74,2,FALSE)="Percentage",AB$70,IF(VLOOKUP($A82,'CH Input'!$A$62:$B$74,2,FALSE)="Fixed","Fixed",(AA$70)))</f>
        <v>8</v>
      </c>
      <c r="AB82" s="127">
        <f t="shared" si="42"/>
        <v>0.96</v>
      </c>
      <c r="AD82" s="131">
        <f>INDEX('CH Input'!$C$62:$AM$74,MATCH($A82,'CH Input'!$A$62:$A$74,0),MATCH(AD$61,'CH Input'!$C$61:$AM$61,0))</f>
        <v>0.1195</v>
      </c>
      <c r="AE82" s="132">
        <f>IF(VLOOKUP($A82,'CH Input'!$A$62:$B$74,2,FALSE)="Percentage",AF$70,IF(VLOOKUP($A82,'CH Input'!$A$62:$B$74,2,FALSE)="Fixed","Fixed",(AE$70)))</f>
        <v>8</v>
      </c>
      <c r="AF82" s="127">
        <f t="shared" si="43"/>
        <v>0.96</v>
      </c>
      <c r="AH82" s="131">
        <f>INDEX('CH Input'!$C$62:$AM$74,MATCH($A82,'CH Input'!$A$62:$A$74,0),MATCH(AH$61,'CH Input'!$C$61:$AM$61,0))</f>
        <v>0.1195</v>
      </c>
      <c r="AI82" s="132">
        <f>IF(VLOOKUP($A82,'CH Input'!$A$62:$B$74,2,FALSE)="Percentage",AJ$70,IF(VLOOKUP($A82,'CH Input'!$A$62:$B$74,2,FALSE)="Fixed","Fixed",(AI$70)))</f>
        <v>8</v>
      </c>
      <c r="AJ82" s="127">
        <f t="shared" si="44"/>
        <v>0.96</v>
      </c>
      <c r="AL82" s="131">
        <f>INDEX('CH Input'!$C$62:$AM$74,MATCH($A82,'CH Input'!$A$62:$A$74,0),MATCH(AL$61,'CH Input'!$C$61:$AM$61,0))</f>
        <v>0</v>
      </c>
      <c r="AM82" s="132">
        <f>IF(VLOOKUP($A82,'CH Input'!$A$62:$B$74,2,FALSE)="Percentage",AN$70,IF(VLOOKUP($A82,'CH Input'!$A$62:$B$74,2,FALSE)="Fixed","Fixed",(AM$70)))</f>
        <v>8</v>
      </c>
      <c r="AN82" s="127">
        <f t="shared" si="45"/>
        <v>0</v>
      </c>
      <c r="AP82" s="131">
        <f>INDEX('CH Input'!$C$62:$AM$74,MATCH($A82,'CH Input'!$A$62:$A$74,0),MATCH(AP$61,'CH Input'!$C$61:$AM$61,0))</f>
        <v>0</v>
      </c>
      <c r="AQ82" s="132">
        <f>IF(VLOOKUP($A82,'CH Input'!$A$62:$B$74,2,FALSE)="Percentage",AR$70,IF(VLOOKUP($A82,'CH Input'!$A$62:$B$74,2,FALSE)="Fixed","Fixed",(AQ$70)))</f>
        <v>8</v>
      </c>
      <c r="AR82" s="127">
        <f t="shared" si="46"/>
        <v>0</v>
      </c>
      <c r="AS82" s="7"/>
      <c r="AT82" s="131">
        <f>INDEX('CH Input'!$C$62:$AM$74,MATCH($A82,'CH Input'!$A$62:$A$74,0),MATCH(AT$61,'CH Input'!$C$61:$AM$61,0))</f>
        <v>0</v>
      </c>
      <c r="AU82" s="132">
        <f>IF(VLOOKUP($A82,'CH Input'!$A$62:$B$74,2,FALSE)="Percentage",AV$70,IF(VLOOKUP($A82,'CH Input'!$A$62:$B$74,2,FALSE)="Fixed","Fixed",(AU$70)))</f>
        <v>8</v>
      </c>
      <c r="AV82" s="127">
        <f t="shared" si="47"/>
        <v>0</v>
      </c>
    </row>
    <row r="83" spans="1:48" x14ac:dyDescent="0.25">
      <c r="A83" s="14" t="str">
        <f>'CH Input'!A72</f>
        <v>IRMA Cap</v>
      </c>
      <c r="B83" s="131">
        <f>INDEX('CH Input'!$C$62:$AM$74,MATCH($A83,'CH Input'!$A$62:$A$74,0),MATCH(B$61,'CH Input'!$C$61:$AM$61,0))</f>
        <v>0</v>
      </c>
      <c r="C83" s="132" t="str">
        <f>IF(VLOOKUP($A83,'CH Input'!$A$62:$B$74,2,FALSE)="Percentage",D$70,IF(VLOOKUP($A83,'CH Input'!$A$62:$B$74,2,FALSE)="Fixed","Fixed",(C$70)))</f>
        <v>Fixed</v>
      </c>
      <c r="D83" s="127">
        <f t="shared" si="36"/>
        <v>0</v>
      </c>
      <c r="F83" s="131">
        <f>INDEX('CH Input'!$C$62:$AM$74,MATCH($A83,'CH Input'!$A$62:$A$74,0),MATCH(F$61,'CH Input'!$C$61:$AM$61,0))</f>
        <v>0</v>
      </c>
      <c r="G83" s="132" t="str">
        <f>IF(VLOOKUP($A83,'CH Input'!$A$62:$B$74,2,FALSE)="Percentage",H$70,IF(VLOOKUP($A83,'CH Input'!$A$62:$B$74,2,FALSE)="Fixed","Fixed",(G$70)))</f>
        <v>Fixed</v>
      </c>
      <c r="H83" s="127">
        <f t="shared" si="37"/>
        <v>0</v>
      </c>
      <c r="J83" s="131">
        <f>INDEX('CH Input'!$C$62:$AM$74,MATCH($A83,'CH Input'!$A$62:$A$74,0),MATCH(J$61,'CH Input'!$C$61:$AM$61,0))</f>
        <v>0</v>
      </c>
      <c r="K83" s="132" t="str">
        <f>IF(VLOOKUP($A83,'CH Input'!$A$62:$B$74,2,FALSE)="Percentage",L$70,IF(VLOOKUP($A83,'CH Input'!$A$62:$B$74,2,FALSE)="Fixed","Fixed",(K$70)))</f>
        <v>Fixed</v>
      </c>
      <c r="L83" s="127">
        <f t="shared" si="38"/>
        <v>0</v>
      </c>
      <c r="N83" s="131">
        <f>INDEX('CH Input'!$C$62:$AM$74,MATCH($A83,'CH Input'!$A$62:$A$74,0),MATCH(N$61,'CH Input'!$C$61:$AM$61,0))</f>
        <v>0</v>
      </c>
      <c r="O83" s="132" t="str">
        <f>IF(VLOOKUP($A83,'CH Input'!$A$62:$B$74,2,FALSE)="Percentage",P$70,IF(VLOOKUP($A83,'CH Input'!$A$62:$B$74,2,FALSE)="Fixed","Fixed",(O$70)))</f>
        <v>Fixed</v>
      </c>
      <c r="P83" s="127">
        <f t="shared" si="39"/>
        <v>0</v>
      </c>
      <c r="R83" s="131">
        <f>INDEX('CH Input'!$C$62:$AM$74,MATCH($A83,'CH Input'!$A$62:$A$74,0),MATCH(R$61,'CH Input'!$C$61:$AM$61,0))</f>
        <v>0</v>
      </c>
      <c r="S83" s="132" t="str">
        <f>IF(VLOOKUP($A83,'CH Input'!$A$62:$B$74,2,FALSE)="Percentage",T$70,IF(VLOOKUP($A83,'CH Input'!$A$62:$B$74,2,FALSE)="Fixed","Fixed",(S$70)))</f>
        <v>Fixed</v>
      </c>
      <c r="T83" s="127">
        <f t="shared" si="40"/>
        <v>0</v>
      </c>
      <c r="V83" s="131">
        <f>INDEX('CH Input'!$C$62:$AM$74,MATCH($A83,'CH Input'!$A$62:$A$74,0),MATCH(V$61,'CH Input'!$C$61:$AM$61,0))</f>
        <v>0</v>
      </c>
      <c r="W83" s="132" t="str">
        <f>IF(VLOOKUP($A83,'CH Input'!$A$62:$B$74,2,FALSE)="Percentage",X$70,IF(VLOOKUP($A83,'CH Input'!$A$62:$B$74,2,FALSE)="Fixed","Fixed",(W$70)))</f>
        <v>Fixed</v>
      </c>
      <c r="X83" s="127">
        <f t="shared" si="41"/>
        <v>0</v>
      </c>
      <c r="Z83" s="131">
        <f>INDEX('CH Input'!$C$62:$AM$74,MATCH($A83,'CH Input'!$A$62:$A$74,0),MATCH(Z$61,'CH Input'!$C$61:$AM$61,0))</f>
        <v>0</v>
      </c>
      <c r="AA83" s="132" t="str">
        <f>IF(VLOOKUP($A83,'CH Input'!$A$62:$B$74,2,FALSE)="Percentage",AB$70,IF(VLOOKUP($A83,'CH Input'!$A$62:$B$74,2,FALSE)="Fixed","Fixed",(AA$70)))</f>
        <v>Fixed</v>
      </c>
      <c r="AB83" s="127">
        <f t="shared" si="42"/>
        <v>0</v>
      </c>
      <c r="AD83" s="131">
        <f>INDEX('CH Input'!$C$62:$AM$74,MATCH($A83,'CH Input'!$A$62:$A$74,0),MATCH(AD$61,'CH Input'!$C$61:$AM$61,0))</f>
        <v>0</v>
      </c>
      <c r="AE83" s="132" t="str">
        <f>IF(VLOOKUP($A83,'CH Input'!$A$62:$B$74,2,FALSE)="Percentage",AF$70,IF(VLOOKUP($A83,'CH Input'!$A$62:$B$74,2,FALSE)="Fixed","Fixed",(AE$70)))</f>
        <v>Fixed</v>
      </c>
      <c r="AF83" s="127">
        <f t="shared" si="43"/>
        <v>0</v>
      </c>
      <c r="AH83" s="131">
        <f>INDEX('CH Input'!$C$62:$AM$74,MATCH($A83,'CH Input'!$A$62:$A$74,0),MATCH(AH$61,'CH Input'!$C$61:$AM$61,0))</f>
        <v>0</v>
      </c>
      <c r="AI83" s="132" t="str">
        <f>IF(VLOOKUP($A83,'CH Input'!$A$62:$B$74,2,FALSE)="Percentage",AJ$70,IF(VLOOKUP($A83,'CH Input'!$A$62:$B$74,2,FALSE)="Fixed","Fixed",(AI$70)))</f>
        <v>Fixed</v>
      </c>
      <c r="AJ83" s="127">
        <f t="shared" si="44"/>
        <v>0</v>
      </c>
      <c r="AL83" s="131">
        <f>INDEX('CH Input'!$C$62:$AM$74,MATCH($A83,'CH Input'!$A$62:$A$74,0),MATCH(AL$61,'CH Input'!$C$61:$AM$61,0))</f>
        <v>0</v>
      </c>
      <c r="AM83" s="132" t="str">
        <f>IF(VLOOKUP($A83,'CH Input'!$A$62:$B$74,2,FALSE)="Percentage",AN$70,IF(VLOOKUP($A83,'CH Input'!$A$62:$B$74,2,FALSE)="Fixed","Fixed",(AM$70)))</f>
        <v>Fixed</v>
      </c>
      <c r="AN83" s="127">
        <f t="shared" si="45"/>
        <v>0</v>
      </c>
      <c r="AP83" s="131">
        <f>INDEX('CH Input'!$C$62:$AM$74,MATCH($A83,'CH Input'!$A$62:$A$74,0),MATCH(AP$61,'CH Input'!$C$61:$AM$61,0))</f>
        <v>0</v>
      </c>
      <c r="AQ83" s="132" t="str">
        <f>IF(VLOOKUP($A83,'CH Input'!$A$62:$B$74,2,FALSE)="Percentage",AR$70,IF(VLOOKUP($A83,'CH Input'!$A$62:$B$74,2,FALSE)="Fixed","Fixed",(AQ$70)))</f>
        <v>Fixed</v>
      </c>
      <c r="AR83" s="127">
        <f t="shared" si="46"/>
        <v>0</v>
      </c>
      <c r="AS83" s="7"/>
      <c r="AT83" s="131">
        <f>INDEX('CH Input'!$C$62:$AM$74,MATCH($A83,'CH Input'!$A$62:$A$74,0),MATCH(AT$61,'CH Input'!$C$61:$AM$61,0))</f>
        <v>0</v>
      </c>
      <c r="AU83" s="132" t="str">
        <f>IF(VLOOKUP($A83,'CH Input'!$A$62:$B$74,2,FALSE)="Percentage",AV$70,IF(VLOOKUP($A83,'CH Input'!$A$62:$B$74,2,FALSE)="Fixed","Fixed",(AU$70)))</f>
        <v>Fixed</v>
      </c>
      <c r="AV83" s="127">
        <f t="shared" si="47"/>
        <v>0</v>
      </c>
    </row>
    <row r="84" spans="1:48" x14ac:dyDescent="0.25">
      <c r="A84" s="14" t="str">
        <f>'CH Input'!A73</f>
        <v>ICBA</v>
      </c>
      <c r="B84" s="131">
        <f>INDEX('CH Input'!$C$62:$AM$74,MATCH($A84,'CH Input'!$A$62:$A$74,0),MATCH(B$61,'CH Input'!$C$61:$AM$61,0))</f>
        <v>0</v>
      </c>
      <c r="C84" s="132">
        <f>IF(VLOOKUP($A84,'CH Input'!$A$62:$B$74,2,FALSE)="Percentage",D$70,IF(VLOOKUP($A84,'CH Input'!$A$62:$B$74,2,FALSE)="Fixed","Fixed",(C$70)))</f>
        <v>8</v>
      </c>
      <c r="D84" s="127">
        <f t="shared" si="36"/>
        <v>0</v>
      </c>
      <c r="F84" s="131">
        <f>INDEX('CH Input'!$C$62:$AM$74,MATCH($A84,'CH Input'!$A$62:$A$74,0),MATCH(F$61,'CH Input'!$C$61:$AM$61,0))</f>
        <v>0</v>
      </c>
      <c r="G84" s="132">
        <f>IF(VLOOKUP($A84,'CH Input'!$A$62:$B$74,2,FALSE)="Percentage",H$70,IF(VLOOKUP($A84,'CH Input'!$A$62:$B$74,2,FALSE)="Fixed","Fixed",(G$70)))</f>
        <v>8</v>
      </c>
      <c r="H84" s="127">
        <f t="shared" si="37"/>
        <v>0</v>
      </c>
      <c r="J84" s="131">
        <f>INDEX('CH Input'!$C$62:$AM$74,MATCH($A84,'CH Input'!$A$62:$A$74,0),MATCH(J$61,'CH Input'!$C$61:$AM$61,0))</f>
        <v>0</v>
      </c>
      <c r="K84" s="132">
        <f>IF(VLOOKUP($A84,'CH Input'!$A$62:$B$74,2,FALSE)="Percentage",L$70,IF(VLOOKUP($A84,'CH Input'!$A$62:$B$74,2,FALSE)="Fixed","Fixed",(K$70)))</f>
        <v>8</v>
      </c>
      <c r="L84" s="127">
        <f t="shared" si="38"/>
        <v>0</v>
      </c>
      <c r="N84" s="131">
        <f>INDEX('CH Input'!$C$62:$AM$74,MATCH($A84,'CH Input'!$A$62:$A$74,0),MATCH(N$61,'CH Input'!$C$61:$AM$61,0))</f>
        <v>0</v>
      </c>
      <c r="O84" s="132">
        <f>IF(VLOOKUP($A84,'CH Input'!$A$62:$B$74,2,FALSE)="Percentage",P$70,IF(VLOOKUP($A84,'CH Input'!$A$62:$B$74,2,FALSE)="Fixed","Fixed",(O$70)))</f>
        <v>8</v>
      </c>
      <c r="P84" s="127">
        <f t="shared" si="39"/>
        <v>0</v>
      </c>
      <c r="R84" s="131">
        <f>INDEX('CH Input'!$C$62:$AM$74,MATCH($A84,'CH Input'!$A$62:$A$74,0),MATCH(R$61,'CH Input'!$C$61:$AM$61,0))</f>
        <v>0</v>
      </c>
      <c r="S84" s="132">
        <f>IF(VLOOKUP($A84,'CH Input'!$A$62:$B$74,2,FALSE)="Percentage",T$70,IF(VLOOKUP($A84,'CH Input'!$A$62:$B$74,2,FALSE)="Fixed","Fixed",(S$70)))</f>
        <v>8</v>
      </c>
      <c r="T84" s="127">
        <f t="shared" si="40"/>
        <v>0</v>
      </c>
      <c r="V84" s="131">
        <f>INDEX('CH Input'!$C$62:$AM$74,MATCH($A84,'CH Input'!$A$62:$A$74,0),MATCH(V$61,'CH Input'!$C$61:$AM$61,0))</f>
        <v>0</v>
      </c>
      <c r="W84" s="132">
        <f>IF(VLOOKUP($A84,'CH Input'!$A$62:$B$74,2,FALSE)="Percentage",X$70,IF(VLOOKUP($A84,'CH Input'!$A$62:$B$74,2,FALSE)="Fixed","Fixed",(W$70)))</f>
        <v>8</v>
      </c>
      <c r="X84" s="127">
        <f t="shared" si="41"/>
        <v>0</v>
      </c>
      <c r="Z84" s="131">
        <f>INDEX('CH Input'!$C$62:$AM$74,MATCH($A84,'CH Input'!$A$62:$A$74,0),MATCH(Z$61,'CH Input'!$C$61:$AM$61,0))</f>
        <v>0</v>
      </c>
      <c r="AA84" s="132">
        <f>IF(VLOOKUP($A84,'CH Input'!$A$62:$B$74,2,FALSE)="Percentage",AB$70,IF(VLOOKUP($A84,'CH Input'!$A$62:$B$74,2,FALSE)="Fixed","Fixed",(AA$70)))</f>
        <v>8</v>
      </c>
      <c r="AB84" s="127">
        <f t="shared" si="42"/>
        <v>0</v>
      </c>
      <c r="AD84" s="131">
        <f>INDEX('CH Input'!$C$62:$AM$74,MATCH($A84,'CH Input'!$A$62:$A$74,0),MATCH(AD$61,'CH Input'!$C$61:$AM$61,0))</f>
        <v>0</v>
      </c>
      <c r="AE84" s="132">
        <f>IF(VLOOKUP($A84,'CH Input'!$A$62:$B$74,2,FALSE)="Percentage",AF$70,IF(VLOOKUP($A84,'CH Input'!$A$62:$B$74,2,FALSE)="Fixed","Fixed",(AE$70)))</f>
        <v>8</v>
      </c>
      <c r="AF84" s="127">
        <f t="shared" si="43"/>
        <v>0</v>
      </c>
      <c r="AH84" s="131">
        <f>INDEX('CH Input'!$C$62:$AM$74,MATCH($A84,'CH Input'!$A$62:$A$74,0),MATCH(AH$61,'CH Input'!$C$61:$AM$61,0))</f>
        <v>0</v>
      </c>
      <c r="AI84" s="132">
        <f>IF(VLOOKUP($A84,'CH Input'!$A$62:$B$74,2,FALSE)="Percentage",AJ$70,IF(VLOOKUP($A84,'CH Input'!$A$62:$B$74,2,FALSE)="Fixed","Fixed",(AI$70)))</f>
        <v>8</v>
      </c>
      <c r="AJ84" s="127">
        <f t="shared" si="44"/>
        <v>0</v>
      </c>
      <c r="AL84" s="131">
        <f>INDEX('CH Input'!$C$62:$AM$74,MATCH($A84,'CH Input'!$A$62:$A$74,0),MATCH(AL$61,'CH Input'!$C$61:$AM$61,0))</f>
        <v>0</v>
      </c>
      <c r="AM84" s="132">
        <f>IF(VLOOKUP($A84,'CH Input'!$A$62:$B$74,2,FALSE)="Percentage",AN$70,IF(VLOOKUP($A84,'CH Input'!$A$62:$B$74,2,FALSE)="Fixed","Fixed",(AM$70)))</f>
        <v>8</v>
      </c>
      <c r="AN84" s="127">
        <f t="shared" si="45"/>
        <v>0</v>
      </c>
      <c r="AP84" s="131">
        <f>INDEX('CH Input'!$C$62:$AM$74,MATCH($A84,'CH Input'!$A$62:$A$74,0),MATCH(AP$61,'CH Input'!$C$61:$AM$61,0))</f>
        <v>0</v>
      </c>
      <c r="AQ84" s="132">
        <f>IF(VLOOKUP($A84,'CH Input'!$A$62:$B$74,2,FALSE)="Percentage",AR$70,IF(VLOOKUP($A84,'CH Input'!$A$62:$B$74,2,FALSE)="Fixed","Fixed",(AQ$70)))</f>
        <v>8</v>
      </c>
      <c r="AR84" s="127">
        <f t="shared" si="46"/>
        <v>0</v>
      </c>
      <c r="AS84" s="7"/>
      <c r="AT84" s="131">
        <f>INDEX('CH Input'!$C$62:$AM$74,MATCH($A84,'CH Input'!$A$62:$A$74,0),MATCH(AT$61,'CH Input'!$C$61:$AM$61,0))</f>
        <v>0</v>
      </c>
      <c r="AU84" s="132">
        <f>IF(VLOOKUP($A84,'CH Input'!$A$62:$B$74,2,FALSE)="Percentage",AV$70,IF(VLOOKUP($A84,'CH Input'!$A$62:$B$74,2,FALSE)="Fixed","Fixed",(AU$70)))</f>
        <v>8</v>
      </c>
      <c r="AV84" s="127">
        <f t="shared" si="47"/>
        <v>0</v>
      </c>
    </row>
    <row r="85" spans="1:48" x14ac:dyDescent="0.25">
      <c r="A85" s="14" t="str">
        <f>'CH Input'!A74</f>
        <v>Reserved</v>
      </c>
      <c r="B85" s="131">
        <f>INDEX('CH Input'!$C$62:$AM$74,MATCH($A85,'CH Input'!$A$62:$A$74,0),MATCH(B$61,'CH Input'!$C$61:$AM$61,0))</f>
        <v>0</v>
      </c>
      <c r="C85" s="132">
        <f>IF(VLOOKUP($A85,'CH Input'!$A$62:$B$74,2,FALSE)="Percentage",D$70,IF(VLOOKUP($A85,'CH Input'!$A$62:$B$74,2,FALSE)="Fixed","Fixed",(C$70)))</f>
        <v>8</v>
      </c>
      <c r="D85" s="127">
        <f t="shared" si="36"/>
        <v>0</v>
      </c>
      <c r="F85" s="131">
        <f>INDEX('CH Input'!$C$62:$AM$74,MATCH($A85,'CH Input'!$A$62:$A$74,0),MATCH(F$61,'CH Input'!$C$61:$AM$61,0))</f>
        <v>0</v>
      </c>
      <c r="G85" s="132">
        <f>IF(VLOOKUP($A85,'CH Input'!$A$62:$B$74,2,FALSE)="Percentage",H$70,IF(VLOOKUP($A85,'CH Input'!$A$62:$B$74,2,FALSE)="Fixed","Fixed",(G$70)))</f>
        <v>8</v>
      </c>
      <c r="H85" s="127">
        <f t="shared" si="37"/>
        <v>0</v>
      </c>
      <c r="J85" s="131">
        <f>INDEX('CH Input'!$C$62:$AM$74,MATCH($A85,'CH Input'!$A$62:$A$74,0),MATCH(J$61,'CH Input'!$C$61:$AM$61,0))</f>
        <v>0</v>
      </c>
      <c r="K85" s="132">
        <f>IF(VLOOKUP($A85,'CH Input'!$A$62:$B$74,2,FALSE)="Percentage",L$70,IF(VLOOKUP($A85,'CH Input'!$A$62:$B$74,2,FALSE)="Fixed","Fixed",(K$70)))</f>
        <v>8</v>
      </c>
      <c r="L85" s="127">
        <f t="shared" si="38"/>
        <v>0</v>
      </c>
      <c r="N85" s="131">
        <f>INDEX('CH Input'!$C$62:$AM$74,MATCH($A85,'CH Input'!$A$62:$A$74,0),MATCH(N$61,'CH Input'!$C$61:$AM$61,0))</f>
        <v>0</v>
      </c>
      <c r="O85" s="132">
        <f>IF(VLOOKUP($A85,'CH Input'!$A$62:$B$74,2,FALSE)="Percentage",P$70,IF(VLOOKUP($A85,'CH Input'!$A$62:$B$74,2,FALSE)="Fixed","Fixed",(O$70)))</f>
        <v>8</v>
      </c>
      <c r="P85" s="127">
        <f t="shared" si="39"/>
        <v>0</v>
      </c>
      <c r="R85" s="131">
        <f>INDEX('CH Input'!$C$62:$AM$74,MATCH($A85,'CH Input'!$A$62:$A$74,0),MATCH(R$61,'CH Input'!$C$61:$AM$61,0))</f>
        <v>0</v>
      </c>
      <c r="S85" s="132">
        <f>IF(VLOOKUP($A85,'CH Input'!$A$62:$B$74,2,FALSE)="Percentage",T$70,IF(VLOOKUP($A85,'CH Input'!$A$62:$B$74,2,FALSE)="Fixed","Fixed",(S$70)))</f>
        <v>8</v>
      </c>
      <c r="T85" s="127">
        <f t="shared" si="40"/>
        <v>0</v>
      </c>
      <c r="V85" s="131">
        <f>INDEX('CH Input'!$C$62:$AM$74,MATCH($A85,'CH Input'!$A$62:$A$74,0),MATCH(V$61,'CH Input'!$C$61:$AM$61,0))</f>
        <v>0</v>
      </c>
      <c r="W85" s="132">
        <f>IF(VLOOKUP($A85,'CH Input'!$A$62:$B$74,2,FALSE)="Percentage",X$70,IF(VLOOKUP($A85,'CH Input'!$A$62:$B$74,2,FALSE)="Fixed","Fixed",(W$70)))</f>
        <v>8</v>
      </c>
      <c r="X85" s="127">
        <f t="shared" si="41"/>
        <v>0</v>
      </c>
      <c r="Z85" s="131">
        <f>INDEX('CH Input'!$C$62:$AM$74,MATCH($A85,'CH Input'!$A$62:$A$74,0),MATCH(Z$61,'CH Input'!$C$61:$AM$61,0))</f>
        <v>0</v>
      </c>
      <c r="AA85" s="132">
        <f>IF(VLOOKUP($A85,'CH Input'!$A$62:$B$74,2,FALSE)="Percentage",AB$70,IF(VLOOKUP($A85,'CH Input'!$A$62:$B$74,2,FALSE)="Fixed","Fixed",(AA$70)))</f>
        <v>8</v>
      </c>
      <c r="AB85" s="127">
        <f t="shared" si="42"/>
        <v>0</v>
      </c>
      <c r="AD85" s="131">
        <f>INDEX('CH Input'!$C$62:$AM$74,MATCH($A85,'CH Input'!$A$62:$A$74,0),MATCH(AD$61,'CH Input'!$C$61:$AM$61,0))</f>
        <v>0</v>
      </c>
      <c r="AE85" s="132">
        <f>IF(VLOOKUP($A85,'CH Input'!$A$62:$B$74,2,FALSE)="Percentage",AF$70,IF(VLOOKUP($A85,'CH Input'!$A$62:$B$74,2,FALSE)="Fixed","Fixed",(AE$70)))</f>
        <v>8</v>
      </c>
      <c r="AF85" s="127">
        <f t="shared" si="43"/>
        <v>0</v>
      </c>
      <c r="AH85" s="131">
        <f>INDEX('CH Input'!$C$62:$AM$74,MATCH($A85,'CH Input'!$A$62:$A$74,0),MATCH(AH$61,'CH Input'!$C$61:$AM$61,0))</f>
        <v>0</v>
      </c>
      <c r="AI85" s="132">
        <f>IF(VLOOKUP($A85,'CH Input'!$A$62:$B$74,2,FALSE)="Percentage",AJ$70,IF(VLOOKUP($A85,'CH Input'!$A$62:$B$74,2,FALSE)="Fixed","Fixed",(AI$70)))</f>
        <v>8</v>
      </c>
      <c r="AJ85" s="127">
        <f t="shared" si="44"/>
        <v>0</v>
      </c>
      <c r="AL85" s="131">
        <f>INDEX('CH Input'!$C$62:$AM$74,MATCH($A85,'CH Input'!$A$62:$A$74,0),MATCH(AL$61,'CH Input'!$C$61:$AM$61,0))</f>
        <v>0</v>
      </c>
      <c r="AM85" s="132">
        <f>IF(VLOOKUP($A85,'CH Input'!$A$62:$B$74,2,FALSE)="Percentage",AN$70,IF(VLOOKUP($A85,'CH Input'!$A$62:$B$74,2,FALSE)="Fixed","Fixed",(AM$70)))</f>
        <v>8</v>
      </c>
      <c r="AN85" s="127">
        <f t="shared" si="45"/>
        <v>0</v>
      </c>
      <c r="AP85" s="131">
        <f>INDEX('CH Input'!$C$62:$AM$74,MATCH($A85,'CH Input'!$A$62:$A$74,0),MATCH(AP$61,'CH Input'!$C$61:$AM$61,0))</f>
        <v>0</v>
      </c>
      <c r="AQ85" s="132">
        <f>IF(VLOOKUP($A85,'CH Input'!$A$62:$B$74,2,FALSE)="Percentage",AR$70,IF(VLOOKUP($A85,'CH Input'!$A$62:$B$74,2,FALSE)="Fixed","Fixed",(AQ$70)))</f>
        <v>8</v>
      </c>
      <c r="AR85" s="127">
        <f t="shared" si="46"/>
        <v>0</v>
      </c>
      <c r="AS85" s="7"/>
      <c r="AT85" s="131">
        <f>INDEX('CH Input'!$C$62:$AM$74,MATCH($A85,'CH Input'!$A$62:$A$74,0),MATCH(AT$61,'CH Input'!$C$61:$AM$61,0))</f>
        <v>0</v>
      </c>
      <c r="AU85" s="132">
        <f>IF(VLOOKUP($A85,'CH Input'!$A$62:$B$74,2,FALSE)="Percentage",AV$70,IF(VLOOKUP($A85,'CH Input'!$A$62:$B$74,2,FALSE)="Fixed","Fixed",(AU$70)))</f>
        <v>8</v>
      </c>
      <c r="AV85" s="127">
        <f t="shared" si="47"/>
        <v>0</v>
      </c>
    </row>
    <row r="86" spans="1:48" x14ac:dyDescent="0.25">
      <c r="A86" t="s">
        <v>33</v>
      </c>
      <c r="B86" s="10"/>
      <c r="D86" s="130">
        <f>SUM(D73:D85)</f>
        <v>-11.46</v>
      </c>
      <c r="F86" s="10"/>
      <c r="H86" s="130">
        <f>SUM(H73:H85)</f>
        <v>-11.46</v>
      </c>
      <c r="J86" s="10"/>
      <c r="L86" s="130">
        <f>SUM(L73:L85)</f>
        <v>-11.46</v>
      </c>
      <c r="N86" s="10"/>
      <c r="P86" s="130">
        <f>SUM(P73:P85)</f>
        <v>-11.46</v>
      </c>
      <c r="R86" s="10"/>
      <c r="T86" s="130">
        <f>SUM(T73:T85)</f>
        <v>-11.46</v>
      </c>
      <c r="V86" s="10"/>
      <c r="X86" s="130">
        <f>SUM(X73:X85)</f>
        <v>-11.46</v>
      </c>
      <c r="Z86" s="10"/>
      <c r="AB86" s="130">
        <f>SUM(AB73:AB85)</f>
        <v>-11.46</v>
      </c>
      <c r="AD86" s="10"/>
      <c r="AF86" s="130">
        <f>SUM(AF73:AF85)</f>
        <v>-11.46</v>
      </c>
      <c r="AH86" s="10"/>
      <c r="AJ86" s="130">
        <f>SUM(AJ73:AJ85)</f>
        <v>-11.46</v>
      </c>
      <c r="AL86" s="10"/>
      <c r="AN86" s="130">
        <f>SUM(AN73:AN85)</f>
        <v>-12.42</v>
      </c>
      <c r="AP86" s="10"/>
      <c r="AR86" s="130">
        <f>SUM(AR73:AR85)</f>
        <v>-12.42</v>
      </c>
      <c r="AS86" s="10"/>
      <c r="AU86" s="130">
        <f>SUM(AU73:AU85)</f>
        <v>108.31</v>
      </c>
      <c r="AV86" s="130">
        <f>SUM(AV73:AV85)</f>
        <v>-12.42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INDEX('CH Input'!$C$77:$AL$82,MATCH('Residential Bills_Yr 3_avg_CH'!$A$41,'CH Input'!$A$77:$A$82,0),MATCH('Residential Bills_Yr 3_avg_CH'!B61:D61,'CH Input'!$C$76:$AL$76,0))</f>
        <v>7.0000000000000001E-3</v>
      </c>
      <c r="C89" s="7">
        <f>D70+D86-D73-D74</f>
        <v>38.68</v>
      </c>
      <c r="D89" s="127">
        <f>ROUND(B89*C89,2)</f>
        <v>0.27</v>
      </c>
      <c r="F89" s="133">
        <f>INDEX('CH Input'!$C$77:$AL$82,MATCH('Residential Bills_Yr 3_avg_CH'!$A$41,'CH Input'!$A$77:$A$82,0),MATCH('Residential Bills_Yr 3_avg_CH'!F61:H61,'CH Input'!$C$76:$AL$76,0))</f>
        <v>7.0000000000000001E-3</v>
      </c>
      <c r="G89" s="7">
        <f>H70+H86-H73-H74</f>
        <v>38.68</v>
      </c>
      <c r="H89" s="127">
        <f>ROUND(F89*G89,2)</f>
        <v>0.27</v>
      </c>
      <c r="J89" s="133">
        <f>INDEX('CH Input'!$C$77:$AL$82,MATCH('Residential Bills_Yr 3_avg_CH'!$A$41,'CH Input'!$A$77:$A$82,0),MATCH('Residential Bills_Yr 3_avg_CH'!J61:L61,'CH Input'!$C$76:$AL$76,0))</f>
        <v>7.0000000000000001E-3</v>
      </c>
      <c r="K89" s="7">
        <f>L70+L86-L73-L74</f>
        <v>38.68</v>
      </c>
      <c r="L89" s="127">
        <f>ROUND(J89*K89,2)</f>
        <v>0.27</v>
      </c>
      <c r="N89" s="133">
        <f>INDEX('CH Input'!$C$77:$AL$82,MATCH('Residential Bills_Yr 3_avg_CH'!$A$41,'CH Input'!$A$77:$A$82,0),MATCH('Residential Bills_Yr 3_avg_CH'!N61:P61,'CH Input'!$C$76:$AL$76,0))</f>
        <v>7.0000000000000001E-3</v>
      </c>
      <c r="O89" s="7">
        <f>P70+P86-P73-P74</f>
        <v>38.68</v>
      </c>
      <c r="P89" s="127">
        <f>ROUND(N89*O89,2)</f>
        <v>0.27</v>
      </c>
      <c r="R89" s="133">
        <f>INDEX('CH Input'!$C$77:$AL$82,MATCH('Residential Bills_Yr 3_avg_CH'!$A$41,'CH Input'!$A$77:$A$82,0),MATCH('Residential Bills_Yr 3_avg_CH'!R61:T61,'CH Input'!$C$76:$AL$76,0))</f>
        <v>7.0000000000000001E-3</v>
      </c>
      <c r="S89" s="7">
        <f>T70+T86-T73-T74</f>
        <v>38.68</v>
      </c>
      <c r="T89" s="127">
        <f>ROUND(R89*S89,2)</f>
        <v>0.27</v>
      </c>
      <c r="V89" s="133">
        <f>INDEX('CH Input'!$C$77:$AL$82,MATCH('Residential Bills_Yr 3_avg_CH'!$A$41,'CH Input'!$A$77:$A$82,0),MATCH('Residential Bills_Yr 3_avg_CH'!V61:X61,'CH Input'!$C$76:$AL$76,0))</f>
        <v>7.0000000000000001E-3</v>
      </c>
      <c r="W89" s="7">
        <f>X70+X86-X73-X74</f>
        <v>38.68</v>
      </c>
      <c r="X89" s="127">
        <f>ROUND(V89*W89,2)</f>
        <v>0.27</v>
      </c>
      <c r="Z89" s="133">
        <f>INDEX('CH Input'!$C$77:$AL$82,MATCH('Residential Bills_Yr 3_avg_CH'!$A$41,'CH Input'!$A$77:$A$82,0),MATCH('Residential Bills_Yr 3_avg_CH'!Z61:AB61,'CH Input'!$C$76:$AL$76,0))</f>
        <v>7.0000000000000001E-3</v>
      </c>
      <c r="AA89" s="7">
        <f>AB70+AB86-AB73-AB74</f>
        <v>38.68</v>
      </c>
      <c r="AB89" s="127">
        <f>ROUND(Z89*AA89,2)</f>
        <v>0.27</v>
      </c>
      <c r="AD89" s="133">
        <f>INDEX('CH Input'!$C$77:$AL$82,MATCH('Residential Bills_Yr 3_avg_CH'!$A$41,'CH Input'!$A$77:$A$82,0),MATCH('Residential Bills_Yr 3_avg_CH'!AD61:AF61,'CH Input'!$C$76:$AL$76,0))</f>
        <v>7.0000000000000001E-3</v>
      </c>
      <c r="AE89" s="7">
        <f>AF70+AF86-AF73-AF74</f>
        <v>38.68</v>
      </c>
      <c r="AF89" s="127">
        <f>ROUND(AD89*AE89,2)</f>
        <v>0.27</v>
      </c>
      <c r="AH89" s="133">
        <f>INDEX('CH Input'!$C$77:$AL$82,MATCH('Residential Bills_Yr 3_avg_CH'!$A$41,'CH Input'!$A$77:$A$82,0),MATCH('Residential Bills_Yr 3_avg_CH'!AH61:AJ61,'CH Input'!$C$76:$AL$76,0))</f>
        <v>7.0000000000000001E-3</v>
      </c>
      <c r="AI89" s="7">
        <f>AJ70+AJ86-AJ73-AJ74</f>
        <v>38.68</v>
      </c>
      <c r="AJ89" s="127">
        <f>ROUND(AH89*AI89,2)</f>
        <v>0.27</v>
      </c>
      <c r="AL89" s="133">
        <f>INDEX('CH Input'!$C$77:$AL$82,MATCH('Residential Bills_Yr 3_avg_CH'!$A$41,'CH Input'!$A$77:$A$82,0),MATCH('Residential Bills_Yr 3_avg_CH'!AL61:AN61,'CH Input'!$C$76:$AL$76,0))</f>
        <v>7.0000000000000001E-3</v>
      </c>
      <c r="AM89" s="7">
        <f>AN70+AN86-AN73-AN74</f>
        <v>37.72</v>
      </c>
      <c r="AN89" s="127">
        <f>ROUND(AL89*AM89,2)</f>
        <v>0.26</v>
      </c>
      <c r="AP89" s="133">
        <f>INDEX('CH Input'!$C$77:$AL$82,MATCH('Residential Bills_Yr 3_avg_CH'!$A$41,'CH Input'!$A$77:$A$82,0),MATCH('Residential Bills_Yr 3_avg_CH'!AP61:AR61,'CH Input'!$C$76:$AL$76,0))</f>
        <v>7.0000000000000001E-3</v>
      </c>
      <c r="AQ89" s="7">
        <f>AR70+AR86-AR73-AR74</f>
        <v>37.72</v>
      </c>
      <c r="AR89" s="127">
        <f>ROUND(AP89*AQ89,2)</f>
        <v>0.26</v>
      </c>
      <c r="AS89" s="7"/>
      <c r="AT89" s="133">
        <f>INDEX('CH Input'!$C$77:$AL$82,MATCH('Residential Bills_Yr 3_avg_CH'!$A$41,'CH Input'!$A$77:$A$82,0),MATCH('Residential Bills_Yr 3_avg_CH'!AT61:AV61,'CH Input'!$C$76:$AL$76,0))</f>
        <v>7.0000000000000001E-3</v>
      </c>
      <c r="AU89" s="7">
        <f>AV70+AV86-AV73-AV74</f>
        <v>37.72</v>
      </c>
      <c r="AV89" s="127">
        <f>ROUND(AT89*AU89,2)</f>
        <v>0.26</v>
      </c>
    </row>
    <row r="90" spans="1:48" ht="14.65" hidden="1" customHeight="1" x14ac:dyDescent="0.25">
      <c r="A90">
        <f>+'CH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+'CH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+'CH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+'CH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+'CH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0.27</v>
      </c>
      <c r="F95" s="10"/>
      <c r="H95" s="130">
        <f>SUM(H89:H94)</f>
        <v>0.27</v>
      </c>
      <c r="J95" s="10"/>
      <c r="L95" s="130">
        <f>SUM(L89:L94)</f>
        <v>0.27</v>
      </c>
      <c r="N95" s="10"/>
      <c r="P95" s="130">
        <f>SUM(P89:P94)</f>
        <v>0.27</v>
      </c>
      <c r="R95" s="10"/>
      <c r="T95" s="130">
        <f>SUM(T89:T94)</f>
        <v>0.27</v>
      </c>
      <c r="V95" s="10"/>
      <c r="X95" s="130">
        <f>SUM(X89:X94)</f>
        <v>0.27</v>
      </c>
      <c r="Z95" s="10"/>
      <c r="AB95" s="130">
        <f>SUM(AB89:AB94)</f>
        <v>0.27</v>
      </c>
      <c r="AD95" s="10"/>
      <c r="AF95" s="130">
        <f>SUM(AF89:AF94)</f>
        <v>0.27</v>
      </c>
      <c r="AH95" s="10"/>
      <c r="AJ95" s="130">
        <f>SUM(AJ89:AJ94)</f>
        <v>0.27</v>
      </c>
      <c r="AL95" s="10"/>
      <c r="AN95" s="130">
        <f>SUM(AN89:AN94)</f>
        <v>0.26</v>
      </c>
      <c r="AP95" s="10"/>
      <c r="AR95" s="130">
        <f>SUM(AR89:AR94)</f>
        <v>0.26</v>
      </c>
      <c r="AT95" s="10"/>
      <c r="AV95" s="130">
        <f>SUM(AV89:AV94)</f>
        <v>0.26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25.12</v>
      </c>
      <c r="F97" s="134"/>
      <c r="G97" s="135"/>
      <c r="H97" s="136">
        <f>H70+H86+H95</f>
        <v>25.12</v>
      </c>
      <c r="J97" s="134"/>
      <c r="K97" s="135"/>
      <c r="L97" s="136">
        <f>L70+L86+L95</f>
        <v>25.12</v>
      </c>
      <c r="N97" s="134"/>
      <c r="O97" s="135"/>
      <c r="P97" s="136">
        <f>P70+P86+P95</f>
        <v>25.12</v>
      </c>
      <c r="R97" s="134"/>
      <c r="S97" s="135"/>
      <c r="T97" s="136">
        <f>T70+T86+T95</f>
        <v>25.12</v>
      </c>
      <c r="V97" s="134"/>
      <c r="W97" s="135"/>
      <c r="X97" s="136">
        <f>X70+X86+X95</f>
        <v>25.12</v>
      </c>
      <c r="Z97" s="134"/>
      <c r="AA97" s="135"/>
      <c r="AB97" s="136">
        <f>AB70+AB86+AB95</f>
        <v>25.12</v>
      </c>
      <c r="AD97" s="134"/>
      <c r="AE97" s="135"/>
      <c r="AF97" s="136">
        <f>AF70+AF86+AF95</f>
        <v>25.12</v>
      </c>
      <c r="AH97" s="134"/>
      <c r="AI97" s="135"/>
      <c r="AJ97" s="136">
        <f>AJ70+AJ86+AJ95</f>
        <v>25.12</v>
      </c>
      <c r="AL97" s="134"/>
      <c r="AM97" s="135"/>
      <c r="AN97" s="136">
        <f>AN70+AN86+AN95</f>
        <v>24.150000000000002</v>
      </c>
      <c r="AP97" s="134"/>
      <c r="AQ97" s="135"/>
      <c r="AR97" s="136">
        <f>AR70+AR86+AR95</f>
        <v>24.150000000000002</v>
      </c>
      <c r="AS97" s="138"/>
      <c r="AT97" s="134"/>
      <c r="AU97" s="135"/>
      <c r="AV97" s="136">
        <f>AV70+AV86+AV95</f>
        <v>24.150000000000002</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OR('CH Input'!$B46="Fixed",'CH Input'!$B46="Volumetric")</xm:f>
            <x14:dxf>
              <numFmt numFmtId="173" formatCode="&quot;$&quot;#,##0.000"/>
            </x14:dxf>
          </x14:cfRule>
          <x14:cfRule type="expression" priority="4" id="{71878AD2-A42B-4AF2-A6A0-A5821C0B60FE}">
            <xm:f>'CH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OR('CH Input'!$B62="Fixed",'CH Input'!$B62="Volumetric")</xm:f>
            <x14:dxf>
              <numFmt numFmtId="173" formatCode="&quot;$&quot;#,##0.000"/>
            </x14:dxf>
          </x14:cfRule>
          <x14:cfRule type="expression" priority="2" id="{F115B4F3-AB90-43E4-8E6D-74E5755249C4}">
            <xm:f>'CH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'CH Input'!$A$86:$A$92</xm:f>
          </x14:formula1>
          <xm:sqref>B59:B60 B11:B12</xm:sqref>
        </x14:dataValidation>
        <x14:dataValidation type="list" allowBlank="1" showInputMessage="1" showErrorMessage="1" xr:uid="{00000000-0002-0000-0F00-000001000000}">
          <x14:formula1>
            <xm:f>'CH Input'!$A$28:$A$42</xm:f>
          </x14:formula1>
          <xm:sqref>B6 B54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99"/>
  <sheetViews>
    <sheetView topLeftCell="A65" zoomScaleNormal="100" workbookViewId="0">
      <pane xSplit="1" topLeftCell="B1" activePane="topRight" state="frozen"/>
      <selection activeCell="A6" sqref="A6"/>
      <selection pane="topRight" activeCell="H96" sqref="H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s>
  <sheetData>
    <row r="1" spans="1:4" x14ac:dyDescent="0.25">
      <c r="A1" s="1" t="str">
        <f>'CH Input'!A1</f>
        <v>CALIFORNIA WATER SERVICE COMPANY</v>
      </c>
    </row>
    <row r="2" spans="1:4" x14ac:dyDescent="0.25">
      <c r="A2" s="1" t="s">
        <v>54</v>
      </c>
    </row>
    <row r="3" spans="1:4" x14ac:dyDescent="0.25">
      <c r="A3" s="1" t="str">
        <f>'CH Input'!A86</f>
        <v>Chico</v>
      </c>
    </row>
    <row r="4" spans="1:4" ht="15.75" thickBot="1" x14ac:dyDescent="0.3">
      <c r="A4" s="1"/>
    </row>
    <row r="5" spans="1:4" x14ac:dyDescent="0.25">
      <c r="A5" s="9" t="s">
        <v>174</v>
      </c>
      <c r="B5" s="121">
        <f>YEAR(B13)</f>
        <v>2024</v>
      </c>
    </row>
    <row r="6" spans="1:4" x14ac:dyDescent="0.25">
      <c r="A6" s="122" t="s">
        <v>175</v>
      </c>
      <c r="B6" s="123" t="s">
        <v>72</v>
      </c>
      <c r="C6" t="s">
        <v>176</v>
      </c>
    </row>
    <row r="7" spans="1:4" x14ac:dyDescent="0.25">
      <c r="A7" s="122" t="s">
        <v>177</v>
      </c>
      <c r="B7" s="124">
        <v>6</v>
      </c>
    </row>
    <row r="8" spans="1:4" x14ac:dyDescent="0.25">
      <c r="A8" s="122" t="s">
        <v>178</v>
      </c>
      <c r="B8" s="124" t="s">
        <v>105</v>
      </c>
    </row>
    <row r="9" spans="1:4" x14ac:dyDescent="0.25">
      <c r="A9" s="122" t="s">
        <v>179</v>
      </c>
      <c r="B9" s="124" t="s">
        <v>101</v>
      </c>
    </row>
    <row r="10" spans="1:4" x14ac:dyDescent="0.25">
      <c r="A10" s="122" t="s">
        <v>180</v>
      </c>
      <c r="B10" s="124" t="str">
        <f>VLOOKUP(B11,'CH Input'!$A$86:$B$92,2,FALSE)</f>
        <v>Monthly</v>
      </c>
    </row>
    <row r="11" spans="1:4" ht="15.75" thickBot="1" x14ac:dyDescent="0.3">
      <c r="A11" s="125" t="s">
        <v>181</v>
      </c>
      <c r="B11" s="126" t="str">
        <f>'Residential Bill_Current_avg_CH'!B11</f>
        <v>Chico</v>
      </c>
    </row>
    <row r="12" spans="1:4" ht="15.75" thickBot="1" x14ac:dyDescent="0.3">
      <c r="A12" s="1"/>
      <c r="B12" s="3"/>
    </row>
    <row r="13" spans="1:4" ht="15.75" thickBot="1" x14ac:dyDescent="0.3">
      <c r="A13" s="1"/>
      <c r="B13" s="182" t="str">
        <f>'CH Input'!B13</f>
        <v>January 2024</v>
      </c>
      <c r="C13" s="183"/>
      <c r="D13" s="184"/>
    </row>
    <row r="14" spans="1:4" x14ac:dyDescent="0.25">
      <c r="A14" s="1" t="s">
        <v>71</v>
      </c>
      <c r="B14" s="10"/>
      <c r="D14" s="127">
        <f>INDEX('CH Input'!$B$28:$AL$42,MATCH('Residential Bill_Current6_CH'!$B$6,'CH Input'!$A$28:$A$42,0),MATCH('Residential Bill_Current6_CH'!B$13,'CH Input'!$B$27:$AL$27,0))</f>
        <v>16.899999999999999</v>
      </c>
    </row>
    <row r="15" spans="1:4" x14ac:dyDescent="0.25">
      <c r="B15" s="10"/>
      <c r="D15" s="11"/>
    </row>
    <row r="16" spans="1:4" x14ac:dyDescent="0.25">
      <c r="A16" s="1" t="s">
        <v>182</v>
      </c>
      <c r="B16" s="128" t="s">
        <v>183</v>
      </c>
      <c r="C16" s="5" t="s">
        <v>173</v>
      </c>
      <c r="D16" s="90" t="s">
        <v>184</v>
      </c>
    </row>
    <row r="17" spans="1:4" x14ac:dyDescent="0.25">
      <c r="A17" t="str">
        <f>'CH Input'!A21</f>
        <v>Tier 1</v>
      </c>
      <c r="B17" s="129">
        <f>INDEX('CH Input'!$B$21:$AL$25,MATCH('Residential Bill_Current6_CH'!$A17,'CH Input'!$A$21:$A$25,0),MATCH('Residential Bill_Current6_CH'!B$13,'CH Input'!$B$20:$AL$20,0))</f>
        <v>1.6400999999999999</v>
      </c>
      <c r="C17" s="3">
        <f>IF($B$55&gt;'CH Input'!$F$108,'CH Input'!$F$108,$B$55)</f>
        <v>6</v>
      </c>
      <c r="D17" s="127">
        <f>ROUND(IFERROR(B17*C17,0),2)</f>
        <v>9.84</v>
      </c>
    </row>
    <row r="18" spans="1:4" x14ac:dyDescent="0.25">
      <c r="A18" t="str">
        <f>'CH Input'!A22</f>
        <v>Tier 2</v>
      </c>
      <c r="B18" s="129">
        <f>INDEX('CH Input'!$B$21:$AL$25,MATCH('Residential Bill_Current6_CH'!$A18,'CH Input'!$A$21:$A$25,0),MATCH('Residential Bill_Current6_CH'!B$13,'CH Input'!$B$20:$AL$20,0))</f>
        <v>2.0501</v>
      </c>
      <c r="C18" s="3">
        <f>IF(($B$55-C17)&gt;'CH Input'!$F$109,'CH Input'!$F$109,($B$55-C17))</f>
        <v>0</v>
      </c>
      <c r="D18" s="127">
        <f t="shared" ref="D18:D21" si="0">ROUND(IFERROR(B18*C18,0),2)</f>
        <v>0</v>
      </c>
    </row>
    <row r="19" spans="1:4" x14ac:dyDescent="0.25">
      <c r="A19" t="str">
        <f>'CH Input'!A23</f>
        <v>Tier 3</v>
      </c>
      <c r="B19" s="129">
        <f>INDEX('CH Input'!$B$21:$AL$25,MATCH('Residential Bill_Current6_CH'!$A19,'CH Input'!$A$21:$A$25,0),MATCH('Residential Bill_Current6_CH'!B$13,'CH Input'!$B$20:$AL$20,0))</f>
        <v>3.0751999999999997</v>
      </c>
      <c r="C19" s="3">
        <f>IF(OR('CH Input'!$F$113="Tier 4",'CH Input'!$F$113="Tier 5"),IF(($B$55-C17-C18)&gt;'CH Input'!$F$110,'CH Input'!$F$110,($B$55-C17-C18)),($B$55-C17-C18))</f>
        <v>0</v>
      </c>
      <c r="D19" s="127">
        <f t="shared" si="0"/>
        <v>0</v>
      </c>
    </row>
    <row r="20" spans="1:4" ht="14.65" hidden="1" customHeight="1" x14ac:dyDescent="0.25">
      <c r="A20" t="str">
        <f>'CH Input'!A24</f>
        <v>Tier 4</v>
      </c>
      <c r="B20" s="129">
        <f>INDEX('CH Input'!$B$21:$AL$25,MATCH('Residential Bill_Current6_CH'!$A20,'CH Input'!$A$21:$A$25,0),MATCH('Residential Bill_Current6_CH'!B$13,'CH Input'!$B$20:$AL$20,0))</f>
        <v>0</v>
      </c>
      <c r="C20" s="3" t="str">
        <f>IF('CH Input'!$F$113="Tier 4",($B$55-C17-C18-C19),IF('CH Input'!$F$113="Tier 5",IF(($B$55-C17-C18-C19)&gt;'CH Input'!$F$111,'CH Input'!$F$111,($B$55-C17-C18-C19))," "))</f>
        <v xml:space="preserve"> </v>
      </c>
      <c r="D20" s="127">
        <f t="shared" si="0"/>
        <v>0</v>
      </c>
    </row>
    <row r="21" spans="1:4" ht="14.65" hidden="1" customHeight="1" x14ac:dyDescent="0.25">
      <c r="A21" t="str">
        <f>'CH Input'!A25</f>
        <v>Tier 5</v>
      </c>
      <c r="B21" s="129">
        <f>INDEX('CH Input'!$B$21:$AL$25,MATCH('Residential Bill_Current6_CH'!$A21,'CH Input'!$A$21:$A$25,0),MATCH('Residential Bill_Current6_CH'!B$13,'CH Input'!$B$20:$AL$20,0))</f>
        <v>0</v>
      </c>
      <c r="C21" s="3" t="str">
        <f>IF('CH Input'!$F$113="Tier 5",($B$55-C17-C18-C19-C20)," ")</f>
        <v xml:space="preserve"> </v>
      </c>
      <c r="D21" s="127">
        <f t="shared" si="0"/>
        <v>0</v>
      </c>
    </row>
    <row r="22" spans="1:4" x14ac:dyDescent="0.25">
      <c r="A22" t="s">
        <v>33</v>
      </c>
      <c r="B22" s="10"/>
      <c r="C22" s="3">
        <f>SUM(C17:C21)</f>
        <v>6</v>
      </c>
      <c r="D22" s="130">
        <f>SUM(D17:D21)+D14</f>
        <v>26.74</v>
      </c>
    </row>
    <row r="23" spans="1:4" x14ac:dyDescent="0.25">
      <c r="B23" s="10"/>
      <c r="D23" s="11"/>
    </row>
    <row r="24" spans="1:4" x14ac:dyDescent="0.25">
      <c r="A24" s="1" t="s">
        <v>88</v>
      </c>
      <c r="B24" s="128" t="s">
        <v>183</v>
      </c>
      <c r="C24" s="5" t="s">
        <v>185</v>
      </c>
      <c r="D24" s="90" t="s">
        <v>184</v>
      </c>
    </row>
    <row r="25" spans="1:4" x14ac:dyDescent="0.25">
      <c r="A25" t="str">
        <f>'CH Input'!A46</f>
        <v>CAP</v>
      </c>
      <c r="B25" s="131">
        <f>INDEX('CH Input'!$C$46:$AM$58,MATCH($A25,'CH Input'!$A$46:$A$58,0),MATCH(B$13,'CH Input'!$C$45:$AM$45,0))</f>
        <v>2.69E-2</v>
      </c>
      <c r="C25" s="132">
        <f>IF(VLOOKUP($A25,'CH Input'!$A$46:$B$58,2,FALSE)="Percentage",D$22,IF(VLOOKUP($A25,'CH Input'!$A$46:$B$58,2,FALSE)="Fixed","Fixed",(C$22)))</f>
        <v>26.74</v>
      </c>
      <c r="D25" s="127">
        <f t="shared" ref="D25:D37" si="1">ROUND(IF(C25="Fixed",B25,(B25*C25)),2)</f>
        <v>0.72</v>
      </c>
    </row>
    <row r="26" spans="1:4" x14ac:dyDescent="0.25">
      <c r="A26" t="str">
        <f>'CH Input'!A47</f>
        <v>RSF</v>
      </c>
      <c r="B26" s="131">
        <f>INDEX('CH Input'!$C$46:$AM$58,MATCH($A26,'CH Input'!$A$46:$A$58,0),MATCH(B$13,'CH Input'!$C$45:$AM$45,0))</f>
        <v>6.2179999999999996E-3</v>
      </c>
      <c r="C26" s="132">
        <f>IF(VLOOKUP($A26,'CH Input'!$A$46:$B$58,2,FALSE)="Percentage",D$22,IF(VLOOKUP($A26,'CH Input'!$A$46:$B$58,2,FALSE)="Fixed","Fixed",(C$22)))</f>
        <v>26.74</v>
      </c>
      <c r="D26" s="127">
        <f t="shared" si="1"/>
        <v>0.17</v>
      </c>
    </row>
    <row r="27" spans="1:4" x14ac:dyDescent="0.25">
      <c r="A27" t="str">
        <f>'CH Input'!A48</f>
        <v>WRAM/MCBA</v>
      </c>
      <c r="B27" s="131">
        <f>INDEX('CH Input'!$C$46:$AM$58,MATCH($A27,'CH Input'!$A$46:$A$58,0),MATCH(B$13,'CH Input'!$C$45:$AM$45,0))</f>
        <v>0.22939999999999999</v>
      </c>
      <c r="C27" s="132">
        <f>IF(VLOOKUP($A27,'CH Input'!$A$46:$B$58,2,FALSE)="Percentage",D$22,IF(VLOOKUP($A27,'CH Input'!$A$46:$B$58,2,FALSE)="Fixed","Fixed",(C$22)))</f>
        <v>6</v>
      </c>
      <c r="D27" s="127">
        <f t="shared" si="1"/>
        <v>1.38</v>
      </c>
    </row>
    <row r="28" spans="1:4" x14ac:dyDescent="0.25">
      <c r="A28" t="str">
        <f>'CH Input'!A49</f>
        <v>PCBA</v>
      </c>
      <c r="B28" s="131">
        <f>INDEX('CH Input'!$C$46:$AM$58,MATCH($A28,'CH Input'!$A$46:$A$58,0),MATCH(B$13,'CH Input'!$C$45:$AM$45,0))</f>
        <v>0.12470000000000001</v>
      </c>
      <c r="C28" s="132">
        <f>IF(VLOOKUP($A28,'CH Input'!$A$46:$B$58,2,FALSE)="Percentage",D$22,IF(VLOOKUP($A28,'CH Input'!$A$46:$B$58,2,FALSE)="Fixed","Fixed",(C$22)))</f>
        <v>6</v>
      </c>
      <c r="D28" s="127">
        <f t="shared" si="1"/>
        <v>0.75</v>
      </c>
    </row>
    <row r="29" spans="1:4" x14ac:dyDescent="0.25">
      <c r="A29" t="str">
        <f>'CH Input'!A50</f>
        <v>HCBA</v>
      </c>
      <c r="B29" s="131">
        <f>INDEX('CH Input'!$C$46:$AM$58,MATCH($A29,'CH Input'!$A$46:$A$58,0),MATCH(B$13,'CH Input'!$C$45:$AM$45,0))</f>
        <v>-2.57</v>
      </c>
      <c r="C29" s="132" t="str">
        <f>IF(VLOOKUP($A29,'CH Input'!$A$46:$B$58,2,FALSE)="Percentage",D$22,IF(VLOOKUP($A29,'CH Input'!$A$46:$B$58,2,FALSE)="Fixed","Fixed",(C$22)))</f>
        <v>Fixed</v>
      </c>
      <c r="D29" s="127">
        <f t="shared" si="1"/>
        <v>-2.57</v>
      </c>
    </row>
    <row r="30" spans="1:4" x14ac:dyDescent="0.25">
      <c r="A30" t="str">
        <f>'CH Input'!A51</f>
        <v>DRMA</v>
      </c>
      <c r="B30" s="131">
        <f>INDEX('CH Input'!$C$46:$AM$58,MATCH($A30,'CH Input'!$A$46:$A$58,0),MATCH(B$13,'CH Input'!$C$45:$AM$45,0))</f>
        <v>0</v>
      </c>
      <c r="C30" s="132">
        <f>IF(VLOOKUP($A30,'CH Input'!$A$46:$B$58,2,FALSE)="Percentage",D$22,IF(VLOOKUP($A30,'CH Input'!$A$46:$B$58,2,FALSE)="Fixed","Fixed",(C$22)))</f>
        <v>6</v>
      </c>
      <c r="D30" s="127">
        <f t="shared" si="1"/>
        <v>0</v>
      </c>
    </row>
    <row r="31" spans="1:4" x14ac:dyDescent="0.25">
      <c r="A31" t="str">
        <f>'CH Input'!A52</f>
        <v>General Balancing Account</v>
      </c>
      <c r="B31" s="131">
        <f>INDEX('CH Input'!$C$46:$AM$58,MATCH($A31,'CH Input'!$A$46:$A$58,0),MATCH(B$13,'CH Input'!$C$45:$AM$45,0))</f>
        <v>0</v>
      </c>
      <c r="C31" s="132">
        <f>IF(VLOOKUP($A31,'CH Input'!$A$46:$B$58,2,FALSE)="Percentage",D$22,IF(VLOOKUP($A31,'CH Input'!$A$46:$B$58,2,FALSE)="Fixed","Fixed",(C$22)))</f>
        <v>6</v>
      </c>
      <c r="D31" s="127">
        <f t="shared" si="1"/>
        <v>0</v>
      </c>
    </row>
    <row r="32" spans="1:4" x14ac:dyDescent="0.25">
      <c r="A32" t="str">
        <f>'CH Input'!A53</f>
        <v>Lead Service Line Account</v>
      </c>
      <c r="B32" s="131">
        <f>INDEX('CH Input'!$C$46:$AM$58,MATCH($A32,'CH Input'!$A$46:$A$58,0),MATCH(B$13,'CH Input'!$C$45:$AM$45,0))</f>
        <v>0</v>
      </c>
      <c r="C32" s="132">
        <f>IF(VLOOKUP($A32,'CH Input'!$A$46:$B$58,2,FALSE)="Percentage",D$22,IF(VLOOKUP($A32,'CH Input'!$A$46:$B$58,2,FALSE)="Fixed","Fixed",(C$22)))</f>
        <v>6</v>
      </c>
      <c r="D32" s="127">
        <f t="shared" si="1"/>
        <v>0</v>
      </c>
    </row>
    <row r="33" spans="1:4" x14ac:dyDescent="0.25">
      <c r="A33" t="str">
        <f>'CH Input'!A54</f>
        <v>IRMA</v>
      </c>
      <c r="B33" s="131">
        <f>INDEX('CH Input'!$C$46:$AM$58,MATCH($A33,'CH Input'!$A$46:$A$58,0),MATCH(B$13,'CH Input'!$C$45:$AM$45,0))</f>
        <v>0</v>
      </c>
      <c r="C33" s="132">
        <f>IF(VLOOKUP($A33,'CH Input'!$A$46:$B$58,2,FALSE)="Percentage",D$22,IF(VLOOKUP($A33,'CH Input'!$A$46:$B$58,2,FALSE)="Fixed","Fixed",(C$22)))</f>
        <v>6</v>
      </c>
      <c r="D33" s="127">
        <f t="shared" si="1"/>
        <v>0</v>
      </c>
    </row>
    <row r="34" spans="1:4" x14ac:dyDescent="0.25">
      <c r="A34" t="str">
        <f>'CH Input'!A55</f>
        <v>M-WRAM</v>
      </c>
      <c r="B34" s="131">
        <f>INDEX('CH Input'!$C$46:$AM$58,MATCH($A34,'CH Input'!$A$46:$A$58,0),MATCH(B$13,'CH Input'!$C$45:$AM$45,0))</f>
        <v>0</v>
      </c>
      <c r="C34" s="132">
        <f>IF(VLOOKUP($A34,'CH Input'!$A$46:$B$58,2,FALSE)="Percentage",D$22,IF(VLOOKUP($A34,'CH Input'!$A$46:$B$58,2,FALSE)="Fixed","Fixed",(C$22)))</f>
        <v>6</v>
      </c>
      <c r="D34" s="127">
        <f t="shared" si="1"/>
        <v>0</v>
      </c>
    </row>
    <row r="35" spans="1:4" x14ac:dyDescent="0.25">
      <c r="A35" t="str">
        <f>'CH Input'!A56</f>
        <v>ICBA</v>
      </c>
      <c r="B35" s="131">
        <f>INDEX('CH Input'!$C$46:$AM$58,MATCH($A35,'CH Input'!$A$46:$A$58,0),MATCH(B$13,'CH Input'!$C$45:$AM$45,0))</f>
        <v>0</v>
      </c>
      <c r="C35" s="132">
        <f>IF(VLOOKUP($A35,'CH Input'!$A$46:$B$58,2,FALSE)="Percentage",D$22,IF(VLOOKUP($A35,'CH Input'!$A$46:$B$58,2,FALSE)="Fixed","Fixed",(C$22)))</f>
        <v>6</v>
      </c>
      <c r="D35" s="127">
        <f t="shared" si="1"/>
        <v>0</v>
      </c>
    </row>
    <row r="36" spans="1:4" x14ac:dyDescent="0.25">
      <c r="A36" t="str">
        <f>'CH Input'!A57</f>
        <v>Reserved</v>
      </c>
      <c r="B36" s="131">
        <f>INDEX('CH Input'!$C$46:$AM$58,MATCH($A36,'CH Input'!$A$46:$A$58,0),MATCH(B$13,'CH Input'!$C$45:$AM$45,0))</f>
        <v>0</v>
      </c>
      <c r="C36" s="132">
        <f>IF(VLOOKUP($A36,'CH Input'!$A$46:$B$58,2,FALSE)="Percentage",D$22,IF(VLOOKUP($A36,'CH Input'!$A$46:$B$58,2,FALSE)="Fixed","Fixed",(C$22)))</f>
        <v>6</v>
      </c>
      <c r="D36" s="127">
        <f t="shared" si="1"/>
        <v>0</v>
      </c>
    </row>
    <row r="37" spans="1:4" x14ac:dyDescent="0.25">
      <c r="A37" t="str">
        <f>'CH Input'!A58</f>
        <v>Reserved</v>
      </c>
      <c r="B37" s="131">
        <f>INDEX('CH Input'!$C$46:$AM$58,MATCH($A37,'CH Input'!$A$46:$A$58,0),MATCH(B$13,'CH Input'!$C$45:$AM$45,0))</f>
        <v>0</v>
      </c>
      <c r="C37" s="132">
        <f>IF(VLOOKUP($A37,'CH Input'!$A$46:$B$58,2,FALSE)="Percentage",D$22,IF(VLOOKUP($A37,'CH Input'!$A$46:$B$58,2,FALSE)="Fixed","Fixed",(C$22)))</f>
        <v>6</v>
      </c>
      <c r="D37" s="127">
        <f t="shared" si="1"/>
        <v>0</v>
      </c>
    </row>
    <row r="38" spans="1:4" x14ac:dyDescent="0.25">
      <c r="A38" t="s">
        <v>33</v>
      </c>
      <c r="B38" s="10"/>
      <c r="D38" s="130">
        <f>SUM(D25:D36)</f>
        <v>0.45000000000000018</v>
      </c>
    </row>
    <row r="39" spans="1:4" x14ac:dyDescent="0.25">
      <c r="B39" s="10"/>
      <c r="D39" s="11"/>
    </row>
    <row r="40" spans="1:4" x14ac:dyDescent="0.25">
      <c r="A40" s="1" t="s">
        <v>96</v>
      </c>
      <c r="B40" s="128" t="s">
        <v>183</v>
      </c>
      <c r="C40" s="5" t="s">
        <v>186</v>
      </c>
      <c r="D40" s="90" t="s">
        <v>184</v>
      </c>
    </row>
    <row r="41" spans="1:4" x14ac:dyDescent="0.25">
      <c r="A41" t="str">
        <f>+'CH Input'!A77</f>
        <v>CPUC Fee</v>
      </c>
      <c r="B41" s="133">
        <f>INDEX('CH Input'!$B$77:$AL$82,MATCH('Residential Bill_Current6_CH'!$A$41,'CH Input'!$A$77:$A$82,0),MATCH('Residential Bill_Current6_CH'!B13:D13,'CH Input'!$B$76:$AL$76,0))</f>
        <v>7.0000000000000001E-3</v>
      </c>
      <c r="C41" s="7">
        <f>D22+D38-D25-D26</f>
        <v>26.299999999999997</v>
      </c>
      <c r="D41" s="127">
        <f>ROUND(B41*C41,2)</f>
        <v>0.18</v>
      </c>
    </row>
    <row r="42" spans="1:4" ht="14.65" hidden="1" customHeight="1" x14ac:dyDescent="0.25">
      <c r="A42" t="str">
        <f>+'CH Input'!A78</f>
        <v>Reserved</v>
      </c>
      <c r="B42" s="133"/>
      <c r="D42" s="11"/>
    </row>
    <row r="43" spans="1:4" ht="14.65" hidden="1" customHeight="1" x14ac:dyDescent="0.25">
      <c r="A43" t="str">
        <f>+'CH Input'!A79</f>
        <v>Reserved</v>
      </c>
      <c r="B43" s="133"/>
      <c r="D43" s="11"/>
    </row>
    <row r="44" spans="1:4" ht="14.65" hidden="1" customHeight="1" x14ac:dyDescent="0.25">
      <c r="A44" t="str">
        <f>+'CH Input'!A80</f>
        <v>Reserved</v>
      </c>
      <c r="B44" s="133"/>
      <c r="D44" s="11"/>
    </row>
    <row r="45" spans="1:4" ht="14.65" hidden="1" customHeight="1" x14ac:dyDescent="0.25">
      <c r="A45" t="str">
        <f>+'CH Input'!A81</f>
        <v>Reserved</v>
      </c>
      <c r="B45" s="133"/>
      <c r="D45" s="11"/>
    </row>
    <row r="46" spans="1:4" ht="14.65" hidden="1" customHeight="1" x14ac:dyDescent="0.25">
      <c r="A46" t="str">
        <f>+'CH Input'!A82</f>
        <v>Reserved</v>
      </c>
      <c r="B46" s="133"/>
      <c r="D46" s="11"/>
    </row>
    <row r="47" spans="1:4" x14ac:dyDescent="0.25">
      <c r="A47" t="s">
        <v>33</v>
      </c>
      <c r="B47" s="10"/>
      <c r="D47" s="130">
        <f>SUM(D41:D46)</f>
        <v>0.18</v>
      </c>
    </row>
    <row r="48" spans="1:4" x14ac:dyDescent="0.25">
      <c r="B48" s="10"/>
      <c r="D48" s="11"/>
    </row>
    <row r="49" spans="1:4" ht="15.75" thickBot="1" x14ac:dyDescent="0.3">
      <c r="A49" t="s">
        <v>27</v>
      </c>
      <c r="B49" s="134"/>
      <c r="C49" s="135"/>
      <c r="D49" s="136">
        <f>D22+D38+D47</f>
        <v>27.369999999999997</v>
      </c>
    </row>
    <row r="51" spans="1:4" x14ac:dyDescent="0.25">
      <c r="A51" t="s">
        <v>187</v>
      </c>
    </row>
    <row r="52" spans="1:4" ht="15.75" thickBot="1" x14ac:dyDescent="0.3"/>
    <row r="53" spans="1:4" x14ac:dyDescent="0.25">
      <c r="A53" s="9" t="s">
        <v>174</v>
      </c>
      <c r="B53" s="121">
        <f>YEAR(B61)</f>
        <v>2024</v>
      </c>
    </row>
    <row r="54" spans="1:4" x14ac:dyDescent="0.25">
      <c r="A54" s="122" t="s">
        <v>175</v>
      </c>
      <c r="B54" s="124" t="str">
        <f>B6</f>
        <v>5/8"</v>
      </c>
    </row>
    <row r="55" spans="1:4" x14ac:dyDescent="0.25">
      <c r="A55" s="122" t="s">
        <v>177</v>
      </c>
      <c r="B55" s="124">
        <f>B7</f>
        <v>6</v>
      </c>
    </row>
    <row r="56" spans="1:4" x14ac:dyDescent="0.25">
      <c r="A56" s="122" t="s">
        <v>178</v>
      </c>
      <c r="B56" s="124" t="str">
        <f>B8</f>
        <v>Residential</v>
      </c>
    </row>
    <row r="57" spans="1:4" x14ac:dyDescent="0.25">
      <c r="A57" s="122" t="s">
        <v>179</v>
      </c>
      <c r="B57" s="124" t="s">
        <v>100</v>
      </c>
    </row>
    <row r="58" spans="1:4" x14ac:dyDescent="0.25">
      <c r="A58" s="122" t="s">
        <v>180</v>
      </c>
      <c r="B58" s="124" t="str">
        <f>B10</f>
        <v>Monthly</v>
      </c>
    </row>
    <row r="59" spans="1:4" ht="15.75" thickBot="1" x14ac:dyDescent="0.3">
      <c r="A59" s="125" t="s">
        <v>181</v>
      </c>
      <c r="B59" s="126" t="str">
        <f>B11</f>
        <v>Chico</v>
      </c>
    </row>
    <row r="60" spans="1:4" ht="15.75" thickBot="1" x14ac:dyDescent="0.3">
      <c r="A60" s="1"/>
      <c r="B60" s="3"/>
    </row>
    <row r="61" spans="1:4" ht="15.75" thickBot="1" x14ac:dyDescent="0.3">
      <c r="A61" s="1"/>
      <c r="B61" s="182" t="str">
        <f>'CH Input'!B13</f>
        <v>January 2024</v>
      </c>
      <c r="C61" s="183"/>
      <c r="D61" s="184"/>
    </row>
    <row r="62" spans="1:4" x14ac:dyDescent="0.25">
      <c r="A62" s="1" t="s">
        <v>71</v>
      </c>
      <c r="B62" s="10"/>
      <c r="D62" s="127">
        <f>INDEX('CH Input'!$B$28:$AL$42,MATCH('Residential Bill_Current6_CH'!$B$54,'CH Input'!$A$28:$A$42,0),MATCH('Residential Bill_Current6_CH'!B$61,'CH Input'!$B$27:$AL$27,0))</f>
        <v>16.899999999999999</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INDEX('CH Input'!$B$21:$AL$25,MATCH('Residential Bill_Current6_CH'!$A65,'CH Input'!$A$21:$A$25,0),MATCH('Residential Bill_Current6_CH'!B$61,'CH Input'!$B$20:$AL$20,0))</f>
        <v>1.6400999999999999</v>
      </c>
      <c r="C65" s="3">
        <f>IF($B$55&gt;'CH Input'!$F$108,'CH Input'!$F$108,$B$55)</f>
        <v>6</v>
      </c>
      <c r="D65" s="127">
        <f>ROUND(IFERROR(B65*C65,0),2)</f>
        <v>9.84</v>
      </c>
    </row>
    <row r="66" spans="1:4" x14ac:dyDescent="0.25">
      <c r="A66" t="str">
        <f>A18</f>
        <v>Tier 2</v>
      </c>
      <c r="B66" s="129">
        <f>INDEX('CH Input'!$B$21:$AL$25,MATCH('Residential Bill_Current6_CH'!$A66,'CH Input'!$A$21:$A$25,0),MATCH('Residential Bill_Current6_CH'!B$61,'CH Input'!$B$20:$AL$20,0))</f>
        <v>2.0501</v>
      </c>
      <c r="C66" s="3">
        <f>IF(($B$55-C65)&gt;'CH Input'!$F$109,'CH Input'!$F$109,($B$55-C65))</f>
        <v>0</v>
      </c>
      <c r="D66" s="127">
        <f t="shared" ref="D66:D69" si="2">ROUND(IFERROR(B66*C66,0),2)</f>
        <v>0</v>
      </c>
    </row>
    <row r="67" spans="1:4" x14ac:dyDescent="0.25">
      <c r="A67" t="str">
        <f>A19</f>
        <v>Tier 3</v>
      </c>
      <c r="B67" s="129">
        <f>INDEX('CH Input'!$B$21:$AL$25,MATCH('Residential Bill_Current6_CH'!$A67,'CH Input'!$A$21:$A$25,0),MATCH('Residential Bill_Current6_CH'!B$61,'CH Input'!$B$20:$AL$20,0))</f>
        <v>3.0751999999999997</v>
      </c>
      <c r="C67" s="3">
        <f>IF(OR('CH Input'!$F$113="Tier 4",'CH Input'!$F$113="Tier 5"),IF(($B$55-C65-C66)&gt;'CH Input'!$F$110,'CH Input'!$F$110,($B$55-C65-C66)),($B$55-C65-C66))</f>
        <v>0</v>
      </c>
      <c r="D67" s="127">
        <f t="shared" si="2"/>
        <v>0</v>
      </c>
    </row>
    <row r="68" spans="1:4" ht="14.65" hidden="1" customHeight="1" x14ac:dyDescent="0.25">
      <c r="A68" t="str">
        <f>A20</f>
        <v>Tier 4</v>
      </c>
      <c r="B68" s="129">
        <f>INDEX('CH Input'!$B$21:$AL$25,MATCH('Residential Bill_Current6_CH'!$A68,'CH Input'!$A$21:$A$25,0),MATCH('Residential Bill_Current6_CH'!B$61,'CH Input'!$B$20:$AL$20,0))</f>
        <v>0</v>
      </c>
      <c r="C68" s="3" t="str">
        <f>IF('CH Input'!$F$113="Tier 4",($B$55-C65-C66-C67),IF('CH Input'!$F$113="Tier 5",IF(($B$55-C65-C66-C67)&gt;'CH Input'!$F$111,'CH Input'!$F$111,($B$55-C65-C66-C67))," "))</f>
        <v xml:space="preserve"> </v>
      </c>
      <c r="D68" s="127">
        <f t="shared" si="2"/>
        <v>0</v>
      </c>
    </row>
    <row r="69" spans="1:4" ht="14.65" hidden="1" customHeight="1" x14ac:dyDescent="0.25">
      <c r="A69" t="str">
        <f>A21</f>
        <v>Tier 5</v>
      </c>
      <c r="B69" s="129">
        <f>INDEX('CH Input'!$B$21:$AL$25,MATCH('Residential Bill_Current6_CH'!$A69,'CH Input'!$A$21:$A$25,0),MATCH('Residential Bill_Current6_CH'!B$61,'CH Input'!$B$20:$AL$20,0))</f>
        <v>0</v>
      </c>
      <c r="C69" s="3" t="str">
        <f>IF('CH Input'!$F$113="Tier 5",($B$55-C65-C66-C67-C68)," ")</f>
        <v xml:space="preserve"> </v>
      </c>
      <c r="D69" s="127">
        <f t="shared" si="2"/>
        <v>0</v>
      </c>
    </row>
    <row r="70" spans="1:4" x14ac:dyDescent="0.25">
      <c r="A70" t="s">
        <v>33</v>
      </c>
      <c r="B70" s="10"/>
      <c r="C70" s="3">
        <f>SUM(C65:C69)</f>
        <v>6</v>
      </c>
      <c r="D70" s="130">
        <f>SUM(D65:D69)+D62</f>
        <v>26.74</v>
      </c>
    </row>
    <row r="71" spans="1:4" x14ac:dyDescent="0.25">
      <c r="B71" s="10"/>
      <c r="D71" s="11"/>
    </row>
    <row r="72" spans="1:4" x14ac:dyDescent="0.25">
      <c r="A72" s="1" t="s">
        <v>88</v>
      </c>
      <c r="B72" s="128" t="s">
        <v>183</v>
      </c>
      <c r="C72" s="5" t="s">
        <v>185</v>
      </c>
      <c r="D72" s="90" t="s">
        <v>184</v>
      </c>
    </row>
    <row r="73" spans="1:4" s="14" customFormat="1" x14ac:dyDescent="0.25">
      <c r="A73" s="14" t="str">
        <f>'CH Input'!A62</f>
        <v>CAP Discount</v>
      </c>
      <c r="B73" s="131">
        <f>INDEX('CH Input'!$C$62:$AM$74,MATCH($A73,'CH Input'!$A$62:$A$74,0),MATCH(B$61,'CH Input'!$C$61:$AM$61,0))</f>
        <v>-8.4499999999999993</v>
      </c>
      <c r="C73" s="132" t="str">
        <f>IF(VLOOKUP($A73,'CH Input'!$A$62:$B$74,2,FALSE)="Percentage",D$70,IF(VLOOKUP($A73,'CH Input'!$A$62:$B$74,2,FALSE)="Fixed","Fixed",(C$70)))</f>
        <v>Fixed</v>
      </c>
      <c r="D73" s="127">
        <f t="shared" ref="D73:D85" si="3">ROUND(IF(C73="Fixed",B73,(B73*C73)),2)</f>
        <v>-8.4499999999999993</v>
      </c>
    </row>
    <row r="74" spans="1:4" x14ac:dyDescent="0.25">
      <c r="A74" s="14" t="str">
        <f>'CH Input'!A63</f>
        <v>RSF</v>
      </c>
      <c r="B74" s="131">
        <f>INDEX('CH Input'!$C$62:$AM$74,MATCH($A74,'CH Input'!$A$62:$A$74,0),MATCH(B$61,'CH Input'!$C$61:$AM$61,0))</f>
        <v>0</v>
      </c>
      <c r="C74" s="132">
        <f>IF(VLOOKUP($A74,'CH Input'!$A$62:$B$74,2,FALSE)="Percentage",D$70,IF(VLOOKUP($A74,'CH Input'!$A$62:$B$74,2,FALSE)="Fixed","Fixed",(C$70)))</f>
        <v>26.74</v>
      </c>
      <c r="D74" s="127">
        <f t="shared" si="3"/>
        <v>0</v>
      </c>
    </row>
    <row r="75" spans="1:4" x14ac:dyDescent="0.25">
      <c r="A75" s="14" t="str">
        <f>'CH Input'!A64</f>
        <v>WRAM/MCBA</v>
      </c>
      <c r="B75" s="131">
        <f>INDEX('CH Input'!$C$62:$AM$74,MATCH($A75,'CH Input'!$A$62:$A$74,0),MATCH(B$61,'CH Input'!$C$61:$AM$61,0))</f>
        <v>0.22939999999999999</v>
      </c>
      <c r="C75" s="132">
        <f>IF(VLOOKUP($A75,'CH Input'!$A$62:$B$74,2,FALSE)="Percentage",D$70,IF(VLOOKUP($A75,'CH Input'!$A$62:$B$74,2,FALSE)="Fixed","Fixed",(C$70)))</f>
        <v>6</v>
      </c>
      <c r="D75" s="127">
        <f t="shared" si="3"/>
        <v>1.38</v>
      </c>
    </row>
    <row r="76" spans="1:4" x14ac:dyDescent="0.25">
      <c r="A76" s="14" t="str">
        <f>'CH Input'!A65</f>
        <v>PCBA</v>
      </c>
      <c r="B76" s="131">
        <f>INDEX('CH Input'!$C$62:$AM$74,MATCH($A76,'CH Input'!$A$62:$A$74,0),MATCH(B$61,'CH Input'!$C$61:$AM$61,0))</f>
        <v>0.12470000000000001</v>
      </c>
      <c r="C76" s="132">
        <f>IF(VLOOKUP($A76,'CH Input'!$A$62:$B$74,2,FALSE)="Percentage",D$70,IF(VLOOKUP($A76,'CH Input'!$A$62:$B$74,2,FALSE)="Fixed","Fixed",(C$70)))</f>
        <v>6</v>
      </c>
      <c r="D76" s="127">
        <f t="shared" si="3"/>
        <v>0.75</v>
      </c>
    </row>
    <row r="77" spans="1:4" x14ac:dyDescent="0.25">
      <c r="A77" s="14" t="str">
        <f>'CH Input'!A66</f>
        <v>HCBA</v>
      </c>
      <c r="B77" s="131">
        <f>INDEX('CH Input'!$C$62:$AM$74,MATCH($A77,'CH Input'!$A$62:$A$74,0),MATCH(B$61,'CH Input'!$C$61:$AM$61,0))</f>
        <v>-2.57</v>
      </c>
      <c r="C77" s="132" t="str">
        <f>IF(VLOOKUP($A77,'CH Input'!$A$62:$B$74,2,FALSE)="Percentage",D$70,IF(VLOOKUP($A77,'CH Input'!$A$62:$B$74,2,FALSE)="Fixed","Fixed",(C$70)))</f>
        <v>Fixed</v>
      </c>
      <c r="D77" s="127">
        <f t="shared" si="3"/>
        <v>-2.57</v>
      </c>
    </row>
    <row r="78" spans="1:4" x14ac:dyDescent="0.25">
      <c r="A78" s="14" t="str">
        <f>'CH Input'!A67</f>
        <v>DRMA</v>
      </c>
      <c r="B78" s="131">
        <f>INDEX('CH Input'!$C$62:$AM$74,MATCH($A78,'CH Input'!$A$62:$A$74,0),MATCH(B$61,'CH Input'!$C$61:$AM$61,0))</f>
        <v>0</v>
      </c>
      <c r="C78" s="132">
        <f>IF(VLOOKUP($A78,'CH Input'!$A$62:$B$74,2,FALSE)="Percentage",D$70,IF(VLOOKUP($A78,'CH Input'!$A$62:$B$74,2,FALSE)="Fixed","Fixed",(C$70)))</f>
        <v>6</v>
      </c>
      <c r="D78" s="127">
        <f t="shared" si="3"/>
        <v>0</v>
      </c>
    </row>
    <row r="79" spans="1:4" x14ac:dyDescent="0.25">
      <c r="A79" s="14" t="str">
        <f>'CH Input'!A68</f>
        <v>General Balancing Account</v>
      </c>
      <c r="B79" s="131">
        <f>INDEX('CH Input'!$C$62:$AM$74,MATCH($A79,'CH Input'!$A$62:$A$74,0),MATCH(B$61,'CH Input'!$C$61:$AM$61,0))</f>
        <v>0</v>
      </c>
      <c r="C79" s="132">
        <f>IF(VLOOKUP($A79,'CH Input'!$A$62:$B$74,2,FALSE)="Percentage",D$70,IF(VLOOKUP($A79,'CH Input'!$A$62:$B$74,2,FALSE)="Fixed","Fixed",(C$70)))</f>
        <v>6</v>
      </c>
      <c r="D79" s="127">
        <f t="shared" si="3"/>
        <v>0</v>
      </c>
    </row>
    <row r="80" spans="1:4" x14ac:dyDescent="0.25">
      <c r="A80" s="14" t="str">
        <f>'CH Input'!A69</f>
        <v>Lead Service Line Account</v>
      </c>
      <c r="B80" s="131">
        <f>INDEX('CH Input'!$C$62:$AM$74,MATCH($A80,'CH Input'!$A$62:$A$74,0),MATCH(B$61,'CH Input'!$C$61:$AM$61,0))</f>
        <v>0</v>
      </c>
      <c r="C80" s="132">
        <f>IF(VLOOKUP($A80,'CH Input'!$A$62:$B$74,2,FALSE)="Percentage",D$70,IF(VLOOKUP($A80,'CH Input'!$A$62:$B$74,2,FALSE)="Fixed","Fixed",(C$70)))</f>
        <v>6</v>
      </c>
      <c r="D80" s="127">
        <f t="shared" si="3"/>
        <v>0</v>
      </c>
    </row>
    <row r="81" spans="1:4" x14ac:dyDescent="0.25">
      <c r="A81" s="14" t="str">
        <f>'CH Input'!A70</f>
        <v>IRMA</v>
      </c>
      <c r="B81" s="131">
        <f>INDEX('CH Input'!$C$62:$AM$74,MATCH($A81,'CH Input'!$A$62:$A$74,0),MATCH(B$61,'CH Input'!$C$61:$AM$61,0))</f>
        <v>0</v>
      </c>
      <c r="C81" s="132">
        <f>IF(VLOOKUP($A81,'CH Input'!$A$62:$B$74,2,FALSE)="Percentage",D$70,IF(VLOOKUP($A81,'CH Input'!$A$62:$B$74,2,FALSE)="Fixed","Fixed",(C$70)))</f>
        <v>6</v>
      </c>
      <c r="D81" s="127">
        <f t="shared" si="3"/>
        <v>0</v>
      </c>
    </row>
    <row r="82" spans="1:4" x14ac:dyDescent="0.25">
      <c r="A82" s="14" t="str">
        <f>'CH Input'!A71</f>
        <v>M-WRAM</v>
      </c>
      <c r="B82" s="131">
        <f>INDEX('CH Input'!$C$62:$AM$74,MATCH($A82,'CH Input'!$A$62:$A$74,0),MATCH(B$61,'CH Input'!$C$61:$AM$61,0))</f>
        <v>0</v>
      </c>
      <c r="C82" s="132">
        <f>IF(VLOOKUP($A82,'CH Input'!$A$62:$B$74,2,FALSE)="Percentage",D$70,IF(VLOOKUP($A82,'CH Input'!$A$62:$B$74,2,FALSE)="Fixed","Fixed",(C$70)))</f>
        <v>6</v>
      </c>
      <c r="D82" s="127">
        <f t="shared" si="3"/>
        <v>0</v>
      </c>
    </row>
    <row r="83" spans="1:4" x14ac:dyDescent="0.25">
      <c r="A83" s="14" t="str">
        <f>'CH Input'!A72</f>
        <v>IRMA Cap</v>
      </c>
      <c r="B83" s="131">
        <f>INDEX('CH Input'!$C$62:$AM$74,MATCH($A83,'CH Input'!$A$62:$A$74,0),MATCH(B$61,'CH Input'!$C$61:$AM$61,0))</f>
        <v>0</v>
      </c>
      <c r="C83" s="132" t="str">
        <f>IF(VLOOKUP($A83,'CH Input'!$A$62:$B$74,2,FALSE)="Percentage",D$70,IF(VLOOKUP($A83,'CH Input'!$A$62:$B$74,2,FALSE)="Fixed","Fixed",(C$70)))</f>
        <v>Fixed</v>
      </c>
      <c r="D83" s="127">
        <f t="shared" si="3"/>
        <v>0</v>
      </c>
    </row>
    <row r="84" spans="1:4" x14ac:dyDescent="0.25">
      <c r="A84" s="14" t="str">
        <f>'CH Input'!A73</f>
        <v>ICBA</v>
      </c>
      <c r="B84" s="131">
        <f>INDEX('CH Input'!$C$62:$AM$74,MATCH($A84,'CH Input'!$A$62:$A$74,0),MATCH(B$61,'CH Input'!$C$61:$AM$61,0))</f>
        <v>0</v>
      </c>
      <c r="C84" s="132">
        <f>IF(VLOOKUP($A84,'CH Input'!$A$62:$B$74,2,FALSE)="Percentage",D$70,IF(VLOOKUP($A84,'CH Input'!$A$62:$B$74,2,FALSE)="Fixed","Fixed",(C$70)))</f>
        <v>6</v>
      </c>
      <c r="D84" s="127">
        <f t="shared" si="3"/>
        <v>0</v>
      </c>
    </row>
    <row r="85" spans="1:4" x14ac:dyDescent="0.25">
      <c r="A85" s="14" t="str">
        <f>'CH Input'!A74</f>
        <v>Reserved</v>
      </c>
      <c r="B85" s="131">
        <f>INDEX('CH Input'!$C$62:$AM$74,MATCH($A85,'CH Input'!$A$62:$A$74,0),MATCH(B$61,'CH Input'!$C$61:$AM$61,0))</f>
        <v>0</v>
      </c>
      <c r="C85" s="132">
        <f>IF(VLOOKUP($A85,'CH Input'!$A$62:$B$74,2,FALSE)="Percentage",D$70,IF(VLOOKUP($A85,'CH Input'!$A$62:$B$74,2,FALSE)="Fixed","Fixed",(C$70)))</f>
        <v>6</v>
      </c>
      <c r="D85" s="127">
        <f t="shared" si="3"/>
        <v>0</v>
      </c>
    </row>
    <row r="86" spans="1:4" x14ac:dyDescent="0.25">
      <c r="A86" t="s">
        <v>33</v>
      </c>
      <c r="B86" s="10"/>
      <c r="D86" s="130">
        <f>SUM(D73:D84)</f>
        <v>-8.8899999999999988</v>
      </c>
    </row>
    <row r="87" spans="1:4" x14ac:dyDescent="0.25">
      <c r="B87" s="10"/>
      <c r="D87" s="11"/>
    </row>
    <row r="88" spans="1:4" x14ac:dyDescent="0.25">
      <c r="A88" s="1" t="s">
        <v>96</v>
      </c>
      <c r="B88" s="128" t="s">
        <v>183</v>
      </c>
      <c r="C88" s="5" t="s">
        <v>186</v>
      </c>
      <c r="D88" s="90" t="s">
        <v>184</v>
      </c>
    </row>
    <row r="89" spans="1:4" x14ac:dyDescent="0.25">
      <c r="A89" t="str">
        <f>A41</f>
        <v>CPUC Fee</v>
      </c>
      <c r="B89" s="133">
        <f>INDEX('CH Input'!$B$77:$AL$82,MATCH('Residential Bill_Current6_CH'!$A$41,'CH Input'!$A$77:$A$82,0),MATCH('Residential Bill_Current6_CH'!B61:D61,'CH Input'!$B$76:$AL$76,0))</f>
        <v>7.0000000000000001E-3</v>
      </c>
      <c r="C89" s="7">
        <f>D70+D86-D73-D74</f>
        <v>26.3</v>
      </c>
      <c r="D89" s="127">
        <f>ROUND(B89*C89,2)</f>
        <v>0.18</v>
      </c>
    </row>
    <row r="90" spans="1:4" ht="14.65" hidden="1" customHeight="1" x14ac:dyDescent="0.25">
      <c r="A90">
        <f>+'CH Input'!A122</f>
        <v>0</v>
      </c>
      <c r="B90" s="133"/>
      <c r="D90" s="11"/>
    </row>
    <row r="91" spans="1:4" ht="14.65" hidden="1" customHeight="1" x14ac:dyDescent="0.25">
      <c r="A91">
        <f>+'CH Input'!A123</f>
        <v>0</v>
      </c>
      <c r="B91" s="133"/>
      <c r="D91" s="11"/>
    </row>
    <row r="92" spans="1:4" ht="14.65" hidden="1" customHeight="1" x14ac:dyDescent="0.25">
      <c r="A92">
        <f>+'CH Input'!A124</f>
        <v>0</v>
      </c>
      <c r="B92" s="133"/>
      <c r="D92" s="11"/>
    </row>
    <row r="93" spans="1:4" ht="14.65" hidden="1" customHeight="1" x14ac:dyDescent="0.25">
      <c r="A93">
        <f>+'CH Input'!A125</f>
        <v>0</v>
      </c>
      <c r="B93" s="133"/>
      <c r="D93" s="11"/>
    </row>
    <row r="94" spans="1:4" ht="14.65" hidden="1" customHeight="1" x14ac:dyDescent="0.25">
      <c r="A94">
        <f>+'CH Input'!A126</f>
        <v>0</v>
      </c>
      <c r="B94" s="133"/>
      <c r="D94" s="11"/>
    </row>
    <row r="95" spans="1:4" x14ac:dyDescent="0.25">
      <c r="A95" t="s">
        <v>33</v>
      </c>
      <c r="B95" s="10"/>
      <c r="D95" s="130">
        <f>SUM(D89:D94)</f>
        <v>0.18</v>
      </c>
    </row>
    <row r="96" spans="1:4" x14ac:dyDescent="0.25">
      <c r="B96" s="10"/>
      <c r="D96" s="11"/>
    </row>
    <row r="97" spans="1:4" ht="15.75" thickBot="1" x14ac:dyDescent="0.3">
      <c r="A97" t="s">
        <v>27</v>
      </c>
      <c r="B97" s="134"/>
      <c r="C97" s="135"/>
      <c r="D97" s="136">
        <f>D70+D86+D95</f>
        <v>18.03</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OR('CH Input'!$B46="Fixed",'CH Input'!$B46="Volumetric")</xm:f>
            <x14:dxf>
              <numFmt numFmtId="173" formatCode="&quot;$&quot;#,##0.000"/>
            </x14:dxf>
          </x14:cfRule>
          <x14:cfRule type="expression" priority="2" id="{75B54CA7-031E-4DB2-990C-F95EBD822C63}">
            <xm:f>'CH Input'!$B46="Percentage"</xm:f>
            <x14:dxf>
              <numFmt numFmtId="166" formatCode="0.000%"/>
            </x14:dxf>
          </x14:cfRule>
          <xm:sqref>B25:B37</xm:sqref>
        </x14:conditionalFormatting>
        <x14:conditionalFormatting xmlns:xm="http://schemas.microsoft.com/office/excel/2006/main">
          <x14:cfRule type="expression" priority="3" id="{4F29D3BA-1D7E-41E0-A214-F7ACF9354BAA}">
            <xm:f>OR('CH Input'!$B62="Fixed",'CH Input'!$B62="Volumetric")</xm:f>
            <x14:dxf>
              <numFmt numFmtId="173" formatCode="&quot;$&quot;#,##0.000"/>
            </x14:dxf>
          </x14:cfRule>
          <x14:cfRule type="expression" priority="4" id="{ECCE9055-F96F-46ED-B304-736ECF63F9AB}">
            <xm:f>'CH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'CH Input'!$A$86:$A$92</xm:f>
          </x14:formula1>
          <xm:sqref>B60 B11:B12</xm:sqref>
        </x14:dataValidation>
        <x14:dataValidation type="list" allowBlank="1" showInputMessage="1" showErrorMessage="1" xr:uid="{00000000-0002-0000-1000-000001000000}">
          <x14:formula1>
            <xm:f>'CH Input'!$A$28:$A$42</xm:f>
          </x14:formula1>
          <xm:sqref>B6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topLeftCell="A56"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'CH Input'!A1</f>
        <v>CALIFORNIA WATER SERVICE COMPANY</v>
      </c>
    </row>
    <row r="2" spans="1:48" x14ac:dyDescent="0.25">
      <c r="A2" s="1" t="s">
        <v>54</v>
      </c>
    </row>
    <row r="3" spans="1:48" x14ac:dyDescent="0.25">
      <c r="A3" s="1" t="str">
        <f>'CH Input'!A86</f>
        <v>Chico</v>
      </c>
    </row>
    <row r="4" spans="1:48" ht="15.75" thickBot="1" x14ac:dyDescent="0.3">
      <c r="A4" s="1"/>
    </row>
    <row r="5" spans="1:48" x14ac:dyDescent="0.25">
      <c r="A5" s="9" t="s">
        <v>174</v>
      </c>
      <c r="B5" s="121">
        <f>'CH Input'!$B$9</f>
        <v>2024</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VLOOKUP(B11,'CH Input'!$A$86:$C$92,2,FALSE)</f>
        <v>Monthly</v>
      </c>
    </row>
    <row r="11" spans="1:48" ht="15.75" thickBot="1" x14ac:dyDescent="0.3">
      <c r="A11" s="125" t="s">
        <v>181</v>
      </c>
      <c r="B11" s="126" t="str">
        <f>'Residential Bill_Current_avg_CH'!B11</f>
        <v>Chico</v>
      </c>
    </row>
    <row r="12" spans="1:48" ht="15.75" thickBot="1" x14ac:dyDescent="0.3">
      <c r="A12" s="1"/>
      <c r="B12" s="3"/>
    </row>
    <row r="13" spans="1:48" ht="15.75" thickBot="1" x14ac:dyDescent="0.3">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137"/>
      <c r="AT13" s="182" t="str">
        <f>CONCATENATE("December"," ",$B$5)</f>
        <v>December 2024</v>
      </c>
      <c r="AU13" s="183"/>
      <c r="AV13" s="184"/>
    </row>
    <row r="14" spans="1:48" x14ac:dyDescent="0.25">
      <c r="A14" s="1" t="s">
        <v>71</v>
      </c>
      <c r="B14" s="10"/>
      <c r="D14" s="127">
        <f>INDEX('CH Input'!$C$28:$AL$42,MATCH('Residential Bills_Yr 1_6_CH'!$B$6,'CH Input'!$A$28:$A$42,0),MATCH('Residential Bills_Yr 1_6_CH'!B$13,'CH Input'!$C$27:$AL$27,0))</f>
        <v>16.899999999999999</v>
      </c>
      <c r="F14" s="10"/>
      <c r="H14" s="127">
        <f>INDEX('CH Input'!$C$28:$AL$42,MATCH('Residential Bills_Yr 1_6_CH'!$B$6,'CH Input'!$A$28:$A$42,0),MATCH('Residential Bills_Yr 1_6_CH'!F$13,'CH Input'!$C$27:$AL$27,0))</f>
        <v>16.899999999999999</v>
      </c>
      <c r="J14" s="10"/>
      <c r="L14" s="127">
        <f>INDEX('CH Input'!$C$28:$AL$42,MATCH('Residential Bills_Yr 1_6_CH'!$B$6,'CH Input'!$A$28:$A$42,0),MATCH('Residential Bills_Yr 1_6_CH'!J$13,'CH Input'!$C$27:$AL$27,0))</f>
        <v>16.899999999999999</v>
      </c>
      <c r="N14" s="10"/>
      <c r="P14" s="127">
        <f>INDEX('CH Input'!$C$28:$AL$42,MATCH('Residential Bills_Yr 1_6_CH'!$B$6,'CH Input'!$A$28:$A$42,0),MATCH('Residential Bills_Yr 1_6_CH'!N$13,'CH Input'!$C$27:$AL$27,0))</f>
        <v>16.899999999999999</v>
      </c>
      <c r="R14" s="10"/>
      <c r="T14" s="127">
        <f>INDEX('CH Input'!$C$28:$AL$42,MATCH('Residential Bills_Yr 1_6_CH'!$B$6,'CH Input'!$A$28:$A$42,0),MATCH('Residential Bills_Yr 1_6_CH'!R$13,'CH Input'!$C$27:$AL$27,0))</f>
        <v>25.64</v>
      </c>
      <c r="V14" s="10"/>
      <c r="X14" s="127">
        <f>INDEX('CH Input'!$C$28:$AL$42,MATCH('Residential Bills_Yr 1_6_CH'!$B$6,'CH Input'!$A$28:$A$42,0),MATCH('Residential Bills_Yr 1_6_CH'!V$13,'CH Input'!$C$27:$AL$27,0))</f>
        <v>25.64</v>
      </c>
      <c r="Z14" s="10"/>
      <c r="AB14" s="127">
        <f>INDEX('CH Input'!$C$28:$AL$42,MATCH('Residential Bills_Yr 1_6_CH'!$B$6,'CH Input'!$A$28:$A$42,0),MATCH('Residential Bills_Yr 1_6_CH'!Z$13,'CH Input'!$C$27:$AL$27,0))</f>
        <v>25.64</v>
      </c>
      <c r="AD14" s="10"/>
      <c r="AF14" s="127">
        <f>INDEX('CH Input'!$C$28:$AL$42,MATCH('Residential Bills_Yr 1_6_CH'!$B$6,'CH Input'!$A$28:$A$42,0),MATCH('Residential Bills_Yr 1_6_CH'!AD$13,'CH Input'!$C$27:$AL$27,0))</f>
        <v>25.64</v>
      </c>
      <c r="AH14" s="10"/>
      <c r="AJ14" s="127">
        <f>INDEX('CH Input'!$C$28:$AL$42,MATCH('Residential Bills_Yr 1_6_CH'!$B$6,'CH Input'!$A$28:$A$42,0),MATCH('Residential Bills_Yr 1_6_CH'!AH$13,'CH Input'!$C$27:$AL$27,0))</f>
        <v>25.64</v>
      </c>
      <c r="AL14" s="10"/>
      <c r="AN14" s="127">
        <f>INDEX('CH Input'!$C$28:$AL$42,MATCH('Residential Bills_Yr 1_6_CH'!$B$6,'CH Input'!$A$28:$A$42,0),MATCH('Residential Bills_Yr 1_6_CH'!AL$13,'CH Input'!$C$27:$AL$27,0))</f>
        <v>25.64</v>
      </c>
      <c r="AP14" s="10"/>
      <c r="AR14" s="127">
        <f>INDEX('CH Input'!$C$28:$AL$42,MATCH('Residential Bills_Yr 1_6_CH'!$B$6,'CH Input'!$A$28:$A$42,0),MATCH('Residential Bills_Yr 1_6_CH'!AP$13,'CH Input'!$C$27:$AL$27,0))</f>
        <v>25.64</v>
      </c>
      <c r="AS14" s="7"/>
      <c r="AT14" s="10"/>
      <c r="AV14" s="127">
        <f>INDEX('CH Input'!$C$28:$AL$42,MATCH('Residential Bills_Yr 1_6_CH'!$B$6,'CH Input'!$A$28:$A$42,0),MATCH('Residential Bills_Yr 1_6_CH'!AT$13,'CH Input'!$C$27:$AL$27,0))</f>
        <v>25.64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'CH Input'!A21</f>
        <v>Tier 1</v>
      </c>
      <c r="B17" s="129">
        <f>INDEX('CH Input'!$C$21:$AL$25,MATCH('Residential Bills_Yr 1_6_CH'!$A17,'CH Input'!$A$21:$A$25,0),MATCH('Residential Bills_Yr 1_6_CH'!B$13,'CH Input'!$C$20:$AL$20,0))</f>
        <v>1.6400999999999999</v>
      </c>
      <c r="C17" s="3">
        <f>IF($B$7&gt;='CH Input'!$F$87,'CH Input'!$F$87,$B$7)</f>
        <v>6</v>
      </c>
      <c r="D17" s="127">
        <f>ROUND(IFERROR(B17*C17,0),2)</f>
        <v>9.84</v>
      </c>
      <c r="F17" s="129">
        <f>INDEX('CH Input'!$C$21:$AL$25,MATCH('Residential Bills_Yr 1_6_CH'!$A17,'CH Input'!$A$21:$A$25,0),MATCH('Residential Bills_Yr 1_6_CH'!F$13,'CH Input'!$C$20:$AL$20,0))</f>
        <v>1.6400999999999999</v>
      </c>
      <c r="G17" s="3">
        <f>IF($B$7&gt;'CH Input'!$G$87,'CH Input'!$G$87,$B$7)</f>
        <v>6</v>
      </c>
      <c r="H17" s="127">
        <f>ROUND(IFERROR(F17*G17,0),2)</f>
        <v>9.84</v>
      </c>
      <c r="J17" s="129">
        <f>INDEX('CH Input'!$C$21:$AL$25,MATCH('Residential Bills_Yr 1_6_CH'!$A17,'CH Input'!$A$21:$A$25,0),MATCH('Residential Bills_Yr 1_6_CH'!J$13,'CH Input'!$C$20:$AL$20,0))</f>
        <v>1.6400999999999999</v>
      </c>
      <c r="K17" s="3">
        <f>IF($B$7&gt;'CH Input'!$H$87,'CH Input'!$H$87,$B$7)</f>
        <v>6</v>
      </c>
      <c r="L17" s="127">
        <f>ROUND(IFERROR(J17*K17,0),2)</f>
        <v>9.84</v>
      </c>
      <c r="N17" s="129">
        <f>INDEX('CH Input'!$C$21:$AL$25,MATCH('Residential Bills_Yr 1_6_CH'!$A17,'CH Input'!$A$21:$A$25,0),MATCH('Residential Bills_Yr 1_6_CH'!N$13,'CH Input'!$C$20:$AL$20,0))</f>
        <v>1.6400999999999999</v>
      </c>
      <c r="O17" s="3">
        <f>IF($B$7&gt;'CH Input'!$I$87,'CH Input'!$I$87,$B$7)</f>
        <v>6</v>
      </c>
      <c r="P17" s="127">
        <f>ROUND(IFERROR(N17*O17,0),2)</f>
        <v>9.84</v>
      </c>
      <c r="R17" s="129">
        <f>INDEX('CH Input'!$C$21:$AL$25,MATCH('Residential Bills_Yr 1_6_CH'!$A17,'CH Input'!$A$21:$A$25,0),MATCH('Residential Bills_Yr 1_6_CH'!R$13,'CH Input'!$C$20:$AL$20,0))</f>
        <v>0.41959999999999997</v>
      </c>
      <c r="S17" s="3">
        <f>IF($B$7&gt;'CH Input'!$J$87,'CH Input'!$J$87,$B$7)</f>
        <v>6</v>
      </c>
      <c r="T17" s="127">
        <f>ROUND(IFERROR(R17*S17,0),2)</f>
        <v>2.52</v>
      </c>
      <c r="V17" s="129">
        <f>INDEX('CH Input'!$C$21:$AL$25,MATCH('Residential Bills_Yr 1_6_CH'!$A17,'CH Input'!$A$21:$A$25,0),MATCH('Residential Bills_Yr 1_6_CH'!V$13,'CH Input'!$C$20:$AL$20,0))</f>
        <v>0.41959999999999997</v>
      </c>
      <c r="W17" s="3">
        <f>IF($B$7&gt;'CH Input'!$K$87,'CH Input'!$K$87,$B$7)</f>
        <v>6</v>
      </c>
      <c r="X17" s="127">
        <f>ROUND(IFERROR(V17*W17,0),2)</f>
        <v>2.52</v>
      </c>
      <c r="Z17" s="129">
        <f>INDEX('CH Input'!$C$21:$AL$25,MATCH('Residential Bills_Yr 1_6_CH'!$A17,'CH Input'!$A$21:$A$25,0),MATCH('Residential Bills_Yr 1_6_CH'!Z$13,'CH Input'!$C$20:$AL$20,0))</f>
        <v>0.41959999999999997</v>
      </c>
      <c r="AA17" s="3">
        <f>IF($B$7&gt;'CH Input'!$L$87,'CH Input'!$L$87,$B$7)</f>
        <v>6</v>
      </c>
      <c r="AB17" s="127">
        <f>ROUND(IFERROR(Z17*AA17,0),2)</f>
        <v>2.52</v>
      </c>
      <c r="AD17" s="129">
        <f>INDEX('CH Input'!$C$21:$AL$25,MATCH('Residential Bills_Yr 1_6_CH'!$A17,'CH Input'!$A$21:$A$25,0),MATCH('Residential Bills_Yr 1_6_CH'!AD$13,'CH Input'!$C$20:$AL$20,0))</f>
        <v>0.41959999999999997</v>
      </c>
      <c r="AE17" s="3">
        <f>IF($B$7&gt;'CH Input'!$M$87,'CH Input'!$M$87,$B$7)</f>
        <v>6</v>
      </c>
      <c r="AF17" s="127">
        <f>ROUND(IFERROR(AD17*AE17,0),2)</f>
        <v>2.52</v>
      </c>
      <c r="AH17" s="129">
        <f>INDEX('CH Input'!$C$21:$AL$25,MATCH('Residential Bills_Yr 1_6_CH'!$A17,'CH Input'!$A$21:$A$25,0),MATCH('Residential Bills_Yr 1_6_CH'!AH$13,'CH Input'!$C$20:$AL$20,0))</f>
        <v>0.41959999999999997</v>
      </c>
      <c r="AI17" s="3">
        <f>IF($B$7&gt;'CH Input'!$N$87,'CH Input'!$N$87,$B$7)</f>
        <v>6</v>
      </c>
      <c r="AJ17" s="127">
        <f>ROUND(IFERROR(AH17*AI17,0),2)</f>
        <v>2.52</v>
      </c>
      <c r="AL17" s="129">
        <f>INDEX('CH Input'!$C$21:$AL$25,MATCH('Residential Bills_Yr 1_6_CH'!$A17,'CH Input'!$A$21:$A$25,0),MATCH('Residential Bills_Yr 1_6_CH'!AL$13,'CH Input'!$C$20:$AL$20,0))</f>
        <v>0.41959999999999997</v>
      </c>
      <c r="AM17" s="3">
        <f>IF($B$7&gt;'CH Input'!$O$87,'CH Input'!$O$87,$B$7)</f>
        <v>6</v>
      </c>
      <c r="AN17" s="127">
        <f>ROUND(IFERROR(AL17*AM17,0),2)</f>
        <v>2.52</v>
      </c>
      <c r="AP17" s="129">
        <f>INDEX('CH Input'!$C$21:$AL$25,MATCH('Residential Bills_Yr 1_6_CH'!$A17,'CH Input'!$A$21:$A$25,0),MATCH('Residential Bills_Yr 1_6_CH'!AP$13,'CH Input'!$C$20:$AL$20,0))</f>
        <v>0.41959999999999997</v>
      </c>
      <c r="AQ17" s="3">
        <f>IF($B$7&gt;'CH Input'!$P$87,'CH Input'!$P$87,$B$7)</f>
        <v>6</v>
      </c>
      <c r="AR17" s="127">
        <f>ROUND(IFERROR(AP17*AQ17,0),2)</f>
        <v>2.52</v>
      </c>
      <c r="AS17" s="7"/>
      <c r="AT17" s="129">
        <f>INDEX('CH Input'!$C$21:$AL$25,MATCH('Residential Bills_Yr 1_6_CH'!$A17,'CH Input'!$A$21:$A$25,0),MATCH('Residential Bills_Yr 1_6_CH'!AT$13,'CH Input'!$C$20:$AL$20,0))</f>
        <v>0.41959999999999997</v>
      </c>
      <c r="AU17" s="3">
        <f>IF($B$7&gt;'CH Input'!$Q$87,'CH Input'!$Q$87,$B$7)</f>
        <v>6</v>
      </c>
      <c r="AV17" s="127">
        <f>ROUND(IFERROR(AT17*AU17,0),2)</f>
        <v>2.52</v>
      </c>
    </row>
    <row r="18" spans="1:48" x14ac:dyDescent="0.25">
      <c r="A18" t="str">
        <f>'CH Input'!A22</f>
        <v>Tier 2</v>
      </c>
      <c r="B18" s="129">
        <f>INDEX('CH Input'!$C$21:$AL$25,MATCH('Residential Bills_Yr 1_6_CH'!$A18,'CH Input'!$A$21:$A$25,0),MATCH('Residential Bills_Yr 1_6_CH'!B$13,'CH Input'!$C$20:$AL$20,0))</f>
        <v>2.0501</v>
      </c>
      <c r="C18" s="3">
        <f>IF(($B$7-C17)&gt;'CH Input'!$F$88,'CH Input'!$F$88,($B$7-C17))</f>
        <v>0</v>
      </c>
      <c r="D18" s="127">
        <f t="shared" ref="D18:D21" si="0">ROUND(IFERROR(B18*C18,0),2)</f>
        <v>0</v>
      </c>
      <c r="F18" s="129">
        <f>INDEX('CH Input'!$C$21:$AL$25,MATCH('Residential Bills_Yr 1_6_CH'!$A18,'CH Input'!$A$21:$A$25,0),MATCH('Residential Bills_Yr 1_6_CH'!F$13,'CH Input'!$C$20:$AL$20,0))</f>
        <v>2.0501</v>
      </c>
      <c r="G18" s="3">
        <f>IF(($B$7-G17)&gt;'CH Input'!$G$88,'CH Input'!$G$88,($B$7-G17))</f>
        <v>0</v>
      </c>
      <c r="H18" s="127">
        <f t="shared" ref="H18:H21" si="1">ROUND(IFERROR(F18*G18,0),2)</f>
        <v>0</v>
      </c>
      <c r="J18" s="129">
        <f>INDEX('CH Input'!$C$21:$AL$25,MATCH('Residential Bills_Yr 1_6_CH'!$A18,'CH Input'!$A$21:$A$25,0),MATCH('Residential Bills_Yr 1_6_CH'!J$13,'CH Input'!$C$20:$AL$20,0))</f>
        <v>2.0501</v>
      </c>
      <c r="K18" s="3">
        <f>IF(($B$7-K17)&gt;'CH Input'!$H$88,'CH Input'!$H$88,($B$7-K17))</f>
        <v>0</v>
      </c>
      <c r="L18" s="127">
        <f t="shared" ref="L18:L21" si="2">ROUND(IFERROR(J18*K18,0),2)</f>
        <v>0</v>
      </c>
      <c r="N18" s="129">
        <f>INDEX('CH Input'!$C$21:$AL$25,MATCH('Residential Bills_Yr 1_6_CH'!$A18,'CH Input'!$A$21:$A$25,0),MATCH('Residential Bills_Yr 1_6_CH'!N$13,'CH Input'!$C$20:$AL$20,0))</f>
        <v>2.0501</v>
      </c>
      <c r="O18" s="3">
        <f>IF(($B$7-O17)&gt;'CH Input'!$I$88,'CH Input'!$I$88,($B$7-O17))</f>
        <v>0</v>
      </c>
      <c r="P18" s="127">
        <f t="shared" ref="P18:P21" si="3">ROUND(IFERROR(N18*O18,0),2)</f>
        <v>0</v>
      </c>
      <c r="R18" s="129">
        <f>INDEX('CH Input'!$C$21:$AL$25,MATCH('Residential Bills_Yr 1_6_CH'!$A18,'CH Input'!$A$21:$A$25,0),MATCH('Residential Bills_Yr 1_6_CH'!R$13,'CH Input'!$C$20:$AL$20,0))</f>
        <v>2.0062000000000002</v>
      </c>
      <c r="S18" s="3">
        <f>IF(($B$7-S17)&gt;'CH Input'!$J$88,'CH Input'!$J$88,($B$7-S17))</f>
        <v>0</v>
      </c>
      <c r="T18" s="127">
        <f t="shared" ref="T18:T21" si="4">ROUND(IFERROR(R18*S18,0),2)</f>
        <v>0</v>
      </c>
      <c r="V18" s="129">
        <f>INDEX('CH Input'!$C$21:$AL$25,MATCH('Residential Bills_Yr 1_6_CH'!$A18,'CH Input'!$A$21:$A$25,0),MATCH('Residential Bills_Yr 1_6_CH'!V$13,'CH Input'!$C$20:$AL$20,0))</f>
        <v>2.0062000000000002</v>
      </c>
      <c r="W18" s="3">
        <f>IF(($B$7-W17)&gt;'CH Input'!$K$88,'CH Input'!$K$88,($B$7-W17))</f>
        <v>0</v>
      </c>
      <c r="X18" s="127">
        <f t="shared" ref="X18:X21" si="5">ROUND(IFERROR(V18*W18,0),2)</f>
        <v>0</v>
      </c>
      <c r="Z18" s="129">
        <f>INDEX('CH Input'!$C$21:$AL$25,MATCH('Residential Bills_Yr 1_6_CH'!$A18,'CH Input'!$A$21:$A$25,0),MATCH('Residential Bills_Yr 1_6_CH'!Z$13,'CH Input'!$C$20:$AL$20,0))</f>
        <v>2.0062000000000002</v>
      </c>
      <c r="AA18" s="3">
        <f>IF(($B$7-AA17)&gt;'CH Input'!$L$88,'CH Input'!$L$88,($B$7-AA17))</f>
        <v>0</v>
      </c>
      <c r="AB18" s="127">
        <f t="shared" ref="AB18:AB21" si="6">ROUND(IFERROR(Z18*AA18,0),2)</f>
        <v>0</v>
      </c>
      <c r="AD18" s="129">
        <f>INDEX('CH Input'!$C$21:$AL$25,MATCH('Residential Bills_Yr 1_6_CH'!$A18,'CH Input'!$A$21:$A$25,0),MATCH('Residential Bills_Yr 1_6_CH'!AD$13,'CH Input'!$C$20:$AL$20,0))</f>
        <v>2.0062000000000002</v>
      </c>
      <c r="AE18" s="3">
        <f>IF(($B$7-AE17)&gt;'CH Input'!$M$88,'CH Input'!$M$88,($B$7-AE17))</f>
        <v>0</v>
      </c>
      <c r="AF18" s="127">
        <f t="shared" ref="AF18:AF21" si="7">ROUND(IFERROR(AD18*AE18,0),2)</f>
        <v>0</v>
      </c>
      <c r="AH18" s="129">
        <f>INDEX('CH Input'!$C$21:$AL$25,MATCH('Residential Bills_Yr 1_6_CH'!$A18,'CH Input'!$A$21:$A$25,0),MATCH('Residential Bills_Yr 1_6_CH'!AH$13,'CH Input'!$C$20:$AL$20,0))</f>
        <v>2.0062000000000002</v>
      </c>
      <c r="AI18" s="3">
        <f>IF(($B$7-AI17)&gt;'CH Input'!$N$88,'CH Input'!$N$88,($B$7-AI17))</f>
        <v>0</v>
      </c>
      <c r="AJ18" s="127">
        <f t="shared" ref="AJ18:AJ21" si="8">ROUND(IFERROR(AH18*AI18,0),2)</f>
        <v>0</v>
      </c>
      <c r="AL18" s="129">
        <f>INDEX('CH Input'!$C$21:$AL$25,MATCH('Residential Bills_Yr 1_6_CH'!$A18,'CH Input'!$A$21:$A$25,0),MATCH('Residential Bills_Yr 1_6_CH'!AL$13,'CH Input'!$C$20:$AL$20,0))</f>
        <v>2.0062000000000002</v>
      </c>
      <c r="AM18" s="3">
        <f>IF(($B$7-AM17)&gt;'CH Input'!$O$88,'CH Input'!$O$88,($B$7-AM17))</f>
        <v>0</v>
      </c>
      <c r="AN18" s="127">
        <f t="shared" ref="AN18:AN21" si="9">ROUND(IFERROR(AL18*AM18,0),2)</f>
        <v>0</v>
      </c>
      <c r="AP18" s="129">
        <f>INDEX('CH Input'!$C$21:$AL$25,MATCH('Residential Bills_Yr 1_6_CH'!$A18,'CH Input'!$A$21:$A$25,0),MATCH('Residential Bills_Yr 1_6_CH'!AP$13,'CH Input'!$C$20:$AL$20,0))</f>
        <v>2.0062000000000002</v>
      </c>
      <c r="AQ18" s="3">
        <f>IF(($B$7-AQ17)&gt;'CH Input'!$P$88,'CH Input'!$P$88,($B$7-AQ17))</f>
        <v>0</v>
      </c>
      <c r="AR18" s="127">
        <f t="shared" ref="AR18:AR21" si="10">ROUND(IFERROR(AP18*AQ18,0),2)</f>
        <v>0</v>
      </c>
      <c r="AS18" s="7"/>
      <c r="AT18" s="129">
        <f>INDEX('CH Input'!$C$21:$AL$25,MATCH('Residential Bills_Yr 1_6_CH'!$A18,'CH Input'!$A$21:$A$25,0),MATCH('Residential Bills_Yr 1_6_CH'!AT$13,'CH Input'!$C$20:$AL$20,0))</f>
        <v>2.0062000000000002</v>
      </c>
      <c r="AU18" s="3">
        <f>IF(($B$7-AU17)&gt;'CH Input'!$Q$88,'CH Input'!$Q$88,($B$7-AU17))</f>
        <v>0</v>
      </c>
      <c r="AV18" s="127">
        <f t="shared" ref="AV18:AV21" si="11">ROUND(IFERROR(AT18*AU18,0),2)</f>
        <v>0</v>
      </c>
    </row>
    <row r="19" spans="1:48" x14ac:dyDescent="0.25">
      <c r="A19" t="str">
        <f>'CH Input'!A23</f>
        <v>Tier 3</v>
      </c>
      <c r="B19" s="129">
        <f>INDEX('CH Input'!$C$21:$AL$25,MATCH('Residential Bills_Yr 1_6_CH'!$A19,'CH Input'!$A$21:$A$25,0),MATCH('Residential Bills_Yr 1_6_CH'!B$13,'CH Input'!$C$20:$AL$20,0))</f>
        <v>3.0751999999999997</v>
      </c>
      <c r="C19" s="3">
        <f>IF(OR('CH Input'!$F$99="Tier 4",'CH Input'!$F$106="Tier 5"),IF(($B$7-C17-C18)&gt;'CH Input'!$F$110,'CH Input'!$F$110,($B$7-C17-C18)),($B$7-C17-C18))</f>
        <v>0</v>
      </c>
      <c r="D19" s="127">
        <f t="shared" si="0"/>
        <v>0</v>
      </c>
      <c r="F19" s="129">
        <f>INDEX('CH Input'!$C$21:$AL$25,MATCH('Residential Bills_Yr 1_6_CH'!$A19,'CH Input'!$A$21:$A$25,0),MATCH('Residential Bills_Yr 1_6_CH'!F$13,'CH Input'!$C$20:$AL$20,0))</f>
        <v>3.0751999999999997</v>
      </c>
      <c r="G19" s="3">
        <f>IF(OR('CH Input'!$G$99="Tier 4",'CH Input'!$G$106="Tier 5"),IF(($B$7-G17-G18)&gt;'CH Input'!$G$110,'CH Input'!$G$110,($B$7-G17-G18)),($B$7-G17-G18))</f>
        <v>0</v>
      </c>
      <c r="H19" s="127">
        <f t="shared" si="1"/>
        <v>0</v>
      </c>
      <c r="J19" s="129">
        <f>INDEX('CH Input'!$C$21:$AL$25,MATCH('Residential Bills_Yr 1_6_CH'!$A19,'CH Input'!$A$21:$A$25,0),MATCH('Residential Bills_Yr 1_6_CH'!J$13,'CH Input'!$C$20:$AL$20,0))</f>
        <v>3.0751999999999997</v>
      </c>
      <c r="K19" s="3">
        <f>IF(OR('CH Input'!$H$99="Tier 4",'CH Input'!$H$106="Tier 5"),IF(($B$7-K17-K18)&gt;'CH Input'!$H$110,'CH Input'!$H$110,($B$7-K17-K18)),($B$7-K17-K18))</f>
        <v>0</v>
      </c>
      <c r="L19" s="127">
        <f t="shared" si="2"/>
        <v>0</v>
      </c>
      <c r="N19" s="129">
        <f>INDEX('CH Input'!$C$21:$AL$25,MATCH('Residential Bills_Yr 1_6_CH'!$A19,'CH Input'!$A$21:$A$25,0),MATCH('Residential Bills_Yr 1_6_CH'!N$13,'CH Input'!$C$20:$AL$20,0))</f>
        <v>3.0751999999999997</v>
      </c>
      <c r="O19" s="3">
        <f>IF(OR('CH Input'!$I$99="Tier 4",'CH Input'!$I$106="Tier 5"),IF(($B$7-O17-O18)&gt;'CH Input'!$I$110,'CH Input'!$I$110,($B$7-O17-O18)),($B$7-O17-O18))</f>
        <v>0</v>
      </c>
      <c r="P19" s="127">
        <f t="shared" si="3"/>
        <v>0</v>
      </c>
      <c r="R19" s="129">
        <f>INDEX('CH Input'!$C$21:$AL$25,MATCH('Residential Bills_Yr 1_6_CH'!$A19,'CH Input'!$A$21:$A$25,0),MATCH('Residential Bills_Yr 1_6_CH'!R$13,'CH Input'!$C$20:$AL$20,0))</f>
        <v>2.5350999999999999</v>
      </c>
      <c r="S19" s="3">
        <f>IF(OR('CH Input'!$J$99="Tier 4",'CH Input'!$J$106="Tier 5"),IF(($B$7-S17-S18)&gt;'CH Input'!$J$110,'CH Input'!$J$110,($B$7-S17-S18)),($B$7-S17-S18))</f>
        <v>0</v>
      </c>
      <c r="T19" s="127">
        <f t="shared" si="4"/>
        <v>0</v>
      </c>
      <c r="V19" s="129">
        <f>INDEX('CH Input'!$C$21:$AL$25,MATCH('Residential Bills_Yr 1_6_CH'!$A19,'CH Input'!$A$21:$A$25,0),MATCH('Residential Bills_Yr 1_6_CH'!V$13,'CH Input'!$C$20:$AL$20,0))</f>
        <v>2.5350999999999999</v>
      </c>
      <c r="W19" s="3">
        <f>IF(OR('CH Input'!$K$99="Tier 4",'CH Input'!$K$106="Tier 5"),IF(($B$7-W17-W18)&gt;'CH Input'!$K$110,'CH Input'!$K$110,($B$7-W17-W18)),($B$7-W17-W18))</f>
        <v>0</v>
      </c>
      <c r="X19" s="127">
        <f t="shared" si="5"/>
        <v>0</v>
      </c>
      <c r="Z19" s="129">
        <f>INDEX('CH Input'!$C$21:$AL$25,MATCH('Residential Bills_Yr 1_6_CH'!$A19,'CH Input'!$A$21:$A$25,0),MATCH('Residential Bills_Yr 1_6_CH'!Z$13,'CH Input'!$C$20:$AL$20,0))</f>
        <v>2.5350999999999999</v>
      </c>
      <c r="AA19" s="3">
        <f>IF(OR('CH Input'!$L$99="Tier 4",'CH Input'!$L$106="Tier 5"),IF(($B$7-AA17-AA18)&gt;'CH Input'!$L$110,'CH Input'!$L$110,($B$7-AA17-AA18)),($B$7-AA17-AA18))</f>
        <v>0</v>
      </c>
      <c r="AB19" s="127">
        <f t="shared" si="6"/>
        <v>0</v>
      </c>
      <c r="AD19" s="129">
        <f>INDEX('CH Input'!$C$21:$AL$25,MATCH('Residential Bills_Yr 1_6_CH'!$A19,'CH Input'!$A$21:$A$25,0),MATCH('Residential Bills_Yr 1_6_CH'!AD$13,'CH Input'!$C$20:$AL$20,0))</f>
        <v>2.5350999999999999</v>
      </c>
      <c r="AE19" s="3">
        <f>IF(OR('CH Input'!$M$99="Tier 4",'CH Input'!$M$106="Tier 5"),IF(($B$7-AE17-AE18)&gt;'CH Input'!$M$110,'CH Input'!$M$110,($B$7-AE17-AE18)),($B$7-AE17-AE18))</f>
        <v>0</v>
      </c>
      <c r="AF19" s="127">
        <f t="shared" si="7"/>
        <v>0</v>
      </c>
      <c r="AH19" s="129">
        <f>INDEX('CH Input'!$C$21:$AL$25,MATCH('Residential Bills_Yr 1_6_CH'!$A19,'CH Input'!$A$21:$A$25,0),MATCH('Residential Bills_Yr 1_6_CH'!AH$13,'CH Input'!$C$20:$AL$20,0))</f>
        <v>2.5350999999999999</v>
      </c>
      <c r="AI19" s="3">
        <f>IF(OR('CH Input'!$N$99="Tier 4",'CH Input'!$N$106="Tier 5"),IF(($B$7-AI17-AI18)&gt;'CH Input'!$N$110,'CH Input'!$N$110,($B$7-AI17-AI18)),($B$7-AI17-AI18))</f>
        <v>0</v>
      </c>
      <c r="AJ19" s="127">
        <f t="shared" si="8"/>
        <v>0</v>
      </c>
      <c r="AL19" s="129">
        <f>INDEX('CH Input'!$C$21:$AL$25,MATCH('Residential Bills_Yr 1_6_CH'!$A19,'CH Input'!$A$21:$A$25,0),MATCH('Residential Bills_Yr 1_6_CH'!AL$13,'CH Input'!$C$20:$AL$20,0))</f>
        <v>2.5350999999999999</v>
      </c>
      <c r="AM19" s="3">
        <f>IF(OR('CH Input'!$O$99="Tier 4",'CH Input'!$O$106="Tier 5"),IF(($B$7-AM17-AM18)&gt;'CH Input'!$O$110,'CH Input'!$O$110,($B$7-AM17-AM18)),($B$7-AM17-AM18))</f>
        <v>0</v>
      </c>
      <c r="AN19" s="127">
        <f t="shared" si="9"/>
        <v>0</v>
      </c>
      <c r="AP19" s="129">
        <f>INDEX('CH Input'!$C$21:$AL$25,MATCH('Residential Bills_Yr 1_6_CH'!$A19,'CH Input'!$A$21:$A$25,0),MATCH('Residential Bills_Yr 1_6_CH'!AP$13,'CH Input'!$C$20:$AL$20,0))</f>
        <v>2.5350999999999999</v>
      </c>
      <c r="AQ19" s="3">
        <f>IF(OR('CH Input'!$P$99="Tier 4",'CH Input'!$P$106="Tier 5"),IF(($B$7-AQ17-AQ18)&gt;'CH Input'!$P$110,'CH Input'!$P$110,($B$7-AQ17-AQ18)),($B$7-AQ17-AQ18))</f>
        <v>0</v>
      </c>
      <c r="AR19" s="127">
        <f t="shared" si="10"/>
        <v>0</v>
      </c>
      <c r="AS19" s="7"/>
      <c r="AT19" s="129">
        <f>INDEX('CH Input'!$C$21:$AL$25,MATCH('Residential Bills_Yr 1_6_CH'!$A19,'CH Input'!$A$21:$A$25,0),MATCH('Residential Bills_Yr 1_6_CH'!AT$13,'CH Input'!$C$20:$AL$20,0))</f>
        <v>2.5350999999999999</v>
      </c>
      <c r="AU19" s="3">
        <f>IF(OR('CH Input'!$Q$99="Tier 4",'CH Input'!$Q$106="Tier 5"),IF(($B$7-AU17-AU18)&gt;'CH Input'!$Q$110,'CH Input'!$Q$110,($B$7-AU17-AU18)),($B$7-AU17-AU18))</f>
        <v>0</v>
      </c>
      <c r="AV19" s="127">
        <f t="shared" si="11"/>
        <v>0</v>
      </c>
    </row>
    <row r="20" spans="1:48" ht="14.65" customHeight="1" x14ac:dyDescent="0.25">
      <c r="A20" t="str">
        <f>'CH Input'!A24</f>
        <v>Tier 4</v>
      </c>
      <c r="B20" s="129">
        <f>INDEX('CH Input'!$C$21:$AL$25,MATCH('Residential Bills_Yr 1_6_CH'!$A20,'CH Input'!$A$21:$A$25,0),MATCH('Residential Bills_Yr 1_6_CH'!B$13,'CH Input'!$C$20:$AL$20,0))</f>
        <v>0</v>
      </c>
      <c r="C20" s="3">
        <f>IF('CH Input'!$F$92="Tier 4",($B$7-C17-C18-C19),IF('CH Input'!$F$92="Tier 5",IF(($B$7-C17-C18-C19)&gt;'CH Input'!$F$90,'CH Input'!$F$90,($B$7-C17-C18-C19))," "))</f>
        <v>0</v>
      </c>
      <c r="D20" s="127">
        <f t="shared" si="0"/>
        <v>0</v>
      </c>
      <c r="F20" s="129">
        <f>INDEX('CH Input'!$C$21:$AL$25,MATCH('Residential Bills_Yr 1_6_CH'!$A20,'CH Input'!$A$21:$A$25,0),MATCH('Residential Bills_Yr 1_6_CH'!F$13,'CH Input'!$C$20:$AL$20,0))</f>
        <v>0</v>
      </c>
      <c r="G20" s="3">
        <f>IF('CH Input'!$G$92="Tier 4",($B$7-G17-G18-G19),IF('CH Input'!$G$92="Tier 5",IF(($B$7-G17-G18-G19)&gt;'CH Input'!$G$90,'CH Input'!$G$90,($B$7-G17-G18-G19))," "))</f>
        <v>0</v>
      </c>
      <c r="H20" s="127">
        <f t="shared" si="1"/>
        <v>0</v>
      </c>
      <c r="J20" s="129">
        <f>INDEX('CH Input'!$C$21:$AL$25,MATCH('Residential Bills_Yr 1_6_CH'!$A20,'CH Input'!$A$21:$A$25,0),MATCH('Residential Bills_Yr 1_6_CH'!J$13,'CH Input'!$C$20:$AL$20,0))</f>
        <v>0</v>
      </c>
      <c r="K20" s="3">
        <f>IF('CH Input'!$H$92="Tier 4",($B$7-K17-K18-K19),IF('CH Input'!$H$92="Tier 5",IF(($B$7-K17-K18-K19)&gt;'CH Input'!$H$90,'CH Input'!$H$90,($B$7-K17-K18-K19))," "))</f>
        <v>0</v>
      </c>
      <c r="L20" s="127">
        <f t="shared" si="2"/>
        <v>0</v>
      </c>
      <c r="N20" s="129">
        <f>INDEX('CH Input'!$C$21:$AL$25,MATCH('Residential Bills_Yr 1_6_CH'!$A20,'CH Input'!$A$21:$A$25,0),MATCH('Residential Bills_Yr 1_6_CH'!N$13,'CH Input'!$C$20:$AL$20,0))</f>
        <v>0</v>
      </c>
      <c r="O20" s="3">
        <f>IF('CH Input'!$I$92="Tier 4",($B$7-O17-O18-O19),IF('CH Input'!$I$92="Tier 5",IF(($B$7-O17-O18-O19)&gt;'CH Input'!$I$90,'CH Input'!$I$90,($B$7-O17-O18-O19))," "))</f>
        <v>0</v>
      </c>
      <c r="P20" s="127">
        <f t="shared" si="3"/>
        <v>0</v>
      </c>
      <c r="R20" s="129">
        <f>INDEX('CH Input'!$C$21:$AL$25,MATCH('Residential Bills_Yr 1_6_CH'!$A20,'CH Input'!$A$21:$A$25,0),MATCH('Residential Bills_Yr 1_6_CH'!R$13,'CH Input'!$C$20:$AL$20,0))</f>
        <v>3.8572000000000002</v>
      </c>
      <c r="S20" s="3">
        <f>IF('CH Input'!$J$92="Tier 4",($B$7-S17-S18-S19),IF('CH Input'!$J$92="Tier 5",IF(($B$7-S17-S18-S19)&gt;'CH Input'!$J$90,'CH Input'!$J$90,($B$7-S17-S18-S19))," "))</f>
        <v>0</v>
      </c>
      <c r="T20" s="127">
        <f t="shared" si="4"/>
        <v>0</v>
      </c>
      <c r="V20" s="129">
        <f>INDEX('CH Input'!$C$21:$AL$25,MATCH('Residential Bills_Yr 1_6_CH'!$A20,'CH Input'!$A$21:$A$25,0),MATCH('Residential Bills_Yr 1_6_CH'!V$13,'CH Input'!$C$20:$AL$20,0))</f>
        <v>3.8572000000000002</v>
      </c>
      <c r="W20" s="3">
        <f>IF('CH Input'!$K$92="Tier 4",($B$7-W17-W18-W19),IF('CH Input'!$K$92="Tier 5",IF(($B$7-W17-W18-W19)&gt;'CH Input'!$K$90,'CH Input'!$K$90,($B$7-W17-W18-W19))," "))</f>
        <v>0</v>
      </c>
      <c r="X20" s="127">
        <f t="shared" si="5"/>
        <v>0</v>
      </c>
      <c r="Z20" s="129">
        <f>INDEX('CH Input'!$C$21:$AL$25,MATCH('Residential Bills_Yr 1_6_CH'!$A20,'CH Input'!$A$21:$A$25,0),MATCH('Residential Bills_Yr 1_6_CH'!Z$13,'CH Input'!$C$20:$AL$20,0))</f>
        <v>3.8572000000000002</v>
      </c>
      <c r="AA20" s="3">
        <f>IF('CH Input'!$L$92="Tier 4",($B$7-AA17-AA18-AA19),IF('CH Input'!$L$92="Tier 5",IF(($B$7-AA17-AA18-AA19)&gt;'CH Input'!$L$90,'CH Input'!$L$90,($B$7-AA17-AA18-AA19))," "))</f>
        <v>0</v>
      </c>
      <c r="AB20" s="127">
        <f t="shared" si="6"/>
        <v>0</v>
      </c>
      <c r="AD20" s="129">
        <f>INDEX('CH Input'!$C$21:$AL$25,MATCH('Residential Bills_Yr 1_6_CH'!$A20,'CH Input'!$A$21:$A$25,0),MATCH('Residential Bills_Yr 1_6_CH'!AD$13,'CH Input'!$C$20:$AL$20,0))</f>
        <v>3.8572000000000002</v>
      </c>
      <c r="AE20" s="3">
        <f>IF('CH Input'!$M$92="Tier 4",($B$7-AE17-AE18-AE19),IF('CH Input'!$M$92="Tier 5",IF(($B$7-AE17-AE18-AE19)&gt;'CH Input'!$M$90,'CH Input'!$M$90,($B$7-AE17-AE18-AE19))," "))</f>
        <v>0</v>
      </c>
      <c r="AF20" s="127">
        <f t="shared" si="7"/>
        <v>0</v>
      </c>
      <c r="AH20" s="129">
        <f>INDEX('CH Input'!$C$21:$AL$25,MATCH('Residential Bills_Yr 1_6_CH'!$A20,'CH Input'!$A$21:$A$25,0),MATCH('Residential Bills_Yr 1_6_CH'!AH$13,'CH Input'!$C$20:$AL$20,0))</f>
        <v>3.8572000000000002</v>
      </c>
      <c r="AI20" s="3">
        <f>IF('CH Input'!$N$92="Tier 4",($B$7-AI17-AI18-AI19),IF('CH Input'!$N$92="Tier 5",IF(($B$7-AI17-AI18-AI19)&gt;'CH Input'!$N$90,'CH Input'!$N$90,($B$7-AI17-AI18-AI19))," "))</f>
        <v>0</v>
      </c>
      <c r="AJ20" s="127">
        <f t="shared" si="8"/>
        <v>0</v>
      </c>
      <c r="AL20" s="129">
        <f>INDEX('CH Input'!$C$21:$AL$25,MATCH('Residential Bills_Yr 1_6_CH'!$A20,'CH Input'!$A$21:$A$25,0),MATCH('Residential Bills_Yr 1_6_CH'!AL$13,'CH Input'!$C$20:$AL$20,0))</f>
        <v>3.8572000000000002</v>
      </c>
      <c r="AM20" s="3">
        <f>IF('CH Input'!$O$92="Tier 4",($B$7-AM17-AM18-AM19),IF('CH Input'!$O$92="Tier 5",IF(($B$7-AM17-AM18-AM19)&gt;'CH Input'!$O$90,'CH Input'!$O$90,($B$7-AM17-AM18-AM19))," "))</f>
        <v>0</v>
      </c>
      <c r="AN20" s="127">
        <f t="shared" si="9"/>
        <v>0</v>
      </c>
      <c r="AP20" s="129">
        <f>INDEX('CH Input'!$C$21:$AL$25,MATCH('Residential Bills_Yr 1_6_CH'!$A20,'CH Input'!$A$21:$A$25,0),MATCH('Residential Bills_Yr 1_6_CH'!AP$13,'CH Input'!$C$20:$AL$20,0))</f>
        <v>3.8572000000000002</v>
      </c>
      <c r="AQ20" s="3">
        <f>IF('CH Input'!$P$92="Tier 4",($B$7-AQ17-AQ18-AQ19),IF('CH Input'!$P$92="Tier 5",IF(($B$7-AQ17-AQ18-AQ19)&gt;'CH Input'!$P$90,'CH Input'!$P$90,($B$7-AQ17-AQ18-AQ19))," "))</f>
        <v>0</v>
      </c>
      <c r="AR20" s="127">
        <f t="shared" si="10"/>
        <v>0</v>
      </c>
      <c r="AS20" s="7"/>
      <c r="AT20" s="129">
        <f>INDEX('CH Input'!$C$21:$AL$25,MATCH('Residential Bills_Yr 1_6_CH'!$A20,'CH Input'!$A$21:$A$25,0),MATCH('Residential Bills_Yr 1_6_CH'!AT$13,'CH Input'!$C$20:$AL$20,0))</f>
        <v>3.8572000000000002</v>
      </c>
      <c r="AU20" s="3">
        <f>IF('CH Input'!$Q$92="Tier 4",($B$7-AU17-AU18-AU19),IF('CH Input'!$Q$92="Tier 5",IF(($B$7-AU17-AU18-AU19)&gt;'CH Input'!$Q$90,'CH Input'!$Q$90,($B$7-AU17-AU18-AU19))," "))</f>
        <v>0</v>
      </c>
      <c r="AV20" s="127">
        <f t="shared" si="11"/>
        <v>0</v>
      </c>
    </row>
    <row r="21" spans="1:48" ht="14.65" customHeight="1" x14ac:dyDescent="0.25">
      <c r="A21" t="str">
        <f>'CH Input'!A25</f>
        <v>Tier 5</v>
      </c>
      <c r="B21" s="129">
        <f>INDEX('CH Input'!$C$21:$AL$25,MATCH('Residential Bills_Yr 1_6_CH'!$A21,'CH Input'!$A$21:$A$25,0),MATCH('Residential Bills_Yr 1_6_CH'!B$13,'CH Input'!$C$20:$AL$20,0))</f>
        <v>0</v>
      </c>
      <c r="C21" s="3" t="str">
        <f>IF('CH Input'!$F$92="Tier 5",($B$7-C17-C18-C19-C20)," ")</f>
        <v xml:space="preserve"> </v>
      </c>
      <c r="D21" s="127">
        <f t="shared" si="0"/>
        <v>0</v>
      </c>
      <c r="F21" s="129">
        <f>INDEX('CH Input'!$C$21:$AL$25,MATCH('Residential Bills_Yr 1_6_CH'!$A21,'CH Input'!$A$21:$A$25,0),MATCH('Residential Bills_Yr 1_6_CH'!F$13,'CH Input'!$C$20:$AL$20,0))</f>
        <v>0</v>
      </c>
      <c r="G21" s="3" t="str">
        <f>IF('CH Input'!$G$92="Tier 5",($B$7-G17-G18-G19-G20)," ")</f>
        <v xml:space="preserve"> </v>
      </c>
      <c r="H21" s="127">
        <f t="shared" si="1"/>
        <v>0</v>
      </c>
      <c r="J21" s="129">
        <f>INDEX('CH Input'!$C$21:$AL$25,MATCH('Residential Bills_Yr 1_6_CH'!$A21,'CH Input'!$A$21:$A$25,0),MATCH('Residential Bills_Yr 1_6_CH'!J$13,'CH Input'!$C$20:$AL$20,0))</f>
        <v>0</v>
      </c>
      <c r="K21" s="3" t="str">
        <f>IF('CH Input'!$H$92="Tier 5",($B$7-K17-K18-K19-K20)," ")</f>
        <v xml:space="preserve"> </v>
      </c>
      <c r="L21" s="127">
        <f t="shared" si="2"/>
        <v>0</v>
      </c>
      <c r="N21" s="129">
        <f>INDEX('CH Input'!$C$21:$AL$25,MATCH('Residential Bills_Yr 1_6_CH'!$A21,'CH Input'!$A$21:$A$25,0),MATCH('Residential Bills_Yr 1_6_CH'!N$13,'CH Input'!$C$20:$AL$20,0))</f>
        <v>0</v>
      </c>
      <c r="O21" s="3" t="str">
        <f>IF('CH Input'!$I$92="Tier 5",($B$7-O17-O18-O19-O20)," ")</f>
        <v xml:space="preserve"> </v>
      </c>
      <c r="P21" s="127">
        <f t="shared" si="3"/>
        <v>0</v>
      </c>
      <c r="R21" s="129">
        <f>INDEX('CH Input'!$C$21:$AL$25,MATCH('Residential Bills_Yr 1_6_CH'!$A21,'CH Input'!$A$21:$A$25,0),MATCH('Residential Bills_Yr 1_6_CH'!R$13,'CH Input'!$C$20:$AL$20,0))</f>
        <v>0</v>
      </c>
      <c r="S21" s="3" t="str">
        <f>IF('CH Input'!$J$92="Tier 5",($B$7-S17-S18-S19-S20)," ")</f>
        <v xml:space="preserve"> </v>
      </c>
      <c r="T21" s="127">
        <f t="shared" si="4"/>
        <v>0</v>
      </c>
      <c r="V21" s="129">
        <f>INDEX('CH Input'!$C$21:$AL$25,MATCH('Residential Bills_Yr 1_6_CH'!$A21,'CH Input'!$A$21:$A$25,0),MATCH('Residential Bills_Yr 1_6_CH'!V$13,'CH Input'!$C$20:$AL$20,0))</f>
        <v>0</v>
      </c>
      <c r="W21" s="3" t="str">
        <f>IF('CH Input'!$K$92="Tier 5",($B$7-W17-W18-W19-W20)," ")</f>
        <v xml:space="preserve"> </v>
      </c>
      <c r="X21" s="127">
        <f t="shared" si="5"/>
        <v>0</v>
      </c>
      <c r="Z21" s="129">
        <f>INDEX('CH Input'!$C$21:$AL$25,MATCH('Residential Bills_Yr 1_6_CH'!$A21,'CH Input'!$A$21:$A$25,0),MATCH('Residential Bills_Yr 1_6_CH'!Z$13,'CH Input'!$C$20:$AL$20,0))</f>
        <v>0</v>
      </c>
      <c r="AA21" s="3" t="str">
        <f>IF('CH Input'!$L$92="Tier 5",($B$7-AA17-AA18-AA19-AA20)," ")</f>
        <v xml:space="preserve"> </v>
      </c>
      <c r="AB21" s="127">
        <f t="shared" si="6"/>
        <v>0</v>
      </c>
      <c r="AD21" s="129">
        <f>INDEX('CH Input'!$C$21:$AL$25,MATCH('Residential Bills_Yr 1_6_CH'!$A21,'CH Input'!$A$21:$A$25,0),MATCH('Residential Bills_Yr 1_6_CH'!AD$13,'CH Input'!$C$20:$AL$20,0))</f>
        <v>0</v>
      </c>
      <c r="AE21" s="3" t="str">
        <f>IF('CH Input'!$M$92="Tier 5",($B$7-AE17-AE18-AE19-AE20)," ")</f>
        <v xml:space="preserve"> </v>
      </c>
      <c r="AF21" s="127">
        <f t="shared" si="7"/>
        <v>0</v>
      </c>
      <c r="AH21" s="129">
        <f>INDEX('CH Input'!$C$21:$AL$25,MATCH('Residential Bills_Yr 1_6_CH'!$A21,'CH Input'!$A$21:$A$25,0),MATCH('Residential Bills_Yr 1_6_CH'!AH$13,'CH Input'!$C$20:$AL$20,0))</f>
        <v>0</v>
      </c>
      <c r="AI21" s="3" t="str">
        <f>IF('CH Input'!$N$92="Tier 5",($B$7-AI17-AI18-AI19-AI20)," ")</f>
        <v xml:space="preserve"> </v>
      </c>
      <c r="AJ21" s="127">
        <f t="shared" si="8"/>
        <v>0</v>
      </c>
      <c r="AL21" s="129">
        <f>INDEX('CH Input'!$C$21:$AL$25,MATCH('Residential Bills_Yr 1_6_CH'!$A21,'CH Input'!$A$21:$A$25,0),MATCH('Residential Bills_Yr 1_6_CH'!AL$13,'CH Input'!$C$20:$AL$20,0))</f>
        <v>0</v>
      </c>
      <c r="AM21" s="3" t="str">
        <f>IF('CH Input'!$O$92="Tier 5",($B$7-AM17-AM18-AM19-AM20)," ")</f>
        <v xml:space="preserve"> </v>
      </c>
      <c r="AN21" s="127">
        <f t="shared" si="9"/>
        <v>0</v>
      </c>
      <c r="AP21" s="129">
        <f>INDEX('CH Input'!$C$21:$AL$25,MATCH('Residential Bills_Yr 1_6_CH'!$A21,'CH Input'!$A$21:$A$25,0),MATCH('Residential Bills_Yr 1_6_CH'!AP$13,'CH Input'!$C$20:$AL$20,0))</f>
        <v>0</v>
      </c>
      <c r="AQ21" s="3" t="str">
        <f>IF('CH Input'!$P$92="Tier 5",($B$7-AQ17-AQ18-AQ19-AQ20)," ")</f>
        <v xml:space="preserve"> </v>
      </c>
      <c r="AR21" s="127">
        <f t="shared" si="10"/>
        <v>0</v>
      </c>
      <c r="AS21" s="7"/>
      <c r="AT21" s="129">
        <f>INDEX('CH Input'!$C$21:$AL$25,MATCH('Residential Bills_Yr 1_6_CH'!$A21,'CH Input'!$A$21:$A$25,0),MATCH('Residential Bills_Yr 1_6_CH'!AT$13,'CH Input'!$C$20:$AL$20,0))</f>
        <v>0</v>
      </c>
      <c r="AU21" s="3" t="str">
        <f>IF('CH Input'!$Q$92="Tier 5",($B$7-AU17-AU18-AU19-AU20)," ")</f>
        <v xml:space="preserve"> </v>
      </c>
      <c r="AV21" s="127">
        <f t="shared" si="11"/>
        <v>0</v>
      </c>
    </row>
    <row r="22" spans="1:48" x14ac:dyDescent="0.25">
      <c r="A22" t="s">
        <v>33</v>
      </c>
      <c r="B22" s="10"/>
      <c r="C22" s="3">
        <f>SUM(C17:C21)</f>
        <v>6</v>
      </c>
      <c r="D22" s="130">
        <f>SUM(D17:D21)+D14</f>
        <v>26.74</v>
      </c>
      <c r="F22" s="10"/>
      <c r="G22" s="3">
        <f>SUM(G17:G21)</f>
        <v>6</v>
      </c>
      <c r="H22" s="130">
        <f>SUM(H17:H21)+H14</f>
        <v>26.74</v>
      </c>
      <c r="J22" s="10"/>
      <c r="K22" s="3">
        <f>SUM(K17:K21)</f>
        <v>6</v>
      </c>
      <c r="L22" s="130">
        <f>SUM(L17:L21)+L14</f>
        <v>26.74</v>
      </c>
      <c r="N22" s="10"/>
      <c r="O22" s="3">
        <f>SUM(O17:O21)</f>
        <v>6</v>
      </c>
      <c r="P22" s="130">
        <f>SUM(P17:P21)+P14</f>
        <v>26.74</v>
      </c>
      <c r="R22" s="10"/>
      <c r="S22" s="3">
        <f>SUM(S17:S21)</f>
        <v>6</v>
      </c>
      <c r="T22" s="130">
        <f>SUM(T17:T21)+T14</f>
        <v>28.16</v>
      </c>
      <c r="V22" s="10"/>
      <c r="W22" s="3">
        <f>SUM(W17:W21)</f>
        <v>6</v>
      </c>
      <c r="X22" s="130">
        <f>SUM(X17:X21)+X14</f>
        <v>28.16</v>
      </c>
      <c r="Z22" s="10"/>
      <c r="AA22" s="3">
        <f>SUM(AA17:AA21)</f>
        <v>6</v>
      </c>
      <c r="AB22" s="130">
        <f>SUM(AB17:AB21)+AB14</f>
        <v>28.16</v>
      </c>
      <c r="AD22" s="10"/>
      <c r="AE22" s="3">
        <f>SUM(AE17:AE21)</f>
        <v>6</v>
      </c>
      <c r="AF22" s="130">
        <f>SUM(AF17:AF21)+AF14</f>
        <v>28.16</v>
      </c>
      <c r="AH22" s="10"/>
      <c r="AI22" s="3">
        <f>SUM(AI17:AI21)</f>
        <v>6</v>
      </c>
      <c r="AJ22" s="130">
        <f>SUM(AJ17:AJ21)+AJ14</f>
        <v>28.16</v>
      </c>
      <c r="AL22" s="10"/>
      <c r="AM22" s="3">
        <f>SUM(AM17:AM21)</f>
        <v>6</v>
      </c>
      <c r="AN22" s="130">
        <f>SUM(AN17:AN21)+AN14</f>
        <v>28.16</v>
      </c>
      <c r="AP22" s="10"/>
      <c r="AQ22" s="3">
        <f>SUM(AQ17:AQ21)</f>
        <v>6</v>
      </c>
      <c r="AR22" s="130">
        <f>SUM(AR17:AR21)+AR14</f>
        <v>28.16</v>
      </c>
      <c r="AS22" s="25"/>
      <c r="AT22" s="10"/>
      <c r="AU22" s="3">
        <f>SUM(AU17:AU21)</f>
        <v>6</v>
      </c>
      <c r="AV22" s="130">
        <f>SUM(AV17:AV21)+AV14</f>
        <v>28.16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'CH Input'!A46</f>
        <v>CAP</v>
      </c>
      <c r="B25" s="131">
        <f>INDEX('CH Input'!$C$46:$AM$58,MATCH($A25,'CH Input'!$A$46:$A$58,0),MATCH(B$13,'CH Input'!$C$45:$AM$45,0))</f>
        <v>2.69E-2</v>
      </c>
      <c r="C25" s="132">
        <f>IF(VLOOKUP($A25,'CH Input'!$A$46:$B$58,2,FALSE)="Percentage",D$22,IF(VLOOKUP($A25,'CH Input'!$A$46:$B$58,2,FALSE)="Fixed","Fixed",(C$22)))</f>
        <v>26.74</v>
      </c>
      <c r="D25" s="127">
        <f t="shared" ref="D25:D37" si="12">ROUND(IF(C25="Fixed",B25,(B25*C25)),2)</f>
        <v>0.72</v>
      </c>
      <c r="F25" s="131">
        <f>INDEX('CH Input'!$C$46:$AM$58,MATCH($A25,'CH Input'!$A$46:$A$58,0),MATCH(F$13,'CH Input'!$C$45:$AM$45,0))</f>
        <v>2.69E-2</v>
      </c>
      <c r="G25" s="132">
        <f>IF(VLOOKUP($A25,'CH Input'!$A$46:$B$58,2,FALSE)="Percentage",H$22,IF(VLOOKUP($A25,'CH Input'!$A$46:$B$58,2,FALSE)="Fixed","Fixed",(G$22)))</f>
        <v>26.74</v>
      </c>
      <c r="H25" s="127">
        <f t="shared" ref="H25:H37" si="13">ROUND(IF(G25="Fixed",F25,(F25*G25)),2)</f>
        <v>0.72</v>
      </c>
      <c r="J25" s="131">
        <f>INDEX('CH Input'!$C$46:$AM$58,MATCH($A25,'CH Input'!$A$46:$A$58,0),MATCH(J$13,'CH Input'!$C$45:$AM$45,0))</f>
        <v>2.69E-2</v>
      </c>
      <c r="K25" s="132">
        <f>IF(VLOOKUP($A25,'CH Input'!$A$46:$B$58,2,FALSE)="Percentage",L$22,IF(VLOOKUP($A25,'CH Input'!$A$46:$B$58,2,FALSE)="Fixed","Fixed",(K$22)))</f>
        <v>26.74</v>
      </c>
      <c r="L25" s="127">
        <f t="shared" ref="L25:L37" si="14">ROUND(IF(K25="Fixed",J25,(J25*K25)),2)</f>
        <v>0.72</v>
      </c>
      <c r="N25" s="131">
        <f>INDEX('CH Input'!$C$46:$AM$58,MATCH($A25,'CH Input'!$A$46:$A$58,0),MATCH(N$13,'CH Input'!$C$45:$AM$45,0))</f>
        <v>2.69E-2</v>
      </c>
      <c r="O25" s="132">
        <f>IF(VLOOKUP($A25,'CH Input'!$A$46:$B$58,2,FALSE)="Percentage",P$22,IF(VLOOKUP($A25,'CH Input'!$A$46:$B$58,2,FALSE)="Fixed","Fixed",(O$22)))</f>
        <v>26.74</v>
      </c>
      <c r="P25" s="127">
        <f t="shared" ref="P25:P37" si="15">ROUND(IF(O25="Fixed",N25,(N25*O25)),2)</f>
        <v>0.72</v>
      </c>
      <c r="R25" s="131">
        <f>INDEX('CH Input'!$C$46:$AM$58,MATCH($A25,'CH Input'!$A$46:$A$58,0),MATCH(R$13,'CH Input'!$C$45:$AM$45,0))</f>
        <v>2.69E-2</v>
      </c>
      <c r="S25" s="132">
        <f>IF(VLOOKUP($A25,'CH Input'!$A$46:$B$58,2,FALSE)="Percentage",T$22,IF(VLOOKUP($A25,'CH Input'!$A$46:$B$58,2,FALSE)="Fixed","Fixed",(S$22)))</f>
        <v>28.16</v>
      </c>
      <c r="T25" s="127">
        <f t="shared" ref="T25:T37" si="16">ROUND(IF(S25="Fixed",R25,(R25*S25)),2)</f>
        <v>0.76</v>
      </c>
      <c r="V25" s="131">
        <f>INDEX('CH Input'!$C$46:$AM$58,MATCH($A25,'CH Input'!$A$46:$A$58,0),MATCH(V$13,'CH Input'!$C$45:$AM$45,0))</f>
        <v>2.69E-2</v>
      </c>
      <c r="W25" s="132">
        <f>IF(VLOOKUP($A25,'CH Input'!$A$46:$B$58,2,FALSE)="Percentage",X$22,IF(VLOOKUP($A25,'CH Input'!$A$46:$B$58,2,FALSE)="Fixed","Fixed",(W$22)))</f>
        <v>28.16</v>
      </c>
      <c r="X25" s="127">
        <f t="shared" ref="X25:X37" si="17">ROUND(IF(W25="Fixed",V25,(V25*W25)),2)</f>
        <v>0.76</v>
      </c>
      <c r="Z25" s="131">
        <f>INDEX('CH Input'!$C$46:$AM$58,MATCH($A25,'CH Input'!$A$46:$A$58,0),MATCH(Z$13,'CH Input'!$C$45:$AM$45,0))</f>
        <v>2.69E-2</v>
      </c>
      <c r="AA25" s="132">
        <f>IF(VLOOKUP($A25,'CH Input'!$A$46:$B$58,2,FALSE)="Percentage",AB$22,IF(VLOOKUP($A25,'CH Input'!$A$46:$B$58,2,FALSE)="Fixed","Fixed",(AA$22)))</f>
        <v>28.16</v>
      </c>
      <c r="AB25" s="127">
        <f t="shared" ref="AB25:AB37" si="18">ROUND(IF(AA25="Fixed",Z25,(Z25*AA25)),2)</f>
        <v>0.76</v>
      </c>
      <c r="AD25" s="131">
        <f>INDEX('CH Input'!$C$46:$AM$58,MATCH($A25,'CH Input'!$A$46:$A$58,0),MATCH(AD$13,'CH Input'!$C$45:$AM$45,0))</f>
        <v>2.69E-2</v>
      </c>
      <c r="AE25" s="132">
        <f>IF(VLOOKUP($A25,'CH Input'!$A$46:$B$58,2,FALSE)="Percentage",AF$22,IF(VLOOKUP($A25,'CH Input'!$A$46:$B$58,2,FALSE)="Fixed","Fixed",(AE$22)))</f>
        <v>28.16</v>
      </c>
      <c r="AF25" s="127">
        <f t="shared" ref="AF25:AF37" si="19">ROUND(IF(AE25="Fixed",AD25,(AD25*AE25)),2)</f>
        <v>0.76</v>
      </c>
      <c r="AH25" s="131">
        <f>INDEX('CH Input'!$C$46:$AM$58,MATCH($A25,'CH Input'!$A$46:$A$58,0),MATCH(AH$13,'CH Input'!$C$45:$AM$45,0))</f>
        <v>2.69E-2</v>
      </c>
      <c r="AI25" s="132">
        <f>IF(VLOOKUP($A25,'CH Input'!$A$46:$B$58,2,FALSE)="Percentage",AJ$22,IF(VLOOKUP($A25,'CH Input'!$A$46:$B$58,2,FALSE)="Fixed","Fixed",(AI$22)))</f>
        <v>28.16</v>
      </c>
      <c r="AJ25" s="127">
        <f t="shared" ref="AJ25:AJ37" si="20">ROUND(IF(AI25="Fixed",AH25,(AH25*AI25)),2)</f>
        <v>0.76</v>
      </c>
      <c r="AL25" s="131">
        <f>INDEX('CH Input'!$C$46:$AM$58,MATCH($A25,'CH Input'!$A$46:$A$58,0),MATCH(AL$13,'CH Input'!$C$45:$AM$45,0))</f>
        <v>2.69E-2</v>
      </c>
      <c r="AM25" s="132">
        <f>IF(VLOOKUP($A25,'CH Input'!$A$46:$B$58,2,FALSE)="Percentage",AN$22,IF(VLOOKUP($A25,'CH Input'!$A$46:$B$58,2,FALSE)="Fixed","Fixed",(AM$22)))</f>
        <v>28.16</v>
      </c>
      <c r="AN25" s="127">
        <f t="shared" ref="AN25:AN37" si="21">ROUND(IF(AM25="Fixed",AL25,(AL25*AM25)),2)</f>
        <v>0.76</v>
      </c>
      <c r="AP25" s="131">
        <f>INDEX('CH Input'!$C$46:$AM$58,MATCH($A25,'CH Input'!$A$46:$A$58,0),MATCH(AP$13,'CH Input'!$C$45:$AM$45,0))</f>
        <v>2.69E-2</v>
      </c>
      <c r="AQ25" s="132">
        <f>IF(VLOOKUP($A25,'CH Input'!$A$46:$B$58,2,FALSE)="Percentage",AR$22,IF(VLOOKUP($A25,'CH Input'!$A$46:$B$58,2,FALSE)="Fixed","Fixed",(AQ$22)))</f>
        <v>28.16</v>
      </c>
      <c r="AR25" s="127">
        <f t="shared" ref="AR25:AR37" si="22">ROUND(IF(AQ25="Fixed",AP25,(AP25*AQ25)),2)</f>
        <v>0.76</v>
      </c>
      <c r="AS25" s="7"/>
      <c r="AT25" s="131">
        <f>INDEX('CH Input'!$C$46:$AM$58,MATCH($A25,'CH Input'!$A$46:$A$58,0),MATCH(AT$13,'CH Input'!$C$45:$AM$45,0))</f>
        <v>2.69E-2</v>
      </c>
      <c r="AU25" s="132">
        <f>IF(VLOOKUP($A25,'CH Input'!$A$46:$B$58,2,FALSE)="Percentage",AV$22,IF(VLOOKUP($A25,'CH Input'!$A$46:$B$58,2,FALSE)="Fixed","Fixed",(AU$22)))</f>
        <v>28.16</v>
      </c>
      <c r="AV25" s="127">
        <f t="shared" ref="AV25:AV37" si="23">ROUND(IF(AU25="Fixed",AT25,(AT25*AU25)),2)</f>
        <v>0.76</v>
      </c>
    </row>
    <row r="26" spans="1:48" x14ac:dyDescent="0.25">
      <c r="A26" t="str">
        <f>'CH Input'!A47</f>
        <v>RSF</v>
      </c>
      <c r="B26" s="131">
        <f>INDEX('CH Input'!$C$46:$AM$58,MATCH($A26,'CH Input'!$A$46:$A$58,0),MATCH(B$13,'CH Input'!$C$45:$AM$45,0))</f>
        <v>6.2179999999999996E-3</v>
      </c>
      <c r="C26" s="132">
        <f>IF(VLOOKUP($A26,'CH Input'!$A$46:$B$58,2,FALSE)="Percentage",D$22,IF(VLOOKUP($A26,'CH Input'!$A$46:$B$58,2,FALSE)="Fixed","Fixed",(C$22)))</f>
        <v>26.74</v>
      </c>
      <c r="D26" s="127">
        <f t="shared" si="12"/>
        <v>0.17</v>
      </c>
      <c r="F26" s="131">
        <f>INDEX('CH Input'!$C$46:$AM$58,MATCH($A26,'CH Input'!$A$46:$A$58,0),MATCH(F$13,'CH Input'!$C$45:$AM$45,0))</f>
        <v>6.2179999999999996E-3</v>
      </c>
      <c r="G26" s="132">
        <f>IF(VLOOKUP($A26,'CH Input'!$A$46:$B$58,2,FALSE)="Percentage",H$22,IF(VLOOKUP($A26,'CH Input'!$A$46:$B$58,2,FALSE)="Fixed","Fixed",(G$22)))</f>
        <v>26.74</v>
      </c>
      <c r="H26" s="127">
        <f t="shared" si="13"/>
        <v>0.17</v>
      </c>
      <c r="J26" s="131">
        <f>INDEX('CH Input'!$C$46:$AM$58,MATCH($A26,'CH Input'!$A$46:$A$58,0),MATCH(J$13,'CH Input'!$C$45:$AM$45,0))</f>
        <v>6.2179999999999996E-3</v>
      </c>
      <c r="K26" s="132">
        <f>IF(VLOOKUP($A26,'CH Input'!$A$46:$B$58,2,FALSE)="Percentage",L$22,IF(VLOOKUP($A26,'CH Input'!$A$46:$B$58,2,FALSE)="Fixed","Fixed",(K$22)))</f>
        <v>26.74</v>
      </c>
      <c r="L26" s="127">
        <f t="shared" si="14"/>
        <v>0.17</v>
      </c>
      <c r="N26" s="131">
        <f>INDEX('CH Input'!$C$46:$AM$58,MATCH($A26,'CH Input'!$A$46:$A$58,0),MATCH(N$13,'CH Input'!$C$45:$AM$45,0))</f>
        <v>6.2179999999999996E-3</v>
      </c>
      <c r="O26" s="132">
        <f>IF(VLOOKUP($A26,'CH Input'!$A$46:$B$58,2,FALSE)="Percentage",P$22,IF(VLOOKUP($A26,'CH Input'!$A$46:$B$58,2,FALSE)="Fixed","Fixed",(O$22)))</f>
        <v>26.74</v>
      </c>
      <c r="P26" s="127">
        <f t="shared" si="15"/>
        <v>0.17</v>
      </c>
      <c r="R26" s="131">
        <f>INDEX('CH Input'!$C$46:$AM$58,MATCH($A26,'CH Input'!$A$46:$A$58,0),MATCH(R$13,'CH Input'!$C$45:$AM$45,0))</f>
        <v>6.2179999999999996E-3</v>
      </c>
      <c r="S26" s="132">
        <f>IF(VLOOKUP($A26,'CH Input'!$A$46:$B$58,2,FALSE)="Percentage",T$22,IF(VLOOKUP($A26,'CH Input'!$A$46:$B$58,2,FALSE)="Fixed","Fixed",(S$22)))</f>
        <v>28.16</v>
      </c>
      <c r="T26" s="127">
        <f t="shared" si="16"/>
        <v>0.18</v>
      </c>
      <c r="V26" s="131">
        <f>INDEX('CH Input'!$C$46:$AM$58,MATCH($A26,'CH Input'!$A$46:$A$58,0),MATCH(V$13,'CH Input'!$C$45:$AM$45,0))</f>
        <v>6.2179999999999996E-3</v>
      </c>
      <c r="W26" s="132">
        <f>IF(VLOOKUP($A26,'CH Input'!$A$46:$B$58,2,FALSE)="Percentage",X$22,IF(VLOOKUP($A26,'CH Input'!$A$46:$B$58,2,FALSE)="Fixed","Fixed",(W$22)))</f>
        <v>28.16</v>
      </c>
      <c r="X26" s="127">
        <f t="shared" si="17"/>
        <v>0.18</v>
      </c>
      <c r="Z26" s="131">
        <f>INDEX('CH Input'!$C$46:$AM$58,MATCH($A26,'CH Input'!$A$46:$A$58,0),MATCH(Z$13,'CH Input'!$C$45:$AM$45,0))</f>
        <v>6.2179999999999996E-3</v>
      </c>
      <c r="AA26" s="132">
        <f>IF(VLOOKUP($A26,'CH Input'!$A$46:$B$58,2,FALSE)="Percentage",AB$22,IF(VLOOKUP($A26,'CH Input'!$A$46:$B$58,2,FALSE)="Fixed","Fixed",(AA$22)))</f>
        <v>28.16</v>
      </c>
      <c r="AB26" s="127">
        <f t="shared" si="18"/>
        <v>0.18</v>
      </c>
      <c r="AD26" s="131">
        <f>INDEX('CH Input'!$C$46:$AM$58,MATCH($A26,'CH Input'!$A$46:$A$58,0),MATCH(AD$13,'CH Input'!$C$45:$AM$45,0))</f>
        <v>6.2179999999999996E-3</v>
      </c>
      <c r="AE26" s="132">
        <f>IF(VLOOKUP($A26,'CH Input'!$A$46:$B$58,2,FALSE)="Percentage",AF$22,IF(VLOOKUP($A26,'CH Input'!$A$46:$B$58,2,FALSE)="Fixed","Fixed",(AE$22)))</f>
        <v>28.16</v>
      </c>
      <c r="AF26" s="127">
        <f t="shared" si="19"/>
        <v>0.18</v>
      </c>
      <c r="AH26" s="131">
        <f>INDEX('CH Input'!$C$46:$AM$58,MATCH($A26,'CH Input'!$A$46:$A$58,0),MATCH(AH$13,'CH Input'!$C$45:$AM$45,0))</f>
        <v>6.2179999999999996E-3</v>
      </c>
      <c r="AI26" s="132">
        <f>IF(VLOOKUP($A26,'CH Input'!$A$46:$B$58,2,FALSE)="Percentage",AJ$22,IF(VLOOKUP($A26,'CH Input'!$A$46:$B$58,2,FALSE)="Fixed","Fixed",(AI$22)))</f>
        <v>28.16</v>
      </c>
      <c r="AJ26" s="127">
        <f t="shared" si="20"/>
        <v>0.18</v>
      </c>
      <c r="AL26" s="131">
        <f>INDEX('CH Input'!$C$46:$AM$58,MATCH($A26,'CH Input'!$A$46:$A$58,0),MATCH(AL$13,'CH Input'!$C$45:$AM$45,0))</f>
        <v>6.2179999999999996E-3</v>
      </c>
      <c r="AM26" s="132">
        <f>IF(VLOOKUP($A26,'CH Input'!$A$46:$B$58,2,FALSE)="Percentage",AN$22,IF(VLOOKUP($A26,'CH Input'!$A$46:$B$58,2,FALSE)="Fixed","Fixed",(AM$22)))</f>
        <v>28.16</v>
      </c>
      <c r="AN26" s="127">
        <f t="shared" si="21"/>
        <v>0.18</v>
      </c>
      <c r="AP26" s="131">
        <f>INDEX('CH Input'!$C$46:$AM$58,MATCH($A26,'CH Input'!$A$46:$A$58,0),MATCH(AP$13,'CH Input'!$C$45:$AM$45,0))</f>
        <v>6.2179999999999996E-3</v>
      </c>
      <c r="AQ26" s="132">
        <f>IF(VLOOKUP($A26,'CH Input'!$A$46:$B$58,2,FALSE)="Percentage",AR$22,IF(VLOOKUP($A26,'CH Input'!$A$46:$B$58,2,FALSE)="Fixed","Fixed",(AQ$22)))</f>
        <v>28.16</v>
      </c>
      <c r="AR26" s="127">
        <f t="shared" si="22"/>
        <v>0.18</v>
      </c>
      <c r="AS26" s="7"/>
      <c r="AT26" s="131">
        <f>INDEX('CH Input'!$C$46:$AM$58,MATCH($A26,'CH Input'!$A$46:$A$58,0),MATCH(AT$13,'CH Input'!$C$45:$AM$45,0))</f>
        <v>6.2179999999999996E-3</v>
      </c>
      <c r="AU26" s="132">
        <f>IF(VLOOKUP($A26,'CH Input'!$A$46:$B$58,2,FALSE)="Percentage",AV$22,IF(VLOOKUP($A26,'CH Input'!$A$46:$B$58,2,FALSE)="Fixed","Fixed",(AU$22)))</f>
        <v>28.16</v>
      </c>
      <c r="AV26" s="127">
        <f t="shared" si="23"/>
        <v>0.18</v>
      </c>
    </row>
    <row r="27" spans="1:48" x14ac:dyDescent="0.25">
      <c r="A27" t="str">
        <f>'CH Input'!A48</f>
        <v>WRAM/MCBA</v>
      </c>
      <c r="B27" s="131">
        <f>INDEX('CH Input'!$C$46:$AM$58,MATCH($A27,'CH Input'!$A$46:$A$58,0),MATCH(B$13,'CH Input'!$C$45:$AM$45,0))</f>
        <v>0.22939999999999999</v>
      </c>
      <c r="C27" s="132">
        <f>IF(VLOOKUP($A27,'CH Input'!$A$46:$B$58,2,FALSE)="Percentage",D$22,IF(VLOOKUP($A27,'CH Input'!$A$46:$B$58,2,FALSE)="Fixed","Fixed",(C$22)))</f>
        <v>6</v>
      </c>
      <c r="D27" s="127">
        <f t="shared" si="12"/>
        <v>1.38</v>
      </c>
      <c r="F27" s="131">
        <f>INDEX('CH Input'!$C$46:$AM$58,MATCH($A27,'CH Input'!$A$46:$A$58,0),MATCH(F$13,'CH Input'!$C$45:$AM$45,0))</f>
        <v>0.22939999999999999</v>
      </c>
      <c r="G27" s="132">
        <f>IF(VLOOKUP($A27,'CH Input'!$A$46:$B$58,2,FALSE)="Percentage",H$22,IF(VLOOKUP($A27,'CH Input'!$A$46:$B$58,2,FALSE)="Fixed","Fixed",(G$22)))</f>
        <v>6</v>
      </c>
      <c r="H27" s="127">
        <f t="shared" si="13"/>
        <v>1.38</v>
      </c>
      <c r="J27" s="131">
        <f>INDEX('CH Input'!$C$46:$AM$58,MATCH($A27,'CH Input'!$A$46:$A$58,0),MATCH(J$13,'CH Input'!$C$45:$AM$45,0))</f>
        <v>0.22939999999999999</v>
      </c>
      <c r="K27" s="132">
        <f>IF(VLOOKUP($A27,'CH Input'!$A$46:$B$58,2,FALSE)="Percentage",L$22,IF(VLOOKUP($A27,'CH Input'!$A$46:$B$58,2,FALSE)="Fixed","Fixed",(K$22)))</f>
        <v>6</v>
      </c>
      <c r="L27" s="127">
        <f t="shared" si="14"/>
        <v>1.38</v>
      </c>
      <c r="N27" s="131">
        <f>INDEX('CH Input'!$C$46:$AM$58,MATCH($A27,'CH Input'!$A$46:$A$58,0),MATCH(N$13,'CH Input'!$C$45:$AM$45,0))</f>
        <v>0.22939999999999999</v>
      </c>
      <c r="O27" s="132">
        <f>IF(VLOOKUP($A27,'CH Input'!$A$46:$B$58,2,FALSE)="Percentage",P$22,IF(VLOOKUP($A27,'CH Input'!$A$46:$B$58,2,FALSE)="Fixed","Fixed",(O$22)))</f>
        <v>6</v>
      </c>
      <c r="P27" s="127">
        <f t="shared" si="15"/>
        <v>1.38</v>
      </c>
      <c r="R27" s="131">
        <f>INDEX('CH Input'!$C$46:$AM$58,MATCH($A27,'CH Input'!$A$46:$A$58,0),MATCH(R$13,'CH Input'!$C$45:$AM$45,0))</f>
        <v>0.22939999999999999</v>
      </c>
      <c r="S27" s="132">
        <f>IF(VLOOKUP($A27,'CH Input'!$A$46:$B$58,2,FALSE)="Percentage",T$22,IF(VLOOKUP($A27,'CH Input'!$A$46:$B$58,2,FALSE)="Fixed","Fixed",(S$22)))</f>
        <v>6</v>
      </c>
      <c r="T27" s="127">
        <f t="shared" si="16"/>
        <v>1.38</v>
      </c>
      <c r="V27" s="131">
        <f>INDEX('CH Input'!$C$46:$AM$58,MATCH($A27,'CH Input'!$A$46:$A$58,0),MATCH(V$13,'CH Input'!$C$45:$AM$45,0))</f>
        <v>0</v>
      </c>
      <c r="W27" s="132">
        <f>IF(VLOOKUP($A27,'CH Input'!$A$46:$B$58,2,FALSE)="Percentage",X$22,IF(VLOOKUP($A27,'CH Input'!$A$46:$B$58,2,FALSE)="Fixed","Fixed",(W$22)))</f>
        <v>6</v>
      </c>
      <c r="X27" s="127">
        <f t="shared" si="17"/>
        <v>0</v>
      </c>
      <c r="Z27" s="131">
        <f>INDEX('CH Input'!$C$46:$AM$58,MATCH($A27,'CH Input'!$A$46:$A$58,0),MATCH(Z$13,'CH Input'!$C$45:$AM$45,0))</f>
        <v>0</v>
      </c>
      <c r="AA27" s="132">
        <f>IF(VLOOKUP($A27,'CH Input'!$A$46:$B$58,2,FALSE)="Percentage",AB$22,IF(VLOOKUP($A27,'CH Input'!$A$46:$B$58,2,FALSE)="Fixed","Fixed",(AA$22)))</f>
        <v>6</v>
      </c>
      <c r="AB27" s="127">
        <f t="shared" si="18"/>
        <v>0</v>
      </c>
      <c r="AD27" s="131">
        <f>INDEX('CH Input'!$C$46:$AM$58,MATCH($A27,'CH Input'!$A$46:$A$58,0),MATCH(AD$13,'CH Input'!$C$45:$AM$45,0))</f>
        <v>0</v>
      </c>
      <c r="AE27" s="132">
        <f>IF(VLOOKUP($A27,'CH Input'!$A$46:$B$58,2,FALSE)="Percentage",AF$22,IF(VLOOKUP($A27,'CH Input'!$A$46:$B$58,2,FALSE)="Fixed","Fixed",(AE$22)))</f>
        <v>6</v>
      </c>
      <c r="AF27" s="127">
        <f t="shared" si="19"/>
        <v>0</v>
      </c>
      <c r="AH27" s="131">
        <f>INDEX('CH Input'!$C$46:$AM$58,MATCH($A27,'CH Input'!$A$46:$A$58,0),MATCH(AH$13,'CH Input'!$C$45:$AM$45,0))</f>
        <v>0</v>
      </c>
      <c r="AI27" s="132">
        <f>IF(VLOOKUP($A27,'CH Input'!$A$46:$B$58,2,FALSE)="Percentage",AJ$22,IF(VLOOKUP($A27,'CH Input'!$A$46:$B$58,2,FALSE)="Fixed","Fixed",(AI$22)))</f>
        <v>6</v>
      </c>
      <c r="AJ27" s="127">
        <f t="shared" si="20"/>
        <v>0</v>
      </c>
      <c r="AL27" s="131">
        <f>INDEX('CH Input'!$C$46:$AM$58,MATCH($A27,'CH Input'!$A$46:$A$58,0),MATCH(AL$13,'CH Input'!$C$45:$AM$45,0))</f>
        <v>0</v>
      </c>
      <c r="AM27" s="132">
        <f>IF(VLOOKUP($A27,'CH Input'!$A$46:$B$58,2,FALSE)="Percentage",AN$22,IF(VLOOKUP($A27,'CH Input'!$A$46:$B$58,2,FALSE)="Fixed","Fixed",(AM$22)))</f>
        <v>6</v>
      </c>
      <c r="AN27" s="127">
        <f t="shared" si="21"/>
        <v>0</v>
      </c>
      <c r="AP27" s="131">
        <f>INDEX('CH Input'!$C$46:$AM$58,MATCH($A27,'CH Input'!$A$46:$A$58,0),MATCH(AP$13,'CH Input'!$C$45:$AM$45,0))</f>
        <v>0</v>
      </c>
      <c r="AQ27" s="132">
        <f>IF(VLOOKUP($A27,'CH Input'!$A$46:$B$58,2,FALSE)="Percentage",AR$22,IF(VLOOKUP($A27,'CH Input'!$A$46:$B$58,2,FALSE)="Fixed","Fixed",(AQ$22)))</f>
        <v>6</v>
      </c>
      <c r="AR27" s="127">
        <f t="shared" si="22"/>
        <v>0</v>
      </c>
      <c r="AS27" s="7"/>
      <c r="AT27" s="131">
        <f>INDEX('CH Input'!$C$46:$AM$58,MATCH($A27,'CH Input'!$A$46:$A$58,0),MATCH(AT$13,'CH Input'!$C$45:$AM$45,0))</f>
        <v>0</v>
      </c>
      <c r="AU27" s="132">
        <f>IF(VLOOKUP($A27,'CH Input'!$A$46:$B$58,2,FALSE)="Percentage",AV$22,IF(VLOOKUP($A27,'CH Input'!$A$46:$B$58,2,FALSE)="Fixed","Fixed",(AU$22)))</f>
        <v>6</v>
      </c>
      <c r="AV27" s="127">
        <f t="shared" si="23"/>
        <v>0</v>
      </c>
    </row>
    <row r="28" spans="1:48" x14ac:dyDescent="0.25">
      <c r="A28" t="str">
        <f>'CH Input'!A49</f>
        <v>PCBA</v>
      </c>
      <c r="B28" s="131">
        <f>INDEX('CH Input'!$C$46:$AM$58,MATCH($A28,'CH Input'!$A$46:$A$58,0),MATCH(B$13,'CH Input'!$C$45:$AM$45,0))</f>
        <v>0.12470000000000001</v>
      </c>
      <c r="C28" s="132">
        <f>IF(VLOOKUP($A28,'CH Input'!$A$46:$B$58,2,FALSE)="Percentage",D$22,IF(VLOOKUP($A28,'CH Input'!$A$46:$B$58,2,FALSE)="Fixed","Fixed",(C$22)))</f>
        <v>6</v>
      </c>
      <c r="D28" s="127">
        <f t="shared" si="12"/>
        <v>0.75</v>
      </c>
      <c r="F28" s="131">
        <f>INDEX('CH Input'!$C$46:$AM$58,MATCH($A28,'CH Input'!$A$46:$A$58,0),MATCH(F$13,'CH Input'!$C$45:$AM$45,0))</f>
        <v>0.12470000000000001</v>
      </c>
      <c r="G28" s="132">
        <f>IF(VLOOKUP($A28,'CH Input'!$A$46:$B$58,2,FALSE)="Percentage",H$22,IF(VLOOKUP($A28,'CH Input'!$A$46:$B$58,2,FALSE)="Fixed","Fixed",(G$22)))</f>
        <v>6</v>
      </c>
      <c r="H28" s="127">
        <f t="shared" si="13"/>
        <v>0.75</v>
      </c>
      <c r="J28" s="131">
        <f>INDEX('CH Input'!$C$46:$AM$58,MATCH($A28,'CH Input'!$A$46:$A$58,0),MATCH(J$13,'CH Input'!$C$45:$AM$45,0))</f>
        <v>0.12470000000000001</v>
      </c>
      <c r="K28" s="132">
        <f>IF(VLOOKUP($A28,'CH Input'!$A$46:$B$58,2,FALSE)="Percentage",L$22,IF(VLOOKUP($A28,'CH Input'!$A$46:$B$58,2,FALSE)="Fixed","Fixed",(K$22)))</f>
        <v>6</v>
      </c>
      <c r="L28" s="127">
        <f t="shared" si="14"/>
        <v>0.75</v>
      </c>
      <c r="N28" s="131">
        <f>INDEX('CH Input'!$C$46:$AM$58,MATCH($A28,'CH Input'!$A$46:$A$58,0),MATCH(N$13,'CH Input'!$C$45:$AM$45,0))</f>
        <v>0.12470000000000001</v>
      </c>
      <c r="O28" s="132">
        <f>IF(VLOOKUP($A28,'CH Input'!$A$46:$B$58,2,FALSE)="Percentage",P$22,IF(VLOOKUP($A28,'CH Input'!$A$46:$B$58,2,FALSE)="Fixed","Fixed",(O$22)))</f>
        <v>6</v>
      </c>
      <c r="P28" s="127">
        <f t="shared" si="15"/>
        <v>0.75</v>
      </c>
      <c r="R28" s="131">
        <f>INDEX('CH Input'!$C$46:$AM$58,MATCH($A28,'CH Input'!$A$46:$A$58,0),MATCH(R$13,'CH Input'!$C$45:$AM$45,0))</f>
        <v>0.12470000000000001</v>
      </c>
      <c r="S28" s="132">
        <f>IF(VLOOKUP($A28,'CH Input'!$A$46:$B$58,2,FALSE)="Percentage",T$22,IF(VLOOKUP($A28,'CH Input'!$A$46:$B$58,2,FALSE)="Fixed","Fixed",(S$22)))</f>
        <v>6</v>
      </c>
      <c r="T28" s="127">
        <f t="shared" si="16"/>
        <v>0.75</v>
      </c>
      <c r="V28" s="131">
        <f>INDEX('CH Input'!$C$46:$AM$58,MATCH($A28,'CH Input'!$A$46:$A$58,0),MATCH(V$13,'CH Input'!$C$45:$AM$45,0))</f>
        <v>0.12470000000000001</v>
      </c>
      <c r="W28" s="132">
        <f>IF(VLOOKUP($A28,'CH Input'!$A$46:$B$58,2,FALSE)="Percentage",X$22,IF(VLOOKUP($A28,'CH Input'!$A$46:$B$58,2,FALSE)="Fixed","Fixed",(W$22)))</f>
        <v>6</v>
      </c>
      <c r="X28" s="127">
        <f t="shared" si="17"/>
        <v>0.75</v>
      </c>
      <c r="Z28" s="131">
        <f>INDEX('CH Input'!$C$46:$AM$58,MATCH($A28,'CH Input'!$A$46:$A$58,0),MATCH(Z$13,'CH Input'!$C$45:$AM$45,0))</f>
        <v>0.12470000000000001</v>
      </c>
      <c r="AA28" s="132">
        <f>IF(VLOOKUP($A28,'CH Input'!$A$46:$B$58,2,FALSE)="Percentage",AB$22,IF(VLOOKUP($A28,'CH Input'!$A$46:$B$58,2,FALSE)="Fixed","Fixed",(AA$22)))</f>
        <v>6</v>
      </c>
      <c r="AB28" s="127">
        <f t="shared" si="18"/>
        <v>0.75</v>
      </c>
      <c r="AD28" s="131">
        <f>INDEX('CH Input'!$C$46:$AM$58,MATCH($A28,'CH Input'!$A$46:$A$58,0),MATCH(AD$13,'CH Input'!$C$45:$AM$45,0))</f>
        <v>0</v>
      </c>
      <c r="AE28" s="132">
        <f>IF(VLOOKUP($A28,'CH Input'!$A$46:$B$58,2,FALSE)="Percentage",AF$22,IF(VLOOKUP($A28,'CH Input'!$A$46:$B$58,2,FALSE)="Fixed","Fixed",(AE$22)))</f>
        <v>6</v>
      </c>
      <c r="AF28" s="127">
        <f t="shared" si="19"/>
        <v>0</v>
      </c>
      <c r="AH28" s="131">
        <f>INDEX('CH Input'!$C$46:$AM$58,MATCH($A28,'CH Input'!$A$46:$A$58,0),MATCH(AH$13,'CH Input'!$C$45:$AM$45,0))</f>
        <v>0</v>
      </c>
      <c r="AI28" s="132">
        <f>IF(VLOOKUP($A28,'CH Input'!$A$46:$B$58,2,FALSE)="Percentage",AJ$22,IF(VLOOKUP($A28,'CH Input'!$A$46:$B$58,2,FALSE)="Fixed","Fixed",(AI$22)))</f>
        <v>6</v>
      </c>
      <c r="AJ28" s="127">
        <f t="shared" si="20"/>
        <v>0</v>
      </c>
      <c r="AL28" s="131">
        <f>INDEX('CH Input'!$C$46:$AM$58,MATCH($A28,'CH Input'!$A$46:$A$58,0),MATCH(AL$13,'CH Input'!$C$45:$AM$45,0))</f>
        <v>0</v>
      </c>
      <c r="AM28" s="132">
        <f>IF(VLOOKUP($A28,'CH Input'!$A$46:$B$58,2,FALSE)="Percentage",AN$22,IF(VLOOKUP($A28,'CH Input'!$A$46:$B$58,2,FALSE)="Fixed","Fixed",(AM$22)))</f>
        <v>6</v>
      </c>
      <c r="AN28" s="127">
        <f t="shared" si="21"/>
        <v>0</v>
      </c>
      <c r="AP28" s="131">
        <f>INDEX('CH Input'!$C$46:$AM$58,MATCH($A28,'CH Input'!$A$46:$A$58,0),MATCH(AP$13,'CH Input'!$C$45:$AM$45,0))</f>
        <v>0</v>
      </c>
      <c r="AQ28" s="132">
        <f>IF(VLOOKUP($A28,'CH Input'!$A$46:$B$58,2,FALSE)="Percentage",AR$22,IF(VLOOKUP($A28,'CH Input'!$A$46:$B$58,2,FALSE)="Fixed","Fixed",(AQ$22)))</f>
        <v>6</v>
      </c>
      <c r="AR28" s="127">
        <f t="shared" si="22"/>
        <v>0</v>
      </c>
      <c r="AS28" s="7"/>
      <c r="AT28" s="131">
        <f>INDEX('CH Input'!$C$46:$AM$58,MATCH($A28,'CH Input'!$A$46:$A$58,0),MATCH(AT$13,'CH Input'!$C$45:$AM$45,0))</f>
        <v>0</v>
      </c>
      <c r="AU28" s="132">
        <f>IF(VLOOKUP($A28,'CH Input'!$A$46:$B$58,2,FALSE)="Percentage",AV$22,IF(VLOOKUP($A28,'CH Input'!$A$46:$B$58,2,FALSE)="Fixed","Fixed",(AU$22)))</f>
        <v>6</v>
      </c>
      <c r="AV28" s="127">
        <f t="shared" si="23"/>
        <v>0</v>
      </c>
    </row>
    <row r="29" spans="1:48" x14ac:dyDescent="0.25">
      <c r="A29" t="str">
        <f>'CH Input'!A50</f>
        <v>HCBA</v>
      </c>
      <c r="B29" s="131">
        <f>INDEX('CH Input'!$C$46:$AM$58,MATCH($A29,'CH Input'!$A$46:$A$58,0),MATCH(B$13,'CH Input'!$C$45:$AM$45,0))</f>
        <v>-2.57</v>
      </c>
      <c r="C29" s="132" t="str">
        <f>IF(VLOOKUP($A29,'CH Input'!$A$46:$B$58,2,FALSE)="Percentage",D$22,IF(VLOOKUP($A29,'CH Input'!$A$46:$B$58,2,FALSE)="Fixed","Fixed",(C$22)))</f>
        <v>Fixed</v>
      </c>
      <c r="D29" s="127">
        <f t="shared" si="12"/>
        <v>-2.57</v>
      </c>
      <c r="F29" s="131">
        <f>INDEX('CH Input'!$C$46:$AM$58,MATCH($A29,'CH Input'!$A$46:$A$58,0),MATCH(F$13,'CH Input'!$C$45:$AM$45,0))</f>
        <v>-2.57</v>
      </c>
      <c r="G29" s="132" t="str">
        <f>IF(VLOOKUP($A29,'CH Input'!$A$46:$B$58,2,FALSE)="Percentage",H$22,IF(VLOOKUP($A29,'CH Input'!$A$46:$B$58,2,FALSE)="Fixed","Fixed",(G$22)))</f>
        <v>Fixed</v>
      </c>
      <c r="H29" s="127">
        <f t="shared" si="13"/>
        <v>-2.57</v>
      </c>
      <c r="J29" s="131">
        <f>INDEX('CH Input'!$C$46:$AM$58,MATCH($A29,'CH Input'!$A$46:$A$58,0),MATCH(J$13,'CH Input'!$C$45:$AM$45,0))</f>
        <v>-2.57</v>
      </c>
      <c r="K29" s="132" t="str">
        <f>IF(VLOOKUP($A29,'CH Input'!$A$46:$B$58,2,FALSE)="Percentage",L$22,IF(VLOOKUP($A29,'CH Input'!$A$46:$B$58,2,FALSE)="Fixed","Fixed",(K$22)))</f>
        <v>Fixed</v>
      </c>
      <c r="L29" s="127">
        <f t="shared" si="14"/>
        <v>-2.57</v>
      </c>
      <c r="N29" s="131">
        <f>INDEX('CH Input'!$C$46:$AM$58,MATCH($A29,'CH Input'!$A$46:$A$58,0),MATCH(N$13,'CH Input'!$C$45:$AM$45,0))</f>
        <v>-2.57</v>
      </c>
      <c r="O29" s="132" t="str">
        <f>IF(VLOOKUP($A29,'CH Input'!$A$46:$B$58,2,FALSE)="Percentage",P$22,IF(VLOOKUP($A29,'CH Input'!$A$46:$B$58,2,FALSE)="Fixed","Fixed",(O$22)))</f>
        <v>Fixed</v>
      </c>
      <c r="P29" s="127">
        <f t="shared" si="15"/>
        <v>-2.57</v>
      </c>
      <c r="R29" s="131">
        <f>INDEX('CH Input'!$C$46:$AM$58,MATCH($A29,'CH Input'!$A$46:$A$58,0),MATCH(R$13,'CH Input'!$C$45:$AM$45,0))</f>
        <v>-2.57</v>
      </c>
      <c r="S29" s="132" t="str">
        <f>IF(VLOOKUP($A29,'CH Input'!$A$46:$B$58,2,FALSE)="Percentage",T$22,IF(VLOOKUP($A29,'CH Input'!$A$46:$B$58,2,FALSE)="Fixed","Fixed",(S$22)))</f>
        <v>Fixed</v>
      </c>
      <c r="T29" s="127">
        <f t="shared" si="16"/>
        <v>-2.57</v>
      </c>
      <c r="V29" s="131">
        <f>INDEX('CH Input'!$C$46:$AM$58,MATCH($A29,'CH Input'!$A$46:$A$58,0),MATCH(V$13,'CH Input'!$C$45:$AM$45,0))</f>
        <v>-2.57</v>
      </c>
      <c r="W29" s="132" t="str">
        <f>IF(VLOOKUP($A29,'CH Input'!$A$46:$B$58,2,FALSE)="Percentage",X$22,IF(VLOOKUP($A29,'CH Input'!$A$46:$B$58,2,FALSE)="Fixed","Fixed",(W$22)))</f>
        <v>Fixed</v>
      </c>
      <c r="X29" s="127">
        <f t="shared" si="17"/>
        <v>-2.57</v>
      </c>
      <c r="Z29" s="131">
        <f>INDEX('CH Input'!$C$46:$AM$58,MATCH($A29,'CH Input'!$A$46:$A$58,0),MATCH(Z$13,'CH Input'!$C$45:$AM$45,0))</f>
        <v>-2.57</v>
      </c>
      <c r="AA29" s="132" t="str">
        <f>IF(VLOOKUP($A29,'CH Input'!$A$46:$B$58,2,FALSE)="Percentage",AB$22,IF(VLOOKUP($A29,'CH Input'!$A$46:$B$58,2,FALSE)="Fixed","Fixed",(AA$22)))</f>
        <v>Fixed</v>
      </c>
      <c r="AB29" s="127">
        <f t="shared" si="18"/>
        <v>-2.57</v>
      </c>
      <c r="AD29" s="131">
        <f>INDEX('CH Input'!$C$46:$AM$58,MATCH($A29,'CH Input'!$A$46:$A$58,0),MATCH(AD$13,'CH Input'!$C$45:$AM$45,0))</f>
        <v>0</v>
      </c>
      <c r="AE29" s="132" t="str">
        <f>IF(VLOOKUP($A29,'CH Input'!$A$46:$B$58,2,FALSE)="Percentage",AF$22,IF(VLOOKUP($A29,'CH Input'!$A$46:$B$58,2,FALSE)="Fixed","Fixed",(AE$22)))</f>
        <v>Fixed</v>
      </c>
      <c r="AF29" s="127">
        <f t="shared" si="19"/>
        <v>0</v>
      </c>
      <c r="AH29" s="131">
        <f>INDEX('CH Input'!$C$46:$AM$58,MATCH($A29,'CH Input'!$A$46:$A$58,0),MATCH(AH$13,'CH Input'!$C$45:$AM$45,0))</f>
        <v>0</v>
      </c>
      <c r="AI29" s="132" t="str">
        <f>IF(VLOOKUP($A29,'CH Input'!$A$46:$B$58,2,FALSE)="Percentage",AJ$22,IF(VLOOKUP($A29,'CH Input'!$A$46:$B$58,2,FALSE)="Fixed","Fixed",(AI$22)))</f>
        <v>Fixed</v>
      </c>
      <c r="AJ29" s="127">
        <f t="shared" si="20"/>
        <v>0</v>
      </c>
      <c r="AL29" s="131">
        <f>INDEX('CH Input'!$C$46:$AM$58,MATCH($A29,'CH Input'!$A$46:$A$58,0),MATCH(AL$13,'CH Input'!$C$45:$AM$45,0))</f>
        <v>0</v>
      </c>
      <c r="AM29" s="132" t="str">
        <f>IF(VLOOKUP($A29,'CH Input'!$A$46:$B$58,2,FALSE)="Percentage",AN$22,IF(VLOOKUP($A29,'CH Input'!$A$46:$B$58,2,FALSE)="Fixed","Fixed",(AM$22)))</f>
        <v>Fixed</v>
      </c>
      <c r="AN29" s="127">
        <f t="shared" si="21"/>
        <v>0</v>
      </c>
      <c r="AP29" s="131">
        <f>INDEX('CH Input'!$C$46:$AM$58,MATCH($A29,'CH Input'!$A$46:$A$58,0),MATCH(AP$13,'CH Input'!$C$45:$AM$45,0))</f>
        <v>0</v>
      </c>
      <c r="AQ29" s="132" t="str">
        <f>IF(VLOOKUP($A29,'CH Input'!$A$46:$B$58,2,FALSE)="Percentage",AR$22,IF(VLOOKUP($A29,'CH Input'!$A$46:$B$58,2,FALSE)="Fixed","Fixed",(AQ$22)))</f>
        <v>Fixed</v>
      </c>
      <c r="AR29" s="127">
        <f t="shared" si="22"/>
        <v>0</v>
      </c>
      <c r="AS29" s="7"/>
      <c r="AT29" s="131">
        <f>INDEX('CH Input'!$C$46:$AM$58,MATCH($A29,'CH Input'!$A$46:$A$58,0),MATCH(AT$13,'CH Input'!$C$45:$AM$45,0))</f>
        <v>0</v>
      </c>
      <c r="AU29" s="132" t="str">
        <f>IF(VLOOKUP($A29,'CH Input'!$A$46:$B$58,2,FALSE)="Percentage",AV$22,IF(VLOOKUP($A29,'CH Input'!$A$46:$B$58,2,FALSE)="Fixed","Fixed",(AU$22)))</f>
        <v>Fixed</v>
      </c>
      <c r="AV29" s="127">
        <f t="shared" si="23"/>
        <v>0</v>
      </c>
    </row>
    <row r="30" spans="1:48" x14ac:dyDescent="0.25">
      <c r="A30" t="str">
        <f>'CH Input'!A51</f>
        <v>DRMA</v>
      </c>
      <c r="B30" s="131">
        <f>INDEX('CH Input'!$C$46:$AM$58,MATCH($A30,'CH Input'!$A$46:$A$58,0),MATCH(B$13,'CH Input'!$C$45:$AM$45,0))</f>
        <v>0</v>
      </c>
      <c r="C30" s="132">
        <f>IF(VLOOKUP($A30,'CH Input'!$A$46:$B$58,2,FALSE)="Percentage",D$22,IF(VLOOKUP($A30,'CH Input'!$A$46:$B$58,2,FALSE)="Fixed","Fixed",(C$22)))</f>
        <v>6</v>
      </c>
      <c r="D30" s="127">
        <f t="shared" si="12"/>
        <v>0</v>
      </c>
      <c r="F30" s="131">
        <f>INDEX('CH Input'!$C$46:$AM$58,MATCH($A30,'CH Input'!$A$46:$A$58,0),MATCH(F$13,'CH Input'!$C$45:$AM$45,0))</f>
        <v>0</v>
      </c>
      <c r="G30" s="132">
        <f>IF(VLOOKUP($A30,'CH Input'!$A$46:$B$58,2,FALSE)="Percentage",H$22,IF(VLOOKUP($A30,'CH Input'!$A$46:$B$58,2,FALSE)="Fixed","Fixed",(G$22)))</f>
        <v>6</v>
      </c>
      <c r="H30" s="127">
        <f t="shared" si="13"/>
        <v>0</v>
      </c>
      <c r="J30" s="131">
        <f>INDEX('CH Input'!$C$46:$AM$58,MATCH($A30,'CH Input'!$A$46:$A$58,0),MATCH(J$13,'CH Input'!$C$45:$AM$45,0))</f>
        <v>0</v>
      </c>
      <c r="K30" s="132">
        <f>IF(VLOOKUP($A30,'CH Input'!$A$46:$B$58,2,FALSE)="Percentage",L$22,IF(VLOOKUP($A30,'CH Input'!$A$46:$B$58,2,FALSE)="Fixed","Fixed",(K$22)))</f>
        <v>6</v>
      </c>
      <c r="L30" s="127">
        <f t="shared" si="14"/>
        <v>0</v>
      </c>
      <c r="N30" s="131">
        <f>INDEX('CH Input'!$C$46:$AM$58,MATCH($A30,'CH Input'!$A$46:$A$58,0),MATCH(N$13,'CH Input'!$C$45:$AM$45,0))</f>
        <v>0</v>
      </c>
      <c r="O30" s="132">
        <f>IF(VLOOKUP($A30,'CH Input'!$A$46:$B$58,2,FALSE)="Percentage",P$22,IF(VLOOKUP($A30,'CH Input'!$A$46:$B$58,2,FALSE)="Fixed","Fixed",(O$22)))</f>
        <v>6</v>
      </c>
      <c r="P30" s="127">
        <f t="shared" si="15"/>
        <v>0</v>
      </c>
      <c r="R30" s="131">
        <f>INDEX('CH Input'!$C$46:$AM$58,MATCH($A30,'CH Input'!$A$46:$A$58,0),MATCH(R$13,'CH Input'!$C$45:$AM$45,0))</f>
        <v>0</v>
      </c>
      <c r="S30" s="132">
        <f>IF(VLOOKUP($A30,'CH Input'!$A$46:$B$58,2,FALSE)="Percentage",T$22,IF(VLOOKUP($A30,'CH Input'!$A$46:$B$58,2,FALSE)="Fixed","Fixed",(S$22)))</f>
        <v>6</v>
      </c>
      <c r="T30" s="127">
        <f t="shared" si="16"/>
        <v>0</v>
      </c>
      <c r="V30" s="131">
        <f>INDEX('CH Input'!$C$46:$AM$58,MATCH($A30,'CH Input'!$A$46:$A$58,0),MATCH(V$13,'CH Input'!$C$45:$AM$45,0))</f>
        <v>0</v>
      </c>
      <c r="W30" s="132">
        <f>IF(VLOOKUP($A30,'CH Input'!$A$46:$B$58,2,FALSE)="Percentage",X$22,IF(VLOOKUP($A30,'CH Input'!$A$46:$B$58,2,FALSE)="Fixed","Fixed",(W$22)))</f>
        <v>6</v>
      </c>
      <c r="X30" s="127">
        <f t="shared" si="17"/>
        <v>0</v>
      </c>
      <c r="Z30" s="131">
        <f>INDEX('CH Input'!$C$46:$AM$58,MATCH($A30,'CH Input'!$A$46:$A$58,0),MATCH(Z$13,'CH Input'!$C$45:$AM$45,0))</f>
        <v>0</v>
      </c>
      <c r="AA30" s="132">
        <f>IF(VLOOKUP($A30,'CH Input'!$A$46:$B$58,2,FALSE)="Percentage",AB$22,IF(VLOOKUP($A30,'CH Input'!$A$46:$B$58,2,FALSE)="Fixed","Fixed",(AA$22)))</f>
        <v>6</v>
      </c>
      <c r="AB30" s="127">
        <f t="shared" si="18"/>
        <v>0</v>
      </c>
      <c r="AD30" s="131">
        <f>INDEX('CH Input'!$C$46:$AM$58,MATCH($A30,'CH Input'!$A$46:$A$58,0),MATCH(AD$13,'CH Input'!$C$45:$AM$45,0))</f>
        <v>0</v>
      </c>
      <c r="AE30" s="132">
        <f>IF(VLOOKUP($A30,'CH Input'!$A$46:$B$58,2,FALSE)="Percentage",AF$22,IF(VLOOKUP($A30,'CH Input'!$A$46:$B$58,2,FALSE)="Fixed","Fixed",(AE$22)))</f>
        <v>6</v>
      </c>
      <c r="AF30" s="127">
        <f t="shared" si="19"/>
        <v>0</v>
      </c>
      <c r="AH30" s="131">
        <f>INDEX('CH Input'!$C$46:$AM$58,MATCH($A30,'CH Input'!$A$46:$A$58,0),MATCH(AH$13,'CH Input'!$C$45:$AM$45,0))</f>
        <v>0</v>
      </c>
      <c r="AI30" s="132">
        <f>IF(VLOOKUP($A30,'CH Input'!$A$46:$B$58,2,FALSE)="Percentage",AJ$22,IF(VLOOKUP($A30,'CH Input'!$A$46:$B$58,2,FALSE)="Fixed","Fixed",(AI$22)))</f>
        <v>6</v>
      </c>
      <c r="AJ30" s="127">
        <f t="shared" si="20"/>
        <v>0</v>
      </c>
      <c r="AL30" s="131">
        <f>INDEX('CH Input'!$C$46:$AM$58,MATCH($A30,'CH Input'!$A$46:$A$58,0),MATCH(AL$13,'CH Input'!$C$45:$AM$45,0))</f>
        <v>0</v>
      </c>
      <c r="AM30" s="132">
        <f>IF(VLOOKUP($A30,'CH Input'!$A$46:$B$58,2,FALSE)="Percentage",AN$22,IF(VLOOKUP($A30,'CH Input'!$A$46:$B$58,2,FALSE)="Fixed","Fixed",(AM$22)))</f>
        <v>6</v>
      </c>
      <c r="AN30" s="127">
        <f t="shared" si="21"/>
        <v>0</v>
      </c>
      <c r="AP30" s="131">
        <f>INDEX('CH Input'!$C$46:$AM$58,MATCH($A30,'CH Input'!$A$46:$A$58,0),MATCH(AP$13,'CH Input'!$C$45:$AM$45,0))</f>
        <v>0</v>
      </c>
      <c r="AQ30" s="132">
        <f>IF(VLOOKUP($A30,'CH Input'!$A$46:$B$58,2,FALSE)="Percentage",AR$22,IF(VLOOKUP($A30,'CH Input'!$A$46:$B$58,2,FALSE)="Fixed","Fixed",(AQ$22)))</f>
        <v>6</v>
      </c>
      <c r="AR30" s="127">
        <f t="shared" si="22"/>
        <v>0</v>
      </c>
      <c r="AS30" s="7"/>
      <c r="AT30" s="131">
        <f>INDEX('CH Input'!$C$46:$AM$58,MATCH($A30,'CH Input'!$A$46:$A$58,0),MATCH(AT$13,'CH Input'!$C$45:$AM$45,0))</f>
        <v>0</v>
      </c>
      <c r="AU30" s="132">
        <f>IF(VLOOKUP($A30,'CH Input'!$A$46:$B$58,2,FALSE)="Percentage",AV$22,IF(VLOOKUP($A30,'CH Input'!$A$46:$B$58,2,FALSE)="Fixed","Fixed",(AU$22)))</f>
        <v>6</v>
      </c>
      <c r="AV30" s="127">
        <f t="shared" si="23"/>
        <v>0</v>
      </c>
    </row>
    <row r="31" spans="1:48" x14ac:dyDescent="0.25">
      <c r="A31" t="str">
        <f>'CH Input'!A52</f>
        <v>General Balancing Account</v>
      </c>
      <c r="B31" s="131">
        <f>INDEX('CH Input'!$C$46:$AM$58,MATCH($A31,'CH Input'!$A$46:$A$58,0),MATCH(B$13,'CH Input'!$C$45:$AM$45,0))</f>
        <v>0</v>
      </c>
      <c r="C31" s="132">
        <f>IF(VLOOKUP($A31,'CH Input'!$A$46:$B$58,2,FALSE)="Percentage",D$22,IF(VLOOKUP($A31,'CH Input'!$A$46:$B$58,2,FALSE)="Fixed","Fixed",(C$22)))</f>
        <v>6</v>
      </c>
      <c r="D31" s="127">
        <f t="shared" si="12"/>
        <v>0</v>
      </c>
      <c r="F31" s="131">
        <f>INDEX('CH Input'!$C$46:$AM$58,MATCH($A31,'CH Input'!$A$46:$A$58,0),MATCH(F$13,'CH Input'!$C$45:$AM$45,0))</f>
        <v>0</v>
      </c>
      <c r="G31" s="132">
        <f>IF(VLOOKUP($A31,'CH Input'!$A$46:$B$58,2,FALSE)="Percentage",H$22,IF(VLOOKUP($A31,'CH Input'!$A$46:$B$58,2,FALSE)="Fixed","Fixed",(G$22)))</f>
        <v>6</v>
      </c>
      <c r="H31" s="127">
        <f t="shared" si="13"/>
        <v>0</v>
      </c>
      <c r="J31" s="131">
        <f>INDEX('CH Input'!$C$46:$AM$58,MATCH($A31,'CH Input'!$A$46:$A$58,0),MATCH(J$13,'CH Input'!$C$45:$AM$45,0))</f>
        <v>0</v>
      </c>
      <c r="K31" s="132">
        <f>IF(VLOOKUP($A31,'CH Input'!$A$46:$B$58,2,FALSE)="Percentage",L$22,IF(VLOOKUP($A31,'CH Input'!$A$46:$B$58,2,FALSE)="Fixed","Fixed",(K$22)))</f>
        <v>6</v>
      </c>
      <c r="L31" s="127">
        <f t="shared" si="14"/>
        <v>0</v>
      </c>
      <c r="N31" s="131">
        <f>INDEX('CH Input'!$C$46:$AM$58,MATCH($A31,'CH Input'!$A$46:$A$58,0),MATCH(N$13,'CH Input'!$C$45:$AM$45,0))</f>
        <v>0</v>
      </c>
      <c r="O31" s="132">
        <f>IF(VLOOKUP($A31,'CH Input'!$A$46:$B$58,2,FALSE)="Percentage",P$22,IF(VLOOKUP($A31,'CH Input'!$A$46:$B$58,2,FALSE)="Fixed","Fixed",(O$22)))</f>
        <v>6</v>
      </c>
      <c r="P31" s="127">
        <f t="shared" si="15"/>
        <v>0</v>
      </c>
      <c r="R31" s="131">
        <f>INDEX('CH Input'!$C$46:$AM$58,MATCH($A31,'CH Input'!$A$46:$A$58,0),MATCH(R$13,'CH Input'!$C$45:$AM$45,0))</f>
        <v>0</v>
      </c>
      <c r="S31" s="132">
        <f>IF(VLOOKUP($A31,'CH Input'!$A$46:$B$58,2,FALSE)="Percentage",T$22,IF(VLOOKUP($A31,'CH Input'!$A$46:$B$58,2,FALSE)="Fixed","Fixed",(S$22)))</f>
        <v>6</v>
      </c>
      <c r="T31" s="127">
        <f t="shared" si="16"/>
        <v>0</v>
      </c>
      <c r="V31" s="131">
        <f>INDEX('CH Input'!$C$46:$AM$58,MATCH($A31,'CH Input'!$A$46:$A$58,0),MATCH(V$13,'CH Input'!$C$45:$AM$45,0))</f>
        <v>0</v>
      </c>
      <c r="W31" s="132">
        <f>IF(VLOOKUP($A31,'CH Input'!$A$46:$B$58,2,FALSE)="Percentage",X$22,IF(VLOOKUP($A31,'CH Input'!$A$46:$B$58,2,FALSE)="Fixed","Fixed",(W$22)))</f>
        <v>6</v>
      </c>
      <c r="X31" s="127">
        <f t="shared" si="17"/>
        <v>0</v>
      </c>
      <c r="Z31" s="131">
        <f>INDEX('CH Input'!$C$46:$AM$58,MATCH($A31,'CH Input'!$A$46:$A$58,0),MATCH(Z$13,'CH Input'!$C$45:$AM$45,0))</f>
        <v>0</v>
      </c>
      <c r="AA31" s="132">
        <f>IF(VLOOKUP($A31,'CH Input'!$A$46:$B$58,2,FALSE)="Percentage",AB$22,IF(VLOOKUP($A31,'CH Input'!$A$46:$B$58,2,FALSE)="Fixed","Fixed",(AA$22)))</f>
        <v>6</v>
      </c>
      <c r="AB31" s="127">
        <f t="shared" si="18"/>
        <v>0</v>
      </c>
      <c r="AD31" s="131">
        <f>INDEX('CH Input'!$C$46:$AM$58,MATCH($A31,'CH Input'!$A$46:$A$58,0),MATCH(AD$13,'CH Input'!$C$45:$AM$45,0))</f>
        <v>0</v>
      </c>
      <c r="AE31" s="132">
        <f>IF(VLOOKUP($A31,'CH Input'!$A$46:$B$58,2,FALSE)="Percentage",AF$22,IF(VLOOKUP($A31,'CH Input'!$A$46:$B$58,2,FALSE)="Fixed","Fixed",(AE$22)))</f>
        <v>6</v>
      </c>
      <c r="AF31" s="127">
        <f t="shared" si="19"/>
        <v>0</v>
      </c>
      <c r="AH31" s="131">
        <f>INDEX('CH Input'!$C$46:$AM$58,MATCH($A31,'CH Input'!$A$46:$A$58,0),MATCH(AH$13,'CH Input'!$C$45:$AM$45,0))</f>
        <v>0</v>
      </c>
      <c r="AI31" s="132">
        <f>IF(VLOOKUP($A31,'CH Input'!$A$46:$B$58,2,FALSE)="Percentage",AJ$22,IF(VLOOKUP($A31,'CH Input'!$A$46:$B$58,2,FALSE)="Fixed","Fixed",(AI$22)))</f>
        <v>6</v>
      </c>
      <c r="AJ31" s="127">
        <f t="shared" si="20"/>
        <v>0</v>
      </c>
      <c r="AL31" s="131">
        <f>INDEX('CH Input'!$C$46:$AM$58,MATCH($A31,'CH Input'!$A$46:$A$58,0),MATCH(AL$13,'CH Input'!$C$45:$AM$45,0))</f>
        <v>2.0999999999999999E-3</v>
      </c>
      <c r="AM31" s="132">
        <f>IF(VLOOKUP($A31,'CH Input'!$A$46:$B$58,2,FALSE)="Percentage",AN$22,IF(VLOOKUP($A31,'CH Input'!$A$46:$B$58,2,FALSE)="Fixed","Fixed",(AM$22)))</f>
        <v>6</v>
      </c>
      <c r="AN31" s="127">
        <f t="shared" si="21"/>
        <v>0.01</v>
      </c>
      <c r="AP31" s="131">
        <f>INDEX('CH Input'!$C$46:$AM$58,MATCH($A31,'CH Input'!$A$46:$A$58,0),MATCH(AP$13,'CH Input'!$C$45:$AM$45,0))</f>
        <v>2.0999999999999999E-3</v>
      </c>
      <c r="AQ31" s="132">
        <f>IF(VLOOKUP($A31,'CH Input'!$A$46:$B$58,2,FALSE)="Percentage",AR$22,IF(VLOOKUP($A31,'CH Input'!$A$46:$B$58,2,FALSE)="Fixed","Fixed",(AQ$22)))</f>
        <v>6</v>
      </c>
      <c r="AR31" s="127">
        <f t="shared" si="22"/>
        <v>0.01</v>
      </c>
      <c r="AS31" s="7"/>
      <c r="AT31" s="131">
        <f>INDEX('CH Input'!$C$46:$AM$58,MATCH($A31,'CH Input'!$A$46:$A$58,0),MATCH(AT$13,'CH Input'!$C$45:$AM$45,0))</f>
        <v>2.0999999999999999E-3</v>
      </c>
      <c r="AU31" s="132">
        <f>IF(VLOOKUP($A31,'CH Input'!$A$46:$B$58,2,FALSE)="Percentage",AV$22,IF(VLOOKUP($A31,'CH Input'!$A$46:$B$58,2,FALSE)="Fixed","Fixed",(AU$22)))</f>
        <v>6</v>
      </c>
      <c r="AV31" s="127">
        <f t="shared" si="23"/>
        <v>0.01</v>
      </c>
    </row>
    <row r="32" spans="1:48" x14ac:dyDescent="0.25">
      <c r="A32" t="str">
        <f>'CH Input'!A53</f>
        <v>Lead Service Line Account</v>
      </c>
      <c r="B32" s="131">
        <f>INDEX('CH Input'!$C$46:$AM$58,MATCH($A32,'CH Input'!$A$46:$A$58,0),MATCH(B$13,'CH Input'!$C$45:$AM$45,0))</f>
        <v>0</v>
      </c>
      <c r="C32" s="132">
        <f>IF(VLOOKUP($A32,'CH Input'!$A$46:$B$58,2,FALSE)="Percentage",D$22,IF(VLOOKUP($A32,'CH Input'!$A$46:$B$58,2,FALSE)="Fixed","Fixed",(C$22)))</f>
        <v>6</v>
      </c>
      <c r="D32" s="127">
        <f t="shared" si="12"/>
        <v>0</v>
      </c>
      <c r="F32" s="131">
        <f>INDEX('CH Input'!$C$46:$AM$58,MATCH($A32,'CH Input'!$A$46:$A$58,0),MATCH(F$13,'CH Input'!$C$45:$AM$45,0))</f>
        <v>0</v>
      </c>
      <c r="G32" s="132">
        <f>IF(VLOOKUP($A32,'CH Input'!$A$46:$B$58,2,FALSE)="Percentage",H$22,IF(VLOOKUP($A32,'CH Input'!$A$46:$B$58,2,FALSE)="Fixed","Fixed",(G$22)))</f>
        <v>6</v>
      </c>
      <c r="H32" s="127">
        <f t="shared" si="13"/>
        <v>0</v>
      </c>
      <c r="J32" s="131">
        <f>INDEX('CH Input'!$C$46:$AM$58,MATCH($A32,'CH Input'!$A$46:$A$58,0),MATCH(J$13,'CH Input'!$C$45:$AM$45,0))</f>
        <v>0</v>
      </c>
      <c r="K32" s="132">
        <f>IF(VLOOKUP($A32,'CH Input'!$A$46:$B$58,2,FALSE)="Percentage",L$22,IF(VLOOKUP($A32,'CH Input'!$A$46:$B$58,2,FALSE)="Fixed","Fixed",(K$22)))</f>
        <v>6</v>
      </c>
      <c r="L32" s="127">
        <f t="shared" si="14"/>
        <v>0</v>
      </c>
      <c r="N32" s="131">
        <f>INDEX('CH Input'!$C$46:$AM$58,MATCH($A32,'CH Input'!$A$46:$A$58,0),MATCH(N$13,'CH Input'!$C$45:$AM$45,0))</f>
        <v>0</v>
      </c>
      <c r="O32" s="132">
        <f>IF(VLOOKUP($A32,'CH Input'!$A$46:$B$58,2,FALSE)="Percentage",P$22,IF(VLOOKUP($A32,'CH Input'!$A$46:$B$58,2,FALSE)="Fixed","Fixed",(O$22)))</f>
        <v>6</v>
      </c>
      <c r="P32" s="127">
        <f t="shared" si="15"/>
        <v>0</v>
      </c>
      <c r="R32" s="131">
        <f>INDEX('CH Input'!$C$46:$AM$58,MATCH($A32,'CH Input'!$A$46:$A$58,0),MATCH(R$13,'CH Input'!$C$45:$AM$45,0))</f>
        <v>0</v>
      </c>
      <c r="S32" s="132">
        <f>IF(VLOOKUP($A32,'CH Input'!$A$46:$B$58,2,FALSE)="Percentage",T$22,IF(VLOOKUP($A32,'CH Input'!$A$46:$B$58,2,FALSE)="Fixed","Fixed",(S$22)))</f>
        <v>6</v>
      </c>
      <c r="T32" s="127">
        <f t="shared" si="16"/>
        <v>0</v>
      </c>
      <c r="V32" s="131">
        <f>INDEX('CH Input'!$C$46:$AM$58,MATCH($A32,'CH Input'!$A$46:$A$58,0),MATCH(V$13,'CH Input'!$C$45:$AM$45,0))</f>
        <v>0</v>
      </c>
      <c r="W32" s="132">
        <f>IF(VLOOKUP($A32,'CH Input'!$A$46:$B$58,2,FALSE)="Percentage",X$22,IF(VLOOKUP($A32,'CH Input'!$A$46:$B$58,2,FALSE)="Fixed","Fixed",(W$22)))</f>
        <v>6</v>
      </c>
      <c r="X32" s="127">
        <f t="shared" si="17"/>
        <v>0</v>
      </c>
      <c r="Z32" s="131">
        <f>INDEX('CH Input'!$C$46:$AM$58,MATCH($A32,'CH Input'!$A$46:$A$58,0),MATCH(Z$13,'CH Input'!$C$45:$AM$45,0))</f>
        <v>0</v>
      </c>
      <c r="AA32" s="132">
        <f>IF(VLOOKUP($A32,'CH Input'!$A$46:$B$58,2,FALSE)="Percentage",AB$22,IF(VLOOKUP($A32,'CH Input'!$A$46:$B$58,2,FALSE)="Fixed","Fixed",(AA$22)))</f>
        <v>6</v>
      </c>
      <c r="AB32" s="127">
        <f t="shared" si="18"/>
        <v>0</v>
      </c>
      <c r="AD32" s="131">
        <f>INDEX('CH Input'!$C$46:$AM$58,MATCH($A32,'CH Input'!$A$46:$A$58,0),MATCH(AD$13,'CH Input'!$C$45:$AM$45,0))</f>
        <v>0</v>
      </c>
      <c r="AE32" s="132">
        <f>IF(VLOOKUP($A32,'CH Input'!$A$46:$B$58,2,FALSE)="Percentage",AF$22,IF(VLOOKUP($A32,'CH Input'!$A$46:$B$58,2,FALSE)="Fixed","Fixed",(AE$22)))</f>
        <v>6</v>
      </c>
      <c r="AF32" s="127">
        <f t="shared" si="19"/>
        <v>0</v>
      </c>
      <c r="AH32" s="131">
        <f>INDEX('CH Input'!$C$46:$AM$58,MATCH($A32,'CH Input'!$A$46:$A$58,0),MATCH(AH$13,'CH Input'!$C$45:$AM$45,0))</f>
        <v>0</v>
      </c>
      <c r="AI32" s="132">
        <f>IF(VLOOKUP($A32,'CH Input'!$A$46:$B$58,2,FALSE)="Percentage",AJ$22,IF(VLOOKUP($A32,'CH Input'!$A$46:$B$58,2,FALSE)="Fixed","Fixed",(AI$22)))</f>
        <v>6</v>
      </c>
      <c r="AJ32" s="127">
        <f t="shared" si="20"/>
        <v>0</v>
      </c>
      <c r="AL32" s="131">
        <f>INDEX('CH Input'!$C$46:$AM$58,MATCH($A32,'CH Input'!$A$46:$A$58,0),MATCH(AL$13,'CH Input'!$C$45:$AM$45,0))</f>
        <v>2.5000000000000001E-3</v>
      </c>
      <c r="AM32" s="132">
        <f>IF(VLOOKUP($A32,'CH Input'!$A$46:$B$58,2,FALSE)="Percentage",AN$22,IF(VLOOKUP($A32,'CH Input'!$A$46:$B$58,2,FALSE)="Fixed","Fixed",(AM$22)))</f>
        <v>6</v>
      </c>
      <c r="AN32" s="127">
        <f t="shared" si="21"/>
        <v>0.02</v>
      </c>
      <c r="AP32" s="131">
        <f>INDEX('CH Input'!$C$46:$AM$58,MATCH($A32,'CH Input'!$A$46:$A$58,0),MATCH(AP$13,'CH Input'!$C$45:$AM$45,0))</f>
        <v>2.5000000000000001E-3</v>
      </c>
      <c r="AQ32" s="132">
        <f>IF(VLOOKUP($A32,'CH Input'!$A$46:$B$58,2,FALSE)="Percentage",AR$22,IF(VLOOKUP($A32,'CH Input'!$A$46:$B$58,2,FALSE)="Fixed","Fixed",(AQ$22)))</f>
        <v>6</v>
      </c>
      <c r="AR32" s="127">
        <f t="shared" si="22"/>
        <v>0.02</v>
      </c>
      <c r="AS32" s="7"/>
      <c r="AT32" s="131">
        <f>INDEX('CH Input'!$C$46:$AM$58,MATCH($A32,'CH Input'!$A$46:$A$58,0),MATCH(AT$13,'CH Input'!$C$45:$AM$45,0))</f>
        <v>2.5000000000000001E-3</v>
      </c>
      <c r="AU32" s="132">
        <f>IF(VLOOKUP($A32,'CH Input'!$A$46:$B$58,2,FALSE)="Percentage",AV$22,IF(VLOOKUP($A32,'CH Input'!$A$46:$B$58,2,FALSE)="Fixed","Fixed",(AU$22)))</f>
        <v>6</v>
      </c>
      <c r="AV32" s="127">
        <f t="shared" si="23"/>
        <v>0.02</v>
      </c>
    </row>
    <row r="33" spans="1:48" x14ac:dyDescent="0.25">
      <c r="A33" t="str">
        <f>'CH Input'!A54</f>
        <v>IRMA</v>
      </c>
      <c r="B33" s="131">
        <f>INDEX('CH Input'!$C$46:$AM$58,MATCH($A33,'CH Input'!$A$46:$A$58,0),MATCH(B$13,'CH Input'!$C$45:$AM$45,0))</f>
        <v>0</v>
      </c>
      <c r="C33" s="132">
        <f>IF(VLOOKUP($A33,'CH Input'!$A$46:$B$58,2,FALSE)="Percentage",D$22,IF(VLOOKUP($A33,'CH Input'!$A$46:$B$58,2,FALSE)="Fixed","Fixed",(C$22)))</f>
        <v>6</v>
      </c>
      <c r="D33" s="127">
        <f t="shared" si="12"/>
        <v>0</v>
      </c>
      <c r="F33" s="131">
        <f>INDEX('CH Input'!$C$46:$AM$58,MATCH($A33,'CH Input'!$A$46:$A$58,0),MATCH(F$13,'CH Input'!$C$45:$AM$45,0))</f>
        <v>0</v>
      </c>
      <c r="G33" s="132">
        <f>IF(VLOOKUP($A33,'CH Input'!$A$46:$B$58,2,FALSE)="Percentage",H$22,IF(VLOOKUP($A33,'CH Input'!$A$46:$B$58,2,FALSE)="Fixed","Fixed",(G$22)))</f>
        <v>6</v>
      </c>
      <c r="H33" s="127">
        <f t="shared" si="13"/>
        <v>0</v>
      </c>
      <c r="J33" s="131">
        <f>INDEX('CH Input'!$C$46:$AM$58,MATCH($A33,'CH Input'!$A$46:$A$58,0),MATCH(J$13,'CH Input'!$C$45:$AM$45,0))</f>
        <v>0</v>
      </c>
      <c r="K33" s="132">
        <f>IF(VLOOKUP($A33,'CH Input'!$A$46:$B$58,2,FALSE)="Percentage",L$22,IF(VLOOKUP($A33,'CH Input'!$A$46:$B$58,2,FALSE)="Fixed","Fixed",(K$22)))</f>
        <v>6</v>
      </c>
      <c r="L33" s="127">
        <f t="shared" si="14"/>
        <v>0</v>
      </c>
      <c r="N33" s="131">
        <f>INDEX('CH Input'!$C$46:$AM$58,MATCH($A33,'CH Input'!$A$46:$A$58,0),MATCH(N$13,'CH Input'!$C$45:$AM$45,0))</f>
        <v>0</v>
      </c>
      <c r="O33" s="132">
        <f>IF(VLOOKUP($A33,'CH Input'!$A$46:$B$58,2,FALSE)="Percentage",P$22,IF(VLOOKUP($A33,'CH Input'!$A$46:$B$58,2,FALSE)="Fixed","Fixed",(O$22)))</f>
        <v>6</v>
      </c>
      <c r="P33" s="127">
        <f t="shared" si="15"/>
        <v>0</v>
      </c>
      <c r="R33" s="131">
        <f>INDEX('CH Input'!$C$46:$AM$58,MATCH($A33,'CH Input'!$A$46:$A$58,0),MATCH(R$13,'CH Input'!$C$45:$AM$45,0))</f>
        <v>0</v>
      </c>
      <c r="S33" s="132">
        <f>IF(VLOOKUP($A33,'CH Input'!$A$46:$B$58,2,FALSE)="Percentage",T$22,IF(VLOOKUP($A33,'CH Input'!$A$46:$B$58,2,FALSE)="Fixed","Fixed",(S$22)))</f>
        <v>6</v>
      </c>
      <c r="T33" s="127">
        <f t="shared" si="16"/>
        <v>0</v>
      </c>
      <c r="V33" s="131">
        <f>INDEX('CH Input'!$C$46:$AM$58,MATCH($A33,'CH Input'!$A$46:$A$58,0),MATCH(V$13,'CH Input'!$C$45:$AM$45,0))</f>
        <v>0</v>
      </c>
      <c r="W33" s="132">
        <f>IF(VLOOKUP($A33,'CH Input'!$A$46:$B$58,2,FALSE)="Percentage",X$22,IF(VLOOKUP($A33,'CH Input'!$A$46:$B$58,2,FALSE)="Fixed","Fixed",(W$22)))</f>
        <v>6</v>
      </c>
      <c r="X33" s="127">
        <f t="shared" si="17"/>
        <v>0</v>
      </c>
      <c r="Z33" s="131">
        <f>INDEX('CH Input'!$C$46:$AM$58,MATCH($A33,'CH Input'!$A$46:$A$58,0),MATCH(Z$13,'CH Input'!$C$45:$AM$45,0))</f>
        <v>0</v>
      </c>
      <c r="AA33" s="132">
        <f>IF(VLOOKUP($A33,'CH Input'!$A$46:$B$58,2,FALSE)="Percentage",AB$22,IF(VLOOKUP($A33,'CH Input'!$A$46:$B$58,2,FALSE)="Fixed","Fixed",(AA$22)))</f>
        <v>6</v>
      </c>
      <c r="AB33" s="127">
        <f t="shared" si="18"/>
        <v>0</v>
      </c>
      <c r="AD33" s="131">
        <f>INDEX('CH Input'!$C$46:$AM$58,MATCH($A33,'CH Input'!$A$46:$A$58,0),MATCH(AD$13,'CH Input'!$C$45:$AM$45,0))</f>
        <v>0</v>
      </c>
      <c r="AE33" s="132">
        <f>IF(VLOOKUP($A33,'CH Input'!$A$46:$B$58,2,FALSE)="Percentage",AF$22,IF(VLOOKUP($A33,'CH Input'!$A$46:$B$58,2,FALSE)="Fixed","Fixed",(AE$22)))</f>
        <v>6</v>
      </c>
      <c r="AF33" s="127">
        <f t="shared" si="19"/>
        <v>0</v>
      </c>
      <c r="AH33" s="131">
        <f>INDEX('CH Input'!$C$46:$AM$58,MATCH($A33,'CH Input'!$A$46:$A$58,0),MATCH(AH$13,'CH Input'!$C$45:$AM$45,0))</f>
        <v>0</v>
      </c>
      <c r="AI33" s="132">
        <f>IF(VLOOKUP($A33,'CH Input'!$A$46:$B$58,2,FALSE)="Percentage",AJ$22,IF(VLOOKUP($A33,'CH Input'!$A$46:$B$58,2,FALSE)="Fixed","Fixed",(AI$22)))</f>
        <v>6</v>
      </c>
      <c r="AJ33" s="127">
        <f t="shared" si="20"/>
        <v>0</v>
      </c>
      <c r="AL33" s="131">
        <f>INDEX('CH Input'!$C$46:$AM$58,MATCH($A33,'CH Input'!$A$46:$A$58,0),MATCH(AL$13,'CH Input'!$C$45:$AM$45,0))</f>
        <v>0.17599999999999999</v>
      </c>
      <c r="AM33" s="132">
        <f>IF(VLOOKUP($A33,'CH Input'!$A$46:$B$58,2,FALSE)="Percentage",AN$22,IF(VLOOKUP($A33,'CH Input'!$A$46:$B$58,2,FALSE)="Fixed","Fixed",(AM$22)))</f>
        <v>6</v>
      </c>
      <c r="AN33" s="127">
        <f t="shared" si="21"/>
        <v>1.06</v>
      </c>
      <c r="AP33" s="131">
        <f>INDEX('CH Input'!$C$46:$AM$58,MATCH($A33,'CH Input'!$A$46:$A$58,0),MATCH(AP$13,'CH Input'!$C$45:$AM$45,0))</f>
        <v>0.17599999999999999</v>
      </c>
      <c r="AQ33" s="132">
        <f>IF(VLOOKUP($A33,'CH Input'!$A$46:$B$58,2,FALSE)="Percentage",AR$22,IF(VLOOKUP($A33,'CH Input'!$A$46:$B$58,2,FALSE)="Fixed","Fixed",(AQ$22)))</f>
        <v>6</v>
      </c>
      <c r="AR33" s="127">
        <f t="shared" si="22"/>
        <v>1.06</v>
      </c>
      <c r="AS33" s="7"/>
      <c r="AT33" s="131">
        <f>INDEX('CH Input'!$C$46:$AM$58,MATCH($A33,'CH Input'!$A$46:$A$58,0),MATCH(AT$13,'CH Input'!$C$45:$AM$45,0))</f>
        <v>0.17599999999999999</v>
      </c>
      <c r="AU33" s="132">
        <f>IF(VLOOKUP($A33,'CH Input'!$A$46:$B$58,2,FALSE)="Percentage",AV$22,IF(VLOOKUP($A33,'CH Input'!$A$46:$B$58,2,FALSE)="Fixed","Fixed",(AU$22)))</f>
        <v>6</v>
      </c>
      <c r="AV33" s="127">
        <f t="shared" si="23"/>
        <v>1.06</v>
      </c>
    </row>
    <row r="34" spans="1:48" x14ac:dyDescent="0.25">
      <c r="A34" t="str">
        <f>'CH Input'!A55</f>
        <v>M-WRAM</v>
      </c>
      <c r="B34" s="131">
        <f>INDEX('CH Input'!$C$46:$AM$58,MATCH($A34,'CH Input'!$A$46:$A$58,0),MATCH(B$13,'CH Input'!$C$45:$AM$45,0))</f>
        <v>0</v>
      </c>
      <c r="C34" s="132">
        <f>IF(VLOOKUP($A34,'CH Input'!$A$46:$B$58,2,FALSE)="Percentage",D$22,IF(VLOOKUP($A34,'CH Input'!$A$46:$B$58,2,FALSE)="Fixed","Fixed",(C$22)))</f>
        <v>6</v>
      </c>
      <c r="D34" s="127">
        <f t="shared" si="12"/>
        <v>0</v>
      </c>
      <c r="F34" s="131">
        <f>INDEX('CH Input'!$C$46:$AM$58,MATCH($A34,'CH Input'!$A$46:$A$58,0),MATCH(F$13,'CH Input'!$C$45:$AM$45,0))</f>
        <v>0</v>
      </c>
      <c r="G34" s="132">
        <f>IF(VLOOKUP($A34,'CH Input'!$A$46:$B$58,2,FALSE)="Percentage",H$22,IF(VLOOKUP($A34,'CH Input'!$A$46:$B$58,2,FALSE)="Fixed","Fixed",(G$22)))</f>
        <v>6</v>
      </c>
      <c r="H34" s="127">
        <f t="shared" si="13"/>
        <v>0</v>
      </c>
      <c r="J34" s="131">
        <f>INDEX('CH Input'!$C$46:$AM$58,MATCH($A34,'CH Input'!$A$46:$A$58,0),MATCH(J$13,'CH Input'!$C$45:$AM$45,0))</f>
        <v>0</v>
      </c>
      <c r="K34" s="132">
        <f>IF(VLOOKUP($A34,'CH Input'!$A$46:$B$58,2,FALSE)="Percentage",L$22,IF(VLOOKUP($A34,'CH Input'!$A$46:$B$58,2,FALSE)="Fixed","Fixed",(K$22)))</f>
        <v>6</v>
      </c>
      <c r="L34" s="127">
        <f t="shared" si="14"/>
        <v>0</v>
      </c>
      <c r="N34" s="131">
        <f>INDEX('CH Input'!$C$46:$AM$58,MATCH($A34,'CH Input'!$A$46:$A$58,0),MATCH(N$13,'CH Input'!$C$45:$AM$45,0))</f>
        <v>0</v>
      </c>
      <c r="O34" s="132">
        <f>IF(VLOOKUP($A34,'CH Input'!$A$46:$B$58,2,FALSE)="Percentage",P$22,IF(VLOOKUP($A34,'CH Input'!$A$46:$B$58,2,FALSE)="Fixed","Fixed",(O$22)))</f>
        <v>6</v>
      </c>
      <c r="P34" s="127">
        <f t="shared" si="15"/>
        <v>0</v>
      </c>
      <c r="R34" s="131">
        <f>INDEX('CH Input'!$C$46:$AM$58,MATCH($A34,'CH Input'!$A$46:$A$58,0),MATCH(R$13,'CH Input'!$C$45:$AM$45,0))</f>
        <v>0</v>
      </c>
      <c r="S34" s="132">
        <f>IF(VLOOKUP($A34,'CH Input'!$A$46:$B$58,2,FALSE)="Percentage",T$22,IF(VLOOKUP($A34,'CH Input'!$A$46:$B$58,2,FALSE)="Fixed","Fixed",(S$22)))</f>
        <v>6</v>
      </c>
      <c r="T34" s="127">
        <f t="shared" si="16"/>
        <v>0</v>
      </c>
      <c r="V34" s="131">
        <f>INDEX('CH Input'!$C$46:$AM$58,MATCH($A34,'CH Input'!$A$46:$A$58,0),MATCH(V$13,'CH Input'!$C$45:$AM$45,0))</f>
        <v>0</v>
      </c>
      <c r="W34" s="132">
        <f>IF(VLOOKUP($A34,'CH Input'!$A$46:$B$58,2,FALSE)="Percentage",X$22,IF(VLOOKUP($A34,'CH Input'!$A$46:$B$58,2,FALSE)="Fixed","Fixed",(W$22)))</f>
        <v>6</v>
      </c>
      <c r="X34" s="127">
        <f t="shared" si="17"/>
        <v>0</v>
      </c>
      <c r="Z34" s="131">
        <f>INDEX('CH Input'!$C$46:$AM$58,MATCH($A34,'CH Input'!$A$46:$A$58,0),MATCH(Z$13,'CH Input'!$C$45:$AM$45,0))</f>
        <v>0</v>
      </c>
      <c r="AA34" s="132">
        <f>IF(VLOOKUP($A34,'CH Input'!$A$46:$B$58,2,FALSE)="Percentage",AB$22,IF(VLOOKUP($A34,'CH Input'!$A$46:$B$58,2,FALSE)="Fixed","Fixed",(AA$22)))</f>
        <v>6</v>
      </c>
      <c r="AB34" s="127">
        <f t="shared" si="18"/>
        <v>0</v>
      </c>
      <c r="AD34" s="131">
        <f>INDEX('CH Input'!$C$46:$AM$58,MATCH($A34,'CH Input'!$A$46:$A$58,0),MATCH(AD$13,'CH Input'!$C$45:$AM$45,0))</f>
        <v>0</v>
      </c>
      <c r="AE34" s="132">
        <f>IF(VLOOKUP($A34,'CH Input'!$A$46:$B$58,2,FALSE)="Percentage",AF$22,IF(VLOOKUP($A34,'CH Input'!$A$46:$B$58,2,FALSE)="Fixed","Fixed",(AE$22)))</f>
        <v>6</v>
      </c>
      <c r="AF34" s="127">
        <f t="shared" si="19"/>
        <v>0</v>
      </c>
      <c r="AH34" s="131">
        <f>INDEX('CH Input'!$C$46:$AM$58,MATCH($A34,'CH Input'!$A$46:$A$58,0),MATCH(AH$13,'CH Input'!$C$45:$AM$45,0))</f>
        <v>0</v>
      </c>
      <c r="AI34" s="132">
        <f>IF(VLOOKUP($A34,'CH Input'!$A$46:$B$58,2,FALSE)="Percentage",AJ$22,IF(VLOOKUP($A34,'CH Input'!$A$46:$B$58,2,FALSE)="Fixed","Fixed",(AI$22)))</f>
        <v>6</v>
      </c>
      <c r="AJ34" s="127">
        <f t="shared" si="20"/>
        <v>0</v>
      </c>
      <c r="AL34" s="131">
        <f>INDEX('CH Input'!$C$46:$AM$58,MATCH($A34,'CH Input'!$A$46:$A$58,0),MATCH(AL$13,'CH Input'!$C$45:$AM$45,0))</f>
        <v>0.1195</v>
      </c>
      <c r="AM34" s="132">
        <f>IF(VLOOKUP($A34,'CH Input'!$A$46:$B$58,2,FALSE)="Percentage",AN$22,IF(VLOOKUP($A34,'CH Input'!$A$46:$B$58,2,FALSE)="Fixed","Fixed",(AM$22)))</f>
        <v>6</v>
      </c>
      <c r="AN34" s="127">
        <f t="shared" si="21"/>
        <v>0.72</v>
      </c>
      <c r="AP34" s="131">
        <f>INDEX('CH Input'!$C$46:$AM$58,MATCH($A34,'CH Input'!$A$46:$A$58,0),MATCH(AP$13,'CH Input'!$C$45:$AM$45,0))</f>
        <v>0.1195</v>
      </c>
      <c r="AQ34" s="132">
        <f>IF(VLOOKUP($A34,'CH Input'!$A$46:$B$58,2,FALSE)="Percentage",AR$22,IF(VLOOKUP($A34,'CH Input'!$A$46:$B$58,2,FALSE)="Fixed","Fixed",(AQ$22)))</f>
        <v>6</v>
      </c>
      <c r="AR34" s="127">
        <f t="shared" si="22"/>
        <v>0.72</v>
      </c>
      <c r="AS34" s="7"/>
      <c r="AT34" s="131">
        <f>INDEX('CH Input'!$C$46:$AM$58,MATCH($A34,'CH Input'!$A$46:$A$58,0),MATCH(AT$13,'CH Input'!$C$45:$AM$45,0))</f>
        <v>0.1195</v>
      </c>
      <c r="AU34" s="132">
        <f>IF(VLOOKUP($A34,'CH Input'!$A$46:$B$58,2,FALSE)="Percentage",AV$22,IF(VLOOKUP($A34,'CH Input'!$A$46:$B$58,2,FALSE)="Fixed","Fixed",(AU$22)))</f>
        <v>6</v>
      </c>
      <c r="AV34" s="127">
        <f t="shared" si="23"/>
        <v>0.72</v>
      </c>
    </row>
    <row r="35" spans="1:48" x14ac:dyDescent="0.25">
      <c r="A35" t="str">
        <f>'CH Input'!A56</f>
        <v>ICBA</v>
      </c>
      <c r="B35" s="131">
        <f>INDEX('CH Input'!$C$46:$AM$58,MATCH($A35,'CH Input'!$A$46:$A$58,0),MATCH(B$13,'CH Input'!$C$45:$AM$45,0))</f>
        <v>0</v>
      </c>
      <c r="C35" s="132">
        <f>IF(VLOOKUP($A35,'CH Input'!$A$46:$B$58,2,FALSE)="Percentage",D$22,IF(VLOOKUP($A35,'CH Input'!$A$46:$B$58,2,FALSE)="Fixed","Fixed",(C$22)))</f>
        <v>6</v>
      </c>
      <c r="D35" s="127">
        <f t="shared" si="12"/>
        <v>0</v>
      </c>
      <c r="F35" s="131">
        <f>INDEX('CH Input'!$C$46:$AM$58,MATCH($A35,'CH Input'!$A$46:$A$58,0),MATCH(F$13,'CH Input'!$C$45:$AM$45,0))</f>
        <v>0</v>
      </c>
      <c r="G35" s="132">
        <f>IF(VLOOKUP($A35,'CH Input'!$A$46:$B$58,2,FALSE)="Percentage",H$22,IF(VLOOKUP($A35,'CH Input'!$A$46:$B$58,2,FALSE)="Fixed","Fixed",(G$22)))</f>
        <v>6</v>
      </c>
      <c r="H35" s="127">
        <f t="shared" si="13"/>
        <v>0</v>
      </c>
      <c r="J35" s="131">
        <f>INDEX('CH Input'!$C$46:$AM$58,MATCH($A35,'CH Input'!$A$46:$A$58,0),MATCH(J$13,'CH Input'!$C$45:$AM$45,0))</f>
        <v>0</v>
      </c>
      <c r="K35" s="132">
        <f>IF(VLOOKUP($A35,'CH Input'!$A$46:$B$58,2,FALSE)="Percentage",L$22,IF(VLOOKUP($A35,'CH Input'!$A$46:$B$58,2,FALSE)="Fixed","Fixed",(K$22)))</f>
        <v>6</v>
      </c>
      <c r="L35" s="127">
        <f t="shared" si="14"/>
        <v>0</v>
      </c>
      <c r="N35" s="131">
        <f>INDEX('CH Input'!$C$46:$AM$58,MATCH($A35,'CH Input'!$A$46:$A$58,0),MATCH(N$13,'CH Input'!$C$45:$AM$45,0))</f>
        <v>0</v>
      </c>
      <c r="O35" s="132">
        <f>IF(VLOOKUP($A35,'CH Input'!$A$46:$B$58,2,FALSE)="Percentage",P$22,IF(VLOOKUP($A35,'CH Input'!$A$46:$B$58,2,FALSE)="Fixed","Fixed",(O$22)))</f>
        <v>6</v>
      </c>
      <c r="P35" s="127">
        <f t="shared" si="15"/>
        <v>0</v>
      </c>
      <c r="R35" s="131">
        <f>INDEX('CH Input'!$C$46:$AM$58,MATCH($A35,'CH Input'!$A$46:$A$58,0),MATCH(R$13,'CH Input'!$C$45:$AM$45,0))</f>
        <v>0</v>
      </c>
      <c r="S35" s="132">
        <f>IF(VLOOKUP($A35,'CH Input'!$A$46:$B$58,2,FALSE)="Percentage",T$22,IF(VLOOKUP($A35,'CH Input'!$A$46:$B$58,2,FALSE)="Fixed","Fixed",(S$22)))</f>
        <v>6</v>
      </c>
      <c r="T35" s="127">
        <f t="shared" si="16"/>
        <v>0</v>
      </c>
      <c r="V35" s="131">
        <f>INDEX('CH Input'!$C$46:$AM$58,MATCH($A35,'CH Input'!$A$46:$A$58,0),MATCH(V$13,'CH Input'!$C$45:$AM$45,0))</f>
        <v>0</v>
      </c>
      <c r="W35" s="132">
        <f>IF(VLOOKUP($A35,'CH Input'!$A$46:$B$58,2,FALSE)="Percentage",X$22,IF(VLOOKUP($A35,'CH Input'!$A$46:$B$58,2,FALSE)="Fixed","Fixed",(W$22)))</f>
        <v>6</v>
      </c>
      <c r="X35" s="127">
        <f t="shared" si="17"/>
        <v>0</v>
      </c>
      <c r="Z35" s="131">
        <f>INDEX('CH Input'!$C$46:$AM$58,MATCH($A35,'CH Input'!$A$46:$A$58,0),MATCH(Z$13,'CH Input'!$C$45:$AM$45,0))</f>
        <v>0</v>
      </c>
      <c r="AA35" s="132">
        <f>IF(VLOOKUP($A35,'CH Input'!$A$46:$B$58,2,FALSE)="Percentage",AB$22,IF(VLOOKUP($A35,'CH Input'!$A$46:$B$58,2,FALSE)="Fixed","Fixed",(AA$22)))</f>
        <v>6</v>
      </c>
      <c r="AB35" s="127">
        <f t="shared" si="18"/>
        <v>0</v>
      </c>
      <c r="AD35" s="131">
        <f>INDEX('CH Input'!$C$46:$AM$58,MATCH($A35,'CH Input'!$A$46:$A$58,0),MATCH(AD$13,'CH Input'!$C$45:$AM$45,0))</f>
        <v>0</v>
      </c>
      <c r="AE35" s="132">
        <f>IF(VLOOKUP($A35,'CH Input'!$A$46:$B$58,2,FALSE)="Percentage",AF$22,IF(VLOOKUP($A35,'CH Input'!$A$46:$B$58,2,FALSE)="Fixed","Fixed",(AE$22)))</f>
        <v>6</v>
      </c>
      <c r="AF35" s="127">
        <f t="shared" si="19"/>
        <v>0</v>
      </c>
      <c r="AH35" s="131">
        <f>INDEX('CH Input'!$C$46:$AM$58,MATCH($A35,'CH Input'!$A$46:$A$58,0),MATCH(AH$13,'CH Input'!$C$45:$AM$45,0))</f>
        <v>0</v>
      </c>
      <c r="AI35" s="132">
        <f>IF(VLOOKUP($A35,'CH Input'!$A$46:$B$58,2,FALSE)="Percentage",AJ$22,IF(VLOOKUP($A35,'CH Input'!$A$46:$B$58,2,FALSE)="Fixed","Fixed",(AI$22)))</f>
        <v>6</v>
      </c>
      <c r="AJ35" s="127">
        <f t="shared" si="20"/>
        <v>0</v>
      </c>
      <c r="AL35" s="131">
        <f>INDEX('CH Input'!$C$46:$AM$58,MATCH($A35,'CH Input'!$A$46:$A$58,0),MATCH(AL$13,'CH Input'!$C$45:$AM$45,0))</f>
        <v>2.2700000000000001E-2</v>
      </c>
      <c r="AM35" s="132">
        <f>IF(VLOOKUP($A35,'CH Input'!$A$46:$B$58,2,FALSE)="Percentage",AN$22,IF(VLOOKUP($A35,'CH Input'!$A$46:$B$58,2,FALSE)="Fixed","Fixed",(AM$22)))</f>
        <v>6</v>
      </c>
      <c r="AN35" s="127">
        <f t="shared" si="21"/>
        <v>0.14000000000000001</v>
      </c>
      <c r="AP35" s="131">
        <f>INDEX('CH Input'!$C$46:$AM$58,MATCH($A35,'CH Input'!$A$46:$A$58,0),MATCH(AP$13,'CH Input'!$C$45:$AM$45,0))</f>
        <v>2.2700000000000001E-2</v>
      </c>
      <c r="AQ35" s="132">
        <f>IF(VLOOKUP($A35,'CH Input'!$A$46:$B$58,2,FALSE)="Percentage",AR$22,IF(VLOOKUP($A35,'CH Input'!$A$46:$B$58,2,FALSE)="Fixed","Fixed",(AQ$22)))</f>
        <v>6</v>
      </c>
      <c r="AR35" s="127">
        <f t="shared" si="22"/>
        <v>0.14000000000000001</v>
      </c>
      <c r="AS35" s="7"/>
      <c r="AT35" s="131">
        <f>INDEX('CH Input'!$C$46:$AM$58,MATCH($A35,'CH Input'!$A$46:$A$58,0),MATCH(AT$13,'CH Input'!$C$45:$AM$45,0))</f>
        <v>2.2700000000000001E-2</v>
      </c>
      <c r="AU35" s="132">
        <f>IF(VLOOKUP($A35,'CH Input'!$A$46:$B$58,2,FALSE)="Percentage",AV$22,IF(VLOOKUP($A35,'CH Input'!$A$46:$B$58,2,FALSE)="Fixed","Fixed",(AU$22)))</f>
        <v>6</v>
      </c>
      <c r="AV35" s="127">
        <f t="shared" si="23"/>
        <v>0.14000000000000001</v>
      </c>
    </row>
    <row r="36" spans="1:48" x14ac:dyDescent="0.25">
      <c r="A36" t="str">
        <f>'CH Input'!A57</f>
        <v>Reserved</v>
      </c>
      <c r="B36" s="131">
        <f>INDEX('CH Input'!$C$46:$AM$58,MATCH($A36,'CH Input'!$A$46:$A$58,0),MATCH(B$13,'CH Input'!$C$45:$AM$45,0))</f>
        <v>0</v>
      </c>
      <c r="C36" s="132">
        <f>IF(VLOOKUP($A36,'CH Input'!$A$46:$B$58,2,FALSE)="Percentage",D$22,IF(VLOOKUP($A36,'CH Input'!$A$46:$B$58,2,FALSE)="Fixed","Fixed",(C$22)))</f>
        <v>6</v>
      </c>
      <c r="D36" s="127">
        <f t="shared" si="12"/>
        <v>0</v>
      </c>
      <c r="F36" s="131">
        <f>INDEX('CH Input'!$C$46:$AM$58,MATCH($A36,'CH Input'!$A$46:$A$58,0),MATCH(F$13,'CH Input'!$C$45:$AM$45,0))</f>
        <v>0</v>
      </c>
      <c r="G36" s="132">
        <f>IF(VLOOKUP($A36,'CH Input'!$A$46:$B$58,2,FALSE)="Percentage",H$22,IF(VLOOKUP($A36,'CH Input'!$A$46:$B$58,2,FALSE)="Fixed","Fixed",(G$22)))</f>
        <v>6</v>
      </c>
      <c r="H36" s="127">
        <f t="shared" si="13"/>
        <v>0</v>
      </c>
      <c r="J36" s="131">
        <f>INDEX('CH Input'!$C$46:$AM$58,MATCH($A36,'CH Input'!$A$46:$A$58,0),MATCH(J$13,'CH Input'!$C$45:$AM$45,0))</f>
        <v>0</v>
      </c>
      <c r="K36" s="132">
        <f>IF(VLOOKUP($A36,'CH Input'!$A$46:$B$58,2,FALSE)="Percentage",L$22,IF(VLOOKUP($A36,'CH Input'!$A$46:$B$58,2,FALSE)="Fixed","Fixed",(K$22)))</f>
        <v>6</v>
      </c>
      <c r="L36" s="127">
        <f t="shared" si="14"/>
        <v>0</v>
      </c>
      <c r="N36" s="131">
        <f>INDEX('CH Input'!$C$46:$AM$58,MATCH($A36,'CH Input'!$A$46:$A$58,0),MATCH(N$13,'CH Input'!$C$45:$AM$45,0))</f>
        <v>0</v>
      </c>
      <c r="O36" s="132">
        <f>IF(VLOOKUP($A36,'CH Input'!$A$46:$B$58,2,FALSE)="Percentage",P$22,IF(VLOOKUP($A36,'CH Input'!$A$46:$B$58,2,FALSE)="Fixed","Fixed",(O$22)))</f>
        <v>6</v>
      </c>
      <c r="P36" s="127">
        <f t="shared" si="15"/>
        <v>0</v>
      </c>
      <c r="R36" s="131">
        <f>INDEX('CH Input'!$C$46:$AM$58,MATCH($A36,'CH Input'!$A$46:$A$58,0),MATCH(R$13,'CH Input'!$C$45:$AM$45,0))</f>
        <v>0</v>
      </c>
      <c r="S36" s="132">
        <f>IF(VLOOKUP($A36,'CH Input'!$A$46:$B$58,2,FALSE)="Percentage",T$22,IF(VLOOKUP($A36,'CH Input'!$A$46:$B$58,2,FALSE)="Fixed","Fixed",(S$22)))</f>
        <v>6</v>
      </c>
      <c r="T36" s="127">
        <f t="shared" si="16"/>
        <v>0</v>
      </c>
      <c r="V36" s="131">
        <f>INDEX('CH Input'!$C$46:$AM$58,MATCH($A36,'CH Input'!$A$46:$A$58,0),MATCH(V$13,'CH Input'!$C$45:$AM$45,0))</f>
        <v>0</v>
      </c>
      <c r="W36" s="132">
        <f>IF(VLOOKUP($A36,'CH Input'!$A$46:$B$58,2,FALSE)="Percentage",X$22,IF(VLOOKUP($A36,'CH Input'!$A$46:$B$58,2,FALSE)="Fixed","Fixed",(W$22)))</f>
        <v>6</v>
      </c>
      <c r="X36" s="127">
        <f t="shared" si="17"/>
        <v>0</v>
      </c>
      <c r="Z36" s="131">
        <f>INDEX('CH Input'!$C$46:$AM$58,MATCH($A36,'CH Input'!$A$46:$A$58,0),MATCH(Z$13,'CH Input'!$C$45:$AM$45,0))</f>
        <v>0</v>
      </c>
      <c r="AA36" s="132">
        <f>IF(VLOOKUP($A36,'CH Input'!$A$46:$B$58,2,FALSE)="Percentage",AB$22,IF(VLOOKUP($A36,'CH Input'!$A$46:$B$58,2,FALSE)="Fixed","Fixed",(AA$22)))</f>
        <v>6</v>
      </c>
      <c r="AB36" s="127">
        <f t="shared" si="18"/>
        <v>0</v>
      </c>
      <c r="AD36" s="131">
        <f>INDEX('CH Input'!$C$46:$AM$58,MATCH($A36,'CH Input'!$A$46:$A$58,0),MATCH(AD$13,'CH Input'!$C$45:$AM$45,0))</f>
        <v>0</v>
      </c>
      <c r="AE36" s="132">
        <f>IF(VLOOKUP($A36,'CH Input'!$A$46:$B$58,2,FALSE)="Percentage",AF$22,IF(VLOOKUP($A36,'CH Input'!$A$46:$B$58,2,FALSE)="Fixed","Fixed",(AE$22)))</f>
        <v>6</v>
      </c>
      <c r="AF36" s="127">
        <f t="shared" si="19"/>
        <v>0</v>
      </c>
      <c r="AH36" s="131">
        <f>INDEX('CH Input'!$C$46:$AM$58,MATCH($A36,'CH Input'!$A$46:$A$58,0),MATCH(AH$13,'CH Input'!$C$45:$AM$45,0))</f>
        <v>0</v>
      </c>
      <c r="AI36" s="132">
        <f>IF(VLOOKUP($A36,'CH Input'!$A$46:$B$58,2,FALSE)="Percentage",AJ$22,IF(VLOOKUP($A36,'CH Input'!$A$46:$B$58,2,FALSE)="Fixed","Fixed",(AI$22)))</f>
        <v>6</v>
      </c>
      <c r="AJ36" s="127">
        <f t="shared" si="20"/>
        <v>0</v>
      </c>
      <c r="AL36" s="131">
        <f>INDEX('CH Input'!$C$46:$AM$58,MATCH($A36,'CH Input'!$A$46:$A$58,0),MATCH(AL$13,'CH Input'!$C$45:$AM$45,0))</f>
        <v>0</v>
      </c>
      <c r="AM36" s="132">
        <f>IF(VLOOKUP($A36,'CH Input'!$A$46:$B$58,2,FALSE)="Percentage",AN$22,IF(VLOOKUP($A36,'CH Input'!$A$46:$B$58,2,FALSE)="Fixed","Fixed",(AM$22)))</f>
        <v>6</v>
      </c>
      <c r="AN36" s="127">
        <f t="shared" si="21"/>
        <v>0</v>
      </c>
      <c r="AP36" s="131">
        <f>INDEX('CH Input'!$C$46:$AM$58,MATCH($A36,'CH Input'!$A$46:$A$58,0),MATCH(AP$13,'CH Input'!$C$45:$AM$45,0))</f>
        <v>0</v>
      </c>
      <c r="AQ36" s="132">
        <f>IF(VLOOKUP($A36,'CH Input'!$A$46:$B$58,2,FALSE)="Percentage",AR$22,IF(VLOOKUP($A36,'CH Input'!$A$46:$B$58,2,FALSE)="Fixed","Fixed",(AQ$22)))</f>
        <v>6</v>
      </c>
      <c r="AR36" s="127">
        <f t="shared" si="22"/>
        <v>0</v>
      </c>
      <c r="AS36" s="7"/>
      <c r="AT36" s="131">
        <f>INDEX('CH Input'!$C$46:$AM$58,MATCH($A36,'CH Input'!$A$46:$A$58,0),MATCH(AT$13,'CH Input'!$C$45:$AM$45,0))</f>
        <v>0</v>
      </c>
      <c r="AU36" s="132">
        <f>IF(VLOOKUP($A36,'CH Input'!$A$46:$B$58,2,FALSE)="Percentage",AV$22,IF(VLOOKUP($A36,'CH Input'!$A$46:$B$58,2,FALSE)="Fixed","Fixed",(AU$22)))</f>
        <v>6</v>
      </c>
      <c r="AV36" s="127">
        <f t="shared" si="23"/>
        <v>0</v>
      </c>
    </row>
    <row r="37" spans="1:48" x14ac:dyDescent="0.25">
      <c r="A37" t="str">
        <f>'CH Input'!A58</f>
        <v>Reserved</v>
      </c>
      <c r="B37" s="131">
        <f>INDEX('CH Input'!$C$46:$AM$58,MATCH($A37,'CH Input'!$A$46:$A$58,0),MATCH(B$13,'CH Input'!$C$45:$AM$45,0))</f>
        <v>0</v>
      </c>
      <c r="C37" s="132">
        <f>IF(VLOOKUP($A37,'CH Input'!$A$46:$B$58,2,FALSE)="Percentage",D$22,IF(VLOOKUP($A37,'CH Input'!$A$46:$B$58,2,FALSE)="Fixed","Fixed",(C$22)))</f>
        <v>6</v>
      </c>
      <c r="D37" s="127">
        <f t="shared" si="12"/>
        <v>0</v>
      </c>
      <c r="F37" s="131">
        <f>INDEX('CH Input'!$C$46:$AM$58,MATCH($A37,'CH Input'!$A$46:$A$58,0),MATCH(F$13,'CH Input'!$C$45:$AM$45,0))</f>
        <v>0</v>
      </c>
      <c r="G37" s="132">
        <f>IF(VLOOKUP($A37,'CH Input'!$A$46:$B$58,2,FALSE)="Percentage",H$22,IF(VLOOKUP($A37,'CH Input'!$A$46:$B$58,2,FALSE)="Fixed","Fixed",(G$22)))</f>
        <v>6</v>
      </c>
      <c r="H37" s="127">
        <f t="shared" si="13"/>
        <v>0</v>
      </c>
      <c r="J37" s="131">
        <f>INDEX('CH Input'!$C$46:$AM$58,MATCH($A37,'CH Input'!$A$46:$A$58,0),MATCH(J$13,'CH Input'!$C$45:$AM$45,0))</f>
        <v>0</v>
      </c>
      <c r="K37" s="132">
        <f>IF(VLOOKUP($A37,'CH Input'!$A$46:$B$58,2,FALSE)="Percentage",L$22,IF(VLOOKUP($A37,'CH Input'!$A$46:$B$58,2,FALSE)="Fixed","Fixed",(K$22)))</f>
        <v>6</v>
      </c>
      <c r="L37" s="127">
        <f t="shared" si="14"/>
        <v>0</v>
      </c>
      <c r="N37" s="131">
        <f>INDEX('CH Input'!$C$46:$AM$58,MATCH($A37,'CH Input'!$A$46:$A$58,0),MATCH(N$13,'CH Input'!$C$45:$AM$45,0))</f>
        <v>0</v>
      </c>
      <c r="O37" s="132">
        <f>IF(VLOOKUP($A37,'CH Input'!$A$46:$B$58,2,FALSE)="Percentage",P$22,IF(VLOOKUP($A37,'CH Input'!$A$46:$B$58,2,FALSE)="Fixed","Fixed",(O$22)))</f>
        <v>6</v>
      </c>
      <c r="P37" s="127">
        <f t="shared" si="15"/>
        <v>0</v>
      </c>
      <c r="R37" s="131">
        <f>INDEX('CH Input'!$C$46:$AM$58,MATCH($A37,'CH Input'!$A$46:$A$58,0),MATCH(R$13,'CH Input'!$C$45:$AM$45,0))</f>
        <v>0</v>
      </c>
      <c r="S37" s="132">
        <f>IF(VLOOKUP($A37,'CH Input'!$A$46:$B$58,2,FALSE)="Percentage",T$22,IF(VLOOKUP($A37,'CH Input'!$A$46:$B$58,2,FALSE)="Fixed","Fixed",(S$22)))</f>
        <v>6</v>
      </c>
      <c r="T37" s="127">
        <f t="shared" si="16"/>
        <v>0</v>
      </c>
      <c r="V37" s="131">
        <f>INDEX('CH Input'!$C$46:$AM$58,MATCH($A37,'CH Input'!$A$46:$A$58,0),MATCH(V$13,'CH Input'!$C$45:$AM$45,0))</f>
        <v>0</v>
      </c>
      <c r="W37" s="132">
        <f>IF(VLOOKUP($A37,'CH Input'!$A$46:$B$58,2,FALSE)="Percentage",X$22,IF(VLOOKUP($A37,'CH Input'!$A$46:$B$58,2,FALSE)="Fixed","Fixed",(W$22)))</f>
        <v>6</v>
      </c>
      <c r="X37" s="127">
        <f t="shared" si="17"/>
        <v>0</v>
      </c>
      <c r="Z37" s="131">
        <f>INDEX('CH Input'!$C$46:$AM$58,MATCH($A37,'CH Input'!$A$46:$A$58,0),MATCH(Z$13,'CH Input'!$C$45:$AM$45,0))</f>
        <v>0</v>
      </c>
      <c r="AA37" s="132">
        <f>IF(VLOOKUP($A37,'CH Input'!$A$46:$B$58,2,FALSE)="Percentage",AB$22,IF(VLOOKUP($A37,'CH Input'!$A$46:$B$58,2,FALSE)="Fixed","Fixed",(AA$22)))</f>
        <v>6</v>
      </c>
      <c r="AB37" s="127">
        <f t="shared" si="18"/>
        <v>0</v>
      </c>
      <c r="AD37" s="131">
        <f>INDEX('CH Input'!$C$46:$AM$58,MATCH($A37,'CH Input'!$A$46:$A$58,0),MATCH(AD$13,'CH Input'!$C$45:$AM$45,0))</f>
        <v>0</v>
      </c>
      <c r="AE37" s="132">
        <f>IF(VLOOKUP($A37,'CH Input'!$A$46:$B$58,2,FALSE)="Percentage",AF$22,IF(VLOOKUP($A37,'CH Input'!$A$46:$B$58,2,FALSE)="Fixed","Fixed",(AE$22)))</f>
        <v>6</v>
      </c>
      <c r="AF37" s="127">
        <f t="shared" si="19"/>
        <v>0</v>
      </c>
      <c r="AH37" s="131">
        <f>INDEX('CH Input'!$C$46:$AM$58,MATCH($A37,'CH Input'!$A$46:$A$58,0),MATCH(AH$13,'CH Input'!$C$45:$AM$45,0))</f>
        <v>0</v>
      </c>
      <c r="AI37" s="132">
        <f>IF(VLOOKUP($A37,'CH Input'!$A$46:$B$58,2,FALSE)="Percentage",AJ$22,IF(VLOOKUP($A37,'CH Input'!$A$46:$B$58,2,FALSE)="Fixed","Fixed",(AI$22)))</f>
        <v>6</v>
      </c>
      <c r="AJ37" s="127">
        <f t="shared" si="20"/>
        <v>0</v>
      </c>
      <c r="AL37" s="131">
        <f>INDEX('CH Input'!$C$46:$AM$58,MATCH($A37,'CH Input'!$A$46:$A$58,0),MATCH(AL$13,'CH Input'!$C$45:$AM$45,0))</f>
        <v>0</v>
      </c>
      <c r="AM37" s="132">
        <f>IF(VLOOKUP($A37,'CH Input'!$A$46:$B$58,2,FALSE)="Percentage",AN$22,IF(VLOOKUP($A37,'CH Input'!$A$46:$B$58,2,FALSE)="Fixed","Fixed",(AM$22)))</f>
        <v>6</v>
      </c>
      <c r="AN37" s="127">
        <f t="shared" si="21"/>
        <v>0</v>
      </c>
      <c r="AP37" s="131">
        <f>INDEX('CH Input'!$C$46:$AM$58,MATCH($A37,'CH Input'!$A$46:$A$58,0),MATCH(AP$13,'CH Input'!$C$45:$AM$45,0))</f>
        <v>0</v>
      </c>
      <c r="AQ37" s="132">
        <f>IF(VLOOKUP($A37,'CH Input'!$A$46:$B$58,2,FALSE)="Percentage",AR$22,IF(VLOOKUP($A37,'CH Input'!$A$46:$B$58,2,FALSE)="Fixed","Fixed",(AQ$22)))</f>
        <v>6</v>
      </c>
      <c r="AR37" s="127">
        <f t="shared" si="22"/>
        <v>0</v>
      </c>
      <c r="AS37" s="7"/>
      <c r="AT37" s="131">
        <f>INDEX('CH Input'!$C$46:$AM$58,MATCH($A37,'CH Input'!$A$46:$A$58,0),MATCH(AT$13,'CH Input'!$C$45:$AM$45,0))</f>
        <v>0</v>
      </c>
      <c r="AU37" s="132">
        <f>IF(VLOOKUP($A37,'CH Input'!$A$46:$B$58,2,FALSE)="Percentage",AV$22,IF(VLOOKUP($A37,'CH Input'!$A$46:$B$58,2,FALSE)="Fixed","Fixed",(AU$22)))</f>
        <v>6</v>
      </c>
      <c r="AV37" s="127">
        <f t="shared" si="23"/>
        <v>0</v>
      </c>
    </row>
    <row r="38" spans="1:48" x14ac:dyDescent="0.25">
      <c r="A38" t="s">
        <v>33</v>
      </c>
      <c r="B38" s="10"/>
      <c r="D38" s="130">
        <f>SUM(D25:D37)</f>
        <v>0.45000000000000018</v>
      </c>
      <c r="F38" s="10"/>
      <c r="H38" s="130">
        <f>SUM(H25:H37)</f>
        <v>0.45000000000000018</v>
      </c>
      <c r="J38" s="10"/>
      <c r="L38" s="130">
        <f>SUM(L25:L37)</f>
        <v>0.45000000000000018</v>
      </c>
      <c r="N38" s="10"/>
      <c r="P38" s="130">
        <f>SUM(P25:P37)</f>
        <v>0.45000000000000018</v>
      </c>
      <c r="R38" s="10"/>
      <c r="T38" s="130">
        <f>SUM(T25:T37)</f>
        <v>0.5</v>
      </c>
      <c r="V38" s="10"/>
      <c r="X38" s="130">
        <f>SUM(X25:X37)</f>
        <v>-0.87999999999999989</v>
      </c>
      <c r="Z38" s="10"/>
      <c r="AB38" s="130">
        <f>SUM(AB25:AB37)</f>
        <v>-0.87999999999999989</v>
      </c>
      <c r="AD38" s="10"/>
      <c r="AF38" s="130">
        <f>SUM(AF25:AF37)</f>
        <v>0.94</v>
      </c>
      <c r="AH38" s="10"/>
      <c r="AJ38" s="130">
        <f>SUM(AJ25:AJ37)</f>
        <v>0.94</v>
      </c>
      <c r="AL38" s="10"/>
      <c r="AN38" s="130">
        <f>SUM(AN25:AN37)</f>
        <v>2.89</v>
      </c>
      <c r="AP38" s="10"/>
      <c r="AR38" s="130">
        <f>SUM(AR25:AR37)</f>
        <v>2.89</v>
      </c>
      <c r="AS38" s="25"/>
      <c r="AT38" s="10"/>
      <c r="AV38" s="130">
        <f>SUM(AV25:AV37)</f>
        <v>2.89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+'CH Input'!A77</f>
        <v>CPUC Fee</v>
      </c>
      <c r="B41" s="133">
        <f>INDEX('CH Input'!$C$77:$AL$82,MATCH('Residential Bills_Yr 1_6_CH'!$A$41,'CH Input'!$A$77:$A$82,0),MATCH('Residential Bills_Yr 1_6_CH'!B13:D13,'CH Input'!$C$76:$AL$76,0))</f>
        <v>7.0000000000000001E-3</v>
      </c>
      <c r="C41" s="7">
        <f>D22+D38-D25-D26</f>
        <v>26.299999999999997</v>
      </c>
      <c r="D41" s="127">
        <f>ROUND(B41*C41,2)</f>
        <v>0.18</v>
      </c>
      <c r="F41" s="133">
        <f>INDEX('CH Input'!$C$77:$AL$82,MATCH('Residential Bills_Yr 1_6_CH'!$A$41,'CH Input'!$A$77:$A$82,0),MATCH('Residential Bills_Yr 1_6_CH'!F13:H13,'CH Input'!$C$76:$AL$76,0))</f>
        <v>7.0000000000000001E-3</v>
      </c>
      <c r="G41" s="7">
        <f>H22+H38-H25-H26</f>
        <v>26.299999999999997</v>
      </c>
      <c r="H41" s="127">
        <f>ROUND(F41*G41,2)</f>
        <v>0.18</v>
      </c>
      <c r="J41" s="133">
        <f>INDEX('CH Input'!$C$77:$AL$82,MATCH('Residential Bills_Yr 1_6_CH'!$A$41,'CH Input'!$A$77:$A$82,0),MATCH('Residential Bills_Yr 1_6_CH'!J13:L13,'CH Input'!$C$76:$AL$76,0))</f>
        <v>7.0000000000000001E-3</v>
      </c>
      <c r="K41" s="7">
        <f>L22+L38-L25-L26</f>
        <v>26.299999999999997</v>
      </c>
      <c r="L41" s="127">
        <f>ROUND(J41*K41,2)</f>
        <v>0.18</v>
      </c>
      <c r="N41" s="133">
        <f>INDEX('CH Input'!$C$77:$AL$82,MATCH('Residential Bills_Yr 1_6_CH'!$A$41,'CH Input'!$A$77:$A$82,0),MATCH('Residential Bills_Yr 1_6_CH'!N13:P13,'CH Input'!$C$76:$AL$76,0))</f>
        <v>7.0000000000000001E-3</v>
      </c>
      <c r="O41" s="7">
        <f>P22+P38-P25-P26</f>
        <v>26.299999999999997</v>
      </c>
      <c r="P41" s="127">
        <f>ROUND(N41*O41,2)</f>
        <v>0.18</v>
      </c>
      <c r="R41" s="133">
        <f>INDEX('CH Input'!$C$77:$AL$82,MATCH('Residential Bills_Yr 1_6_CH'!$A$41,'CH Input'!$A$77:$A$82,0),MATCH('Residential Bills_Yr 1_6_CH'!R13:T13,'CH Input'!$C$76:$AL$76,0))</f>
        <v>7.0000000000000001E-3</v>
      </c>
      <c r="S41" s="7">
        <f>T22+T38-T25-T26</f>
        <v>27.72</v>
      </c>
      <c r="T41" s="127">
        <f>ROUND(R41*S41,2)</f>
        <v>0.19</v>
      </c>
      <c r="V41" s="133">
        <f>INDEX('CH Input'!$C$77:$AL$82,MATCH('Residential Bills_Yr 1_6_CH'!$A$41,'CH Input'!$A$77:$A$82,0),MATCH('Residential Bills_Yr 1_6_CH'!V13:X13,'CH Input'!$C$76:$AL$76,0))</f>
        <v>7.0000000000000001E-3</v>
      </c>
      <c r="W41" s="7">
        <f>X22+X38-X25-X26</f>
        <v>26.34</v>
      </c>
      <c r="X41" s="127">
        <f>ROUND(V41*W41,2)</f>
        <v>0.18</v>
      </c>
      <c r="Z41" s="133">
        <f>INDEX('CH Input'!$C$77:$AL$82,MATCH('Residential Bills_Yr 1_6_CH'!$A$41,'CH Input'!$A$77:$A$82,0),MATCH('Residential Bills_Yr 1_6_CH'!Z13:AB13,'CH Input'!$C$76:$AL$76,0))</f>
        <v>7.0000000000000001E-3</v>
      </c>
      <c r="AA41" s="7">
        <f>AB22+AB38-AB25-AB26</f>
        <v>26.34</v>
      </c>
      <c r="AB41" s="127">
        <f>ROUND(Z41*AA41,2)</f>
        <v>0.18</v>
      </c>
      <c r="AD41" s="133">
        <f>INDEX('CH Input'!$C$77:$AL$82,MATCH('Residential Bills_Yr 1_6_CH'!$A$41,'CH Input'!$A$77:$A$82,0),MATCH('Residential Bills_Yr 1_6_CH'!AD13:AF13,'CH Input'!$C$76:$AL$76,0))</f>
        <v>7.0000000000000001E-3</v>
      </c>
      <c r="AE41" s="7">
        <f>AF22+AF38-AF25-AF26</f>
        <v>28.16</v>
      </c>
      <c r="AF41" s="127">
        <f>ROUND(AD41*AE41,2)</f>
        <v>0.2</v>
      </c>
      <c r="AH41" s="133">
        <f>INDEX('CH Input'!$C$77:$AL$82,MATCH('Residential Bills_Yr 1_6_CH'!$A$41,'CH Input'!$A$77:$A$82,0),MATCH('Residential Bills_Yr 1_6_CH'!AH13:AJ13,'CH Input'!$C$76:$AL$76,0))</f>
        <v>7.0000000000000001E-3</v>
      </c>
      <c r="AI41" s="7">
        <f>AJ22+AJ38-AJ25-AJ26</f>
        <v>28.16</v>
      </c>
      <c r="AJ41" s="127">
        <f>ROUND(AH41*AI41,2)</f>
        <v>0.2</v>
      </c>
      <c r="AL41" s="133">
        <f>INDEX('CH Input'!$C$77:$AL$82,MATCH('Residential Bills_Yr 1_6_CH'!$A$41,'CH Input'!$A$77:$A$82,0),MATCH('Residential Bills_Yr 1_6_CH'!AL13:AN13,'CH Input'!$C$76:$AL$76,0))</f>
        <v>7.0000000000000001E-3</v>
      </c>
      <c r="AM41" s="7">
        <f>AN22+AN38-AN25-AN26</f>
        <v>30.11</v>
      </c>
      <c r="AN41" s="127">
        <f>ROUND(AL41*AM41,2)</f>
        <v>0.21</v>
      </c>
      <c r="AP41" s="133">
        <f>INDEX('CH Input'!$C$77:$AL$82,MATCH('Residential Bills_Yr 1_6_CH'!$A$41,'CH Input'!$A$77:$A$82,0),MATCH('Residential Bills_Yr 1_6_CH'!AP13:AR13,'CH Input'!$C$76:$AL$76,0))</f>
        <v>7.0000000000000001E-3</v>
      </c>
      <c r="AQ41" s="7">
        <f>AR22+AR38-AR25-AR26</f>
        <v>30.11</v>
      </c>
      <c r="AR41" s="127">
        <f>ROUND(AP41*AQ41,2)</f>
        <v>0.21</v>
      </c>
      <c r="AS41" s="7"/>
      <c r="AT41" s="133">
        <f>INDEX('CH Input'!$C$77:$AL$82,MATCH('Residential Bills_Yr 1_6_CH'!$A$41,'CH Input'!$A$77:$A$82,0),MATCH('Residential Bills_Yr 1_6_CH'!AT13:AV13,'CH Input'!$C$76:$AL$76,0))</f>
        <v>7.0000000000000001E-3</v>
      </c>
      <c r="AU41" s="7">
        <f>AV22+AV38-AV25-AV26</f>
        <v>30.11</v>
      </c>
      <c r="AV41" s="127">
        <f>ROUND(AT41*AU41,2)</f>
        <v>0.21</v>
      </c>
    </row>
    <row r="42" spans="1:48" ht="14.65" hidden="1" customHeight="1" x14ac:dyDescent="0.25">
      <c r="A42" t="str">
        <f>+'CH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+'CH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+'CH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+'CH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+'CH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0.18</v>
      </c>
      <c r="F47" s="10"/>
      <c r="H47" s="130">
        <f>SUM(H41:H46)</f>
        <v>0.18</v>
      </c>
      <c r="J47" s="10"/>
      <c r="L47" s="130">
        <f>SUM(L41:L46)</f>
        <v>0.18</v>
      </c>
      <c r="N47" s="10"/>
      <c r="P47" s="130">
        <f>SUM(P41:P46)</f>
        <v>0.18</v>
      </c>
      <c r="R47" s="10"/>
      <c r="T47" s="130">
        <f>SUM(T41:T46)</f>
        <v>0.19</v>
      </c>
      <c r="V47" s="10"/>
      <c r="X47" s="130">
        <f>SUM(X41:X46)</f>
        <v>0.18</v>
      </c>
      <c r="Z47" s="10"/>
      <c r="AB47" s="130">
        <f>SUM(AB41:AB46)</f>
        <v>0.18</v>
      </c>
      <c r="AD47" s="10"/>
      <c r="AF47" s="130">
        <f>SUM(AF41:AF46)</f>
        <v>0.2</v>
      </c>
      <c r="AH47" s="10"/>
      <c r="AJ47" s="130">
        <f>SUM(AJ41:AJ46)</f>
        <v>0.2</v>
      </c>
      <c r="AL47" s="10"/>
      <c r="AN47" s="130">
        <f>SUM(AN41:AN46)</f>
        <v>0.21</v>
      </c>
      <c r="AP47" s="10"/>
      <c r="AR47" s="130">
        <f>SUM(AR41:AR46)</f>
        <v>0.21</v>
      </c>
      <c r="AT47" s="10"/>
      <c r="AV47" s="130">
        <f>SUM(AV41:AV46)</f>
        <v>0.21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27.369999999999997</v>
      </c>
      <c r="F49" s="134"/>
      <c r="G49" s="135"/>
      <c r="H49" s="136">
        <f>H22+H38+H47</f>
        <v>27.369999999999997</v>
      </c>
      <c r="J49" s="134"/>
      <c r="K49" s="135"/>
      <c r="L49" s="136">
        <f>L22+L38+L47</f>
        <v>27.369999999999997</v>
      </c>
      <c r="N49" s="134"/>
      <c r="O49" s="135"/>
      <c r="P49" s="136">
        <f>P22+P38+P47</f>
        <v>27.369999999999997</v>
      </c>
      <c r="R49" s="134"/>
      <c r="S49" s="135"/>
      <c r="T49" s="136">
        <f>T22+T38+T47</f>
        <v>28.85</v>
      </c>
      <c r="V49" s="134"/>
      <c r="W49" s="135"/>
      <c r="X49" s="136">
        <f>X22+X38+X47</f>
        <v>27.46</v>
      </c>
      <c r="Z49" s="134"/>
      <c r="AA49" s="135"/>
      <c r="AB49" s="136">
        <f>AB22+AB38+AB47</f>
        <v>27.46</v>
      </c>
      <c r="AD49" s="134"/>
      <c r="AE49" s="135"/>
      <c r="AF49" s="136">
        <f>AF22+AF38+AF47</f>
        <v>29.3</v>
      </c>
      <c r="AH49" s="134"/>
      <c r="AI49" s="135"/>
      <c r="AJ49" s="136">
        <f>AJ22+AJ38+AJ47</f>
        <v>29.3</v>
      </c>
      <c r="AL49" s="134"/>
      <c r="AM49" s="135"/>
      <c r="AN49" s="136">
        <f>AN22+AN38+AN47</f>
        <v>31.26</v>
      </c>
      <c r="AP49" s="134"/>
      <c r="AQ49" s="135"/>
      <c r="AR49" s="136">
        <f>AR22+AR38+AR47</f>
        <v>31.26</v>
      </c>
      <c r="AS49" s="138"/>
      <c r="AT49" s="134"/>
      <c r="AU49" s="135"/>
      <c r="AV49" s="136">
        <f>AV22+AV38+AV47</f>
        <v>31.26</v>
      </c>
    </row>
    <row r="51" spans="1:48" x14ac:dyDescent="0.25">
      <c r="A51" t="s">
        <v>187</v>
      </c>
    </row>
    <row r="52" spans="1:48" ht="15.75" thickBot="1" x14ac:dyDescent="0.3"/>
    <row r="53" spans="1:48" x14ac:dyDescent="0.25">
      <c r="A53" s="9" t="s">
        <v>174</v>
      </c>
      <c r="B53" s="121">
        <f>B5</f>
        <v>2024</v>
      </c>
    </row>
    <row r="54" spans="1:48" x14ac:dyDescent="0.25">
      <c r="A54" s="122" t="s">
        <v>175</v>
      </c>
      <c r="B54" s="124" t="str">
        <f>B6</f>
        <v>5/8"</v>
      </c>
    </row>
    <row r="55" spans="1:48" x14ac:dyDescent="0.25">
      <c r="A55" s="122" t="s">
        <v>177</v>
      </c>
      <c r="B55" s="124">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Chico</v>
      </c>
    </row>
    <row r="60" spans="1:48" ht="15.75" thickBot="1" x14ac:dyDescent="0.3">
      <c r="A60" s="1"/>
      <c r="B60" s="3"/>
    </row>
    <row r="61" spans="1:48" ht="15.75" thickBot="1" x14ac:dyDescent="0.3">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137"/>
      <c r="AT61" s="182" t="str">
        <f>CONCATENATE("December"," ",$B$5)</f>
        <v>December 2024</v>
      </c>
      <c r="AU61" s="183"/>
      <c r="AV61" s="184"/>
    </row>
    <row r="62" spans="1:48" x14ac:dyDescent="0.25">
      <c r="A62" s="1" t="s">
        <v>71</v>
      </c>
      <c r="B62" s="10"/>
      <c r="D62" s="127">
        <f>INDEX('CH Input'!$C$28:$AL$42,MATCH('Residential Bills_Yr 1_6_CH'!$B$54,'CH Input'!$A$28:$A$42,0),MATCH('Residential Bills_Yr 1_6_CH'!B$61,'CH Input'!$C$27:$AL$27,0))</f>
        <v>16.899999999999999</v>
      </c>
      <c r="F62" s="10"/>
      <c r="H62" s="127">
        <f>INDEX('CH Input'!$C$28:$AL$42,MATCH('Residential Bills_Yr 1_6_CH'!$B$54,'CH Input'!$A$28:$A$42,0),MATCH('Residential Bills_Yr 1_6_CH'!F$61,'CH Input'!$C$27:$AL$27,0))</f>
        <v>16.899999999999999</v>
      </c>
      <c r="J62" s="10"/>
      <c r="L62" s="127">
        <f>INDEX('CH Input'!$C$28:$AL$42,MATCH('Residential Bills_Yr 1_6_CH'!$B$54,'CH Input'!$A$28:$A$42,0),MATCH('Residential Bills_Yr 1_6_CH'!J$61,'CH Input'!$C$27:$AL$27,0))</f>
        <v>16.899999999999999</v>
      </c>
      <c r="N62" s="10"/>
      <c r="P62" s="127">
        <f>INDEX('CH Input'!$C$28:$AL$42,MATCH('Residential Bills_Yr 1_6_CH'!$B$54,'CH Input'!$A$28:$A$42,0),MATCH('Residential Bills_Yr 1_6_CH'!N$61,'CH Input'!$C$27:$AL$27,0))</f>
        <v>16.899999999999999</v>
      </c>
      <c r="R62" s="10"/>
      <c r="T62" s="127">
        <f>INDEX('CH Input'!$C$28:$AL$42,MATCH('Residential Bills_Yr 1_6_CH'!$B$54,'CH Input'!$A$28:$A$42,0),MATCH('Residential Bills_Yr 1_6_CH'!R$61,'CH Input'!$C$27:$AL$27,0))</f>
        <v>25.64</v>
      </c>
      <c r="V62" s="10"/>
      <c r="X62" s="127">
        <f>INDEX('CH Input'!$C$28:$AL$42,MATCH('Residential Bills_Yr 1_6_CH'!$B$54,'CH Input'!$A$28:$A$42,0),MATCH('Residential Bills_Yr 1_6_CH'!V$61,'CH Input'!$C$27:$AL$27,0))</f>
        <v>25.64</v>
      </c>
      <c r="Z62" s="10"/>
      <c r="AB62" s="127">
        <f>INDEX('CH Input'!$C$28:$AL$42,MATCH('Residential Bills_Yr 1_6_CH'!$B$54,'CH Input'!$A$28:$A$42,0),MATCH('Residential Bills_Yr 1_6_CH'!Z$61,'CH Input'!$C$27:$AL$27,0))</f>
        <v>25.64</v>
      </c>
      <c r="AD62" s="10"/>
      <c r="AF62" s="127">
        <f>INDEX('CH Input'!$C$28:$AL$42,MATCH('Residential Bills_Yr 1_6_CH'!$B$54,'CH Input'!$A$28:$A$42,0),MATCH('Residential Bills_Yr 1_6_CH'!AD$61,'CH Input'!$C$27:$AL$27,0))</f>
        <v>25.64</v>
      </c>
      <c r="AH62" s="10"/>
      <c r="AJ62" s="127">
        <f>INDEX('CH Input'!$C$28:$AL$42,MATCH('Residential Bills_Yr 1_6_CH'!$B$54,'CH Input'!$A$28:$A$42,0),MATCH('Residential Bills_Yr 1_6_CH'!AH$61,'CH Input'!$C$27:$AL$27,0))</f>
        <v>25.64</v>
      </c>
      <c r="AL62" s="10"/>
      <c r="AN62" s="127">
        <f>INDEX('CH Input'!$C$28:$AL$42,MATCH('Residential Bills_Yr 1_6_CH'!$B$54,'CH Input'!$A$28:$A$42,0),MATCH('Residential Bills_Yr 1_6_CH'!AL$61,'CH Input'!$C$27:$AL$27,0))</f>
        <v>25.64</v>
      </c>
      <c r="AP62" s="10"/>
      <c r="AR62" s="127">
        <f>INDEX('CH Input'!$C$28:$AL$42,MATCH('Residential Bills_Yr 1_6_CH'!$B$54,'CH Input'!$A$28:$A$42,0),MATCH('Residential Bills_Yr 1_6_CH'!AP$61,'CH Input'!$C$27:$AL$27,0))</f>
        <v>25.64</v>
      </c>
      <c r="AS62" s="7"/>
      <c r="AT62" s="10"/>
      <c r="AV62" s="127">
        <f>INDEX('CH Input'!$C$28:$AL$42,MATCH('Residential Bills_Yr 1_6_CH'!$B$54,'CH Input'!$A$28:$A$42,0),MATCH('Residential Bills_Yr 1_6_CH'!AT$61,'CH Input'!$C$27:$AL$27,0))</f>
        <v>25.64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INDEX('CH Input'!$C$21:$AL$25,MATCH('Residential Bills_Yr 1_6_CH'!$A65,'CH Input'!$A$21:$A$25,0),MATCH('Residential Bills_Yr 1_6_CH'!B$61,'CH Input'!$C$20:$AL$20,0))</f>
        <v>1.6400999999999999</v>
      </c>
      <c r="C65" s="3">
        <f>IF($B$55&gt;'CH Input'!$F$87,'CH Input'!$F$87,$B$55)</f>
        <v>6</v>
      </c>
      <c r="D65" s="127">
        <f>ROUND(IFERROR(B65*C65,0),2)</f>
        <v>9.84</v>
      </c>
      <c r="F65" s="129">
        <f>INDEX('CH Input'!$C$21:$AL$25,MATCH('Residential Bills_Yr 1_6_CH'!$A65,'CH Input'!$A$21:$A$25,0),MATCH('Residential Bills_Yr 1_6_CH'!F$61,'CH Input'!$C$20:$AL$20,0))</f>
        <v>1.6400999999999999</v>
      </c>
      <c r="G65" s="3">
        <f>IF($B$55&gt;'CH Input'!$G$87,'CH Input'!$G$87,$B$55)</f>
        <v>6</v>
      </c>
      <c r="H65" s="127">
        <f>ROUND(IFERROR(F65*G65,0),2)</f>
        <v>9.84</v>
      </c>
      <c r="J65" s="129">
        <f>INDEX('CH Input'!$C$21:$AL$25,MATCH('Residential Bills_Yr 1_6_CH'!$A65,'CH Input'!$A$21:$A$25,0),MATCH('Residential Bills_Yr 1_6_CH'!J$61,'CH Input'!$C$20:$AL$20,0))</f>
        <v>1.6400999999999999</v>
      </c>
      <c r="K65" s="3">
        <f>IF($B$55&gt;'CH Input'!$H$87,'CH Input'!$H$87,$B$55)</f>
        <v>6</v>
      </c>
      <c r="L65" s="127">
        <f>ROUND(IFERROR(J65*K65,0),2)</f>
        <v>9.84</v>
      </c>
      <c r="N65" s="129">
        <f>INDEX('CH Input'!$C$21:$AL$25,MATCH('Residential Bills_Yr 1_6_CH'!$A65,'CH Input'!$A$21:$A$25,0),MATCH('Residential Bills_Yr 1_6_CH'!N$61,'CH Input'!$C$20:$AL$20,0))</f>
        <v>1.6400999999999999</v>
      </c>
      <c r="O65" s="3">
        <f>IF($B$55&gt;'CH Input'!$I$87,'CH Input'!$I$87,$B$55)</f>
        <v>6</v>
      </c>
      <c r="P65" s="127">
        <f>ROUND(IFERROR(N65*O65,0),2)</f>
        <v>9.84</v>
      </c>
      <c r="R65" s="129">
        <f>INDEX('CH Input'!$C$21:$AL$25,MATCH('Residential Bills_Yr 1_6_CH'!$A65,'CH Input'!$A$21:$A$25,0),MATCH('Residential Bills_Yr 1_6_CH'!R$61,'CH Input'!$C$20:$AL$20,0))</f>
        <v>0.41959999999999997</v>
      </c>
      <c r="S65" s="3">
        <f>IF($B$55&gt;'CH Input'!$J$87,'CH Input'!$J$87,$B$55)</f>
        <v>6</v>
      </c>
      <c r="T65" s="127">
        <f>ROUND(IFERROR(R65*S65,0),2)</f>
        <v>2.52</v>
      </c>
      <c r="V65" s="129">
        <f>INDEX('CH Input'!$C$21:$AL$25,MATCH('Residential Bills_Yr 1_6_CH'!$A65,'CH Input'!$A$21:$A$25,0),MATCH('Residential Bills_Yr 1_6_CH'!V$61,'CH Input'!$C$20:$AL$20,0))</f>
        <v>0.41959999999999997</v>
      </c>
      <c r="W65" s="3">
        <f>IF($B$55&gt;'CH Input'!$K$87,'CH Input'!$K$87,$B$55)</f>
        <v>6</v>
      </c>
      <c r="X65" s="127">
        <f>ROUND(IFERROR(V65*W65,0),2)</f>
        <v>2.52</v>
      </c>
      <c r="Z65" s="129">
        <f>INDEX('CH Input'!$C$21:$AL$25,MATCH('Residential Bills_Yr 1_6_CH'!$A65,'CH Input'!$A$21:$A$25,0),MATCH('Residential Bills_Yr 1_6_CH'!Z$61,'CH Input'!$C$20:$AL$20,0))</f>
        <v>0.41959999999999997</v>
      </c>
      <c r="AA65" s="3">
        <f>IF($B$55&gt;'CH Input'!$L$87,'CH Input'!$L$87,$B$55)</f>
        <v>6</v>
      </c>
      <c r="AB65" s="127">
        <f>ROUND(IFERROR(Z65*AA65,0),2)</f>
        <v>2.52</v>
      </c>
      <c r="AD65" s="129">
        <f>INDEX('CH Input'!$C$21:$AL$25,MATCH('Residential Bills_Yr 1_6_CH'!$A65,'CH Input'!$A$21:$A$25,0),MATCH('Residential Bills_Yr 1_6_CH'!AD$61,'CH Input'!$C$20:$AL$20,0))</f>
        <v>0.41959999999999997</v>
      </c>
      <c r="AE65" s="3">
        <f>IF($B$55&gt;'CH Input'!$M$87,'CH Input'!$M$87,$B$55)</f>
        <v>6</v>
      </c>
      <c r="AF65" s="127">
        <f>ROUND(IFERROR(AD65*AE65,0),2)</f>
        <v>2.52</v>
      </c>
      <c r="AH65" s="129">
        <f>INDEX('CH Input'!$C$21:$AL$25,MATCH('Residential Bills_Yr 1_6_CH'!$A65,'CH Input'!$A$21:$A$25,0),MATCH('Residential Bills_Yr 1_6_CH'!AH$61,'CH Input'!$C$20:$AL$20,0))</f>
        <v>0.41959999999999997</v>
      </c>
      <c r="AI65" s="3">
        <f>IF($B$55&gt;'CH Input'!$N$87,'CH Input'!$N$87,$B$55)</f>
        <v>6</v>
      </c>
      <c r="AJ65" s="127">
        <f>ROUND(IFERROR(AH65*AI65,0),2)</f>
        <v>2.52</v>
      </c>
      <c r="AL65" s="129">
        <f>INDEX('CH Input'!$C$21:$AL$25,MATCH('Residential Bills_Yr 1_6_CH'!$A65,'CH Input'!$A$21:$A$25,0),MATCH('Residential Bills_Yr 1_6_CH'!AL$61,'CH Input'!$C$20:$AL$20,0))</f>
        <v>0.41959999999999997</v>
      </c>
      <c r="AM65" s="3">
        <f>IF($B$55&gt;'CH Input'!$O$87,'CH Input'!$O$87,$B$55)</f>
        <v>6</v>
      </c>
      <c r="AN65" s="127">
        <f>ROUND(IFERROR(AL65*AM65,0),2)</f>
        <v>2.52</v>
      </c>
      <c r="AP65" s="129">
        <f>INDEX('CH Input'!$C$21:$AL$25,MATCH('Residential Bills_Yr 1_6_CH'!$A65,'CH Input'!$A$21:$A$25,0),MATCH('Residential Bills_Yr 1_6_CH'!AP$61,'CH Input'!$C$20:$AL$20,0))</f>
        <v>0.41959999999999997</v>
      </c>
      <c r="AQ65" s="3">
        <f>IF($B$55&gt;'CH Input'!$P$87,'CH Input'!$P$87,$B$55)</f>
        <v>6</v>
      </c>
      <c r="AR65" s="127">
        <f>ROUND(IFERROR(AP65*AQ65,0),2)</f>
        <v>2.52</v>
      </c>
      <c r="AS65" s="7"/>
      <c r="AT65" s="129">
        <f>INDEX('CH Input'!$C$21:$AL$25,MATCH('Residential Bills_Yr 1_6_CH'!$A65,'CH Input'!$A$21:$A$25,0),MATCH('Residential Bills_Yr 1_6_CH'!AT$61,'CH Input'!$C$20:$AL$20,0))</f>
        <v>0.41959999999999997</v>
      </c>
      <c r="AU65" s="3">
        <f>IF($B$55&gt;'CH Input'!$Q$87,'CH Input'!$Q$87,$B$55)</f>
        <v>6</v>
      </c>
      <c r="AV65" s="127">
        <f>ROUND(IFERROR(AT65*AU65,0),2)</f>
        <v>2.52</v>
      </c>
    </row>
    <row r="66" spans="1:48" x14ac:dyDescent="0.25">
      <c r="A66" t="str">
        <f>A18</f>
        <v>Tier 2</v>
      </c>
      <c r="B66" s="129">
        <f>INDEX('CH Input'!$C$21:$AL$25,MATCH('Residential Bills_Yr 1_6_CH'!$A66,'CH Input'!$A$21:$A$25,0),MATCH('Residential Bills_Yr 1_6_CH'!B$61,'CH Input'!$C$20:$AL$20,0))</f>
        <v>2.0501</v>
      </c>
      <c r="C66" s="3">
        <f>IF(($B$55-C65)&gt;'CH Input'!$F$88,'CH Input'!$F$88,($B$55-C65))</f>
        <v>0</v>
      </c>
      <c r="D66" s="127">
        <f t="shared" ref="D66:D69" si="24">ROUND(IFERROR(B66*C66,0),2)</f>
        <v>0</v>
      </c>
      <c r="F66" s="129">
        <f>INDEX('CH Input'!$C$21:$AL$25,MATCH('Residential Bills_Yr 1_6_CH'!$A66,'CH Input'!$A$21:$A$25,0),MATCH('Residential Bills_Yr 1_6_CH'!F$61,'CH Input'!$C$20:$AL$20,0))</f>
        <v>2.0501</v>
      </c>
      <c r="G66" s="3">
        <f>IF(($B$55-G65)&gt;'CH Input'!$G$88,'CH Input'!$G$88,($B$55-G65))</f>
        <v>0</v>
      </c>
      <c r="H66" s="127">
        <f t="shared" ref="H66:H69" si="25">ROUND(IFERROR(F66*G66,0),2)</f>
        <v>0</v>
      </c>
      <c r="J66" s="129">
        <f>INDEX('CH Input'!$C$21:$AL$25,MATCH('Residential Bills_Yr 1_6_CH'!$A66,'CH Input'!$A$21:$A$25,0),MATCH('Residential Bills_Yr 1_6_CH'!J$61,'CH Input'!$C$20:$AL$20,0))</f>
        <v>2.0501</v>
      </c>
      <c r="K66" s="3">
        <f>IF(($B$55-K65)&gt;'CH Input'!$H$88,'CH Input'!$H$88,($B$55-K65))</f>
        <v>0</v>
      </c>
      <c r="L66" s="127">
        <f t="shared" ref="L66:L69" si="26">ROUND(IFERROR(J66*K66,0),2)</f>
        <v>0</v>
      </c>
      <c r="N66" s="129">
        <f>INDEX('CH Input'!$C$21:$AL$25,MATCH('Residential Bills_Yr 1_6_CH'!$A66,'CH Input'!$A$21:$A$25,0),MATCH('Residential Bills_Yr 1_6_CH'!N$61,'CH Input'!$C$20:$AL$20,0))</f>
        <v>2.0501</v>
      </c>
      <c r="O66" s="3">
        <f>IF(($B$55-O65)&gt;'CH Input'!$I$88,'CH Input'!$I$88,($B$55-O65))</f>
        <v>0</v>
      </c>
      <c r="P66" s="127">
        <f t="shared" ref="P66:P69" si="27">ROUND(IFERROR(N66*O66,0),2)</f>
        <v>0</v>
      </c>
      <c r="R66" s="129">
        <f>INDEX('CH Input'!$C$21:$AL$25,MATCH('Residential Bills_Yr 1_6_CH'!$A66,'CH Input'!$A$21:$A$25,0),MATCH('Residential Bills_Yr 1_6_CH'!R$61,'CH Input'!$C$20:$AL$20,0))</f>
        <v>2.0062000000000002</v>
      </c>
      <c r="S66" s="3">
        <f>IF(($B$55-S65)&gt;'CH Input'!$J$88,'CH Input'!$J$88,($B$55-S65))</f>
        <v>0</v>
      </c>
      <c r="T66" s="127">
        <f t="shared" ref="T66:T69" si="28">ROUND(IFERROR(R66*S66,0),2)</f>
        <v>0</v>
      </c>
      <c r="V66" s="129">
        <f>INDEX('CH Input'!$C$21:$AL$25,MATCH('Residential Bills_Yr 1_6_CH'!$A66,'CH Input'!$A$21:$A$25,0),MATCH('Residential Bills_Yr 1_6_CH'!V$61,'CH Input'!$C$20:$AL$20,0))</f>
        <v>2.0062000000000002</v>
      </c>
      <c r="W66" s="3">
        <f>IF(($B$55-W65)&gt;'CH Input'!$K$88,'CH Input'!$K$88,($B$55-W65))</f>
        <v>0</v>
      </c>
      <c r="X66" s="127">
        <f t="shared" ref="X66:X69" si="29">ROUND(IFERROR(V66*W66,0),2)</f>
        <v>0</v>
      </c>
      <c r="Z66" s="129">
        <f>INDEX('CH Input'!$C$21:$AL$25,MATCH('Residential Bills_Yr 1_6_CH'!$A66,'CH Input'!$A$21:$A$25,0),MATCH('Residential Bills_Yr 1_6_CH'!Z$61,'CH Input'!$C$20:$AL$20,0))</f>
        <v>2.0062000000000002</v>
      </c>
      <c r="AA66" s="3">
        <f>IF(($B$55-AA65)&gt;'CH Input'!$L$88,'CH Input'!$L$88,($B$55-AA65))</f>
        <v>0</v>
      </c>
      <c r="AB66" s="127">
        <f t="shared" ref="AB66:AB69" si="30">ROUND(IFERROR(Z66*AA66,0),2)</f>
        <v>0</v>
      </c>
      <c r="AD66" s="129">
        <f>INDEX('CH Input'!$C$21:$AL$25,MATCH('Residential Bills_Yr 1_6_CH'!$A66,'CH Input'!$A$21:$A$25,0),MATCH('Residential Bills_Yr 1_6_CH'!AD$61,'CH Input'!$C$20:$AL$20,0))</f>
        <v>2.0062000000000002</v>
      </c>
      <c r="AE66" s="3">
        <f>IF(($B$55-AE65)&gt;'CH Input'!$M$88,'CH Input'!$M$88,($B$55-AE65))</f>
        <v>0</v>
      </c>
      <c r="AF66" s="127">
        <f t="shared" ref="AF66:AF69" si="31">ROUND(IFERROR(AD66*AE66,0),2)</f>
        <v>0</v>
      </c>
      <c r="AH66" s="129">
        <f>INDEX('CH Input'!$C$21:$AL$25,MATCH('Residential Bills_Yr 1_6_CH'!$A66,'CH Input'!$A$21:$A$25,0),MATCH('Residential Bills_Yr 1_6_CH'!AH$61,'CH Input'!$C$20:$AL$20,0))</f>
        <v>2.0062000000000002</v>
      </c>
      <c r="AI66" s="3">
        <f>IF(($B$55-AI65)&gt;'CH Input'!$N$88,'CH Input'!$N$88,($B$55-AI65))</f>
        <v>0</v>
      </c>
      <c r="AJ66" s="127">
        <f t="shared" ref="AJ66:AJ69" si="32">ROUND(IFERROR(AH66*AI66,0),2)</f>
        <v>0</v>
      </c>
      <c r="AL66" s="129">
        <f>INDEX('CH Input'!$C$21:$AL$25,MATCH('Residential Bills_Yr 1_6_CH'!$A66,'CH Input'!$A$21:$A$25,0),MATCH('Residential Bills_Yr 1_6_CH'!AL$61,'CH Input'!$C$20:$AL$20,0))</f>
        <v>2.0062000000000002</v>
      </c>
      <c r="AM66" s="3">
        <f>IF(($B$55-AM65)&gt;'CH Input'!$O$88,'CH Input'!$O$88,($B$55-AM65))</f>
        <v>0</v>
      </c>
      <c r="AN66" s="127">
        <f t="shared" ref="AN66:AN69" si="33">ROUND(IFERROR(AL66*AM66,0),2)</f>
        <v>0</v>
      </c>
      <c r="AP66" s="129">
        <f>INDEX('CH Input'!$C$21:$AL$25,MATCH('Residential Bills_Yr 1_6_CH'!$A66,'CH Input'!$A$21:$A$25,0),MATCH('Residential Bills_Yr 1_6_CH'!AP$61,'CH Input'!$C$20:$AL$20,0))</f>
        <v>2.0062000000000002</v>
      </c>
      <c r="AQ66" s="3">
        <f>IF(($B$55-AQ65)&gt;'CH Input'!$P$88,'CH Input'!$P$88,($B$55-AQ65))</f>
        <v>0</v>
      </c>
      <c r="AR66" s="127">
        <f t="shared" ref="AR66:AR69" si="34">ROUND(IFERROR(AP66*AQ66,0),2)</f>
        <v>0</v>
      </c>
      <c r="AS66" s="7"/>
      <c r="AT66" s="129">
        <f>INDEX('CH Input'!$C$21:$AL$25,MATCH('Residential Bills_Yr 1_6_CH'!$A66,'CH Input'!$A$21:$A$25,0),MATCH('Residential Bills_Yr 1_6_CH'!AT$61,'CH Input'!$C$20:$AL$20,0))</f>
        <v>2.0062000000000002</v>
      </c>
      <c r="AU66" s="3">
        <f>IF(($B$55-AU65)&gt;'CH Input'!$Q$88,'CH Input'!$Q$88,($B$55-AU65))</f>
        <v>0</v>
      </c>
      <c r="AV66" s="127">
        <f t="shared" ref="AV66:AV69" si="35">ROUND(IFERROR(AT66*AU66,0),2)</f>
        <v>0</v>
      </c>
    </row>
    <row r="67" spans="1:48" x14ac:dyDescent="0.25">
      <c r="A67" t="str">
        <f>A19</f>
        <v>Tier 3</v>
      </c>
      <c r="B67" s="129">
        <f>INDEX('CH Input'!$C$21:$AL$25,MATCH('Residential Bills_Yr 1_6_CH'!$A67,'CH Input'!$A$21:$A$25,0),MATCH('Residential Bills_Yr 1_6_CH'!B$61,'CH Input'!$C$20:$AL$20,0))</f>
        <v>3.0751999999999997</v>
      </c>
      <c r="C67" s="3">
        <f>IF(OR('CH Input'!$F$106="Tier 4",'CH Input'!$F$106="Tier 5"),IF(($B$55-C65-C66)&gt;'CH Input'!$F$110,'CH Input'!$F$110,($B$55-C65-C66)),($B$55-C65-C66))</f>
        <v>0</v>
      </c>
      <c r="D67" s="127">
        <f t="shared" si="24"/>
        <v>0</v>
      </c>
      <c r="F67" s="129">
        <f>INDEX('CH Input'!$C$21:$AL$25,MATCH('Residential Bills_Yr 1_6_CH'!$A67,'CH Input'!$A$21:$A$25,0),MATCH('Residential Bills_Yr 1_6_CH'!F$61,'CH Input'!$C$20:$AL$20,0))</f>
        <v>3.0751999999999997</v>
      </c>
      <c r="G67" s="3">
        <f>IF(OR('CH Input'!$G$106="Tier 4",'CH Input'!$G$106="Tier 5"),IF(($B$55-G65-G66)&gt;'CH Input'!$G$110,'CH Input'!$G$110,($B$55-G65-G66)),($B$55-G65-G66))</f>
        <v>0</v>
      </c>
      <c r="H67" s="127">
        <f t="shared" si="25"/>
        <v>0</v>
      </c>
      <c r="J67" s="129">
        <f>INDEX('CH Input'!$C$21:$AL$25,MATCH('Residential Bills_Yr 1_6_CH'!$A67,'CH Input'!$A$21:$A$25,0),MATCH('Residential Bills_Yr 1_6_CH'!J$61,'CH Input'!$C$20:$AL$20,0))</f>
        <v>3.0751999999999997</v>
      </c>
      <c r="K67" s="3">
        <f>IF(OR('CH Input'!$H$106="Tier 4",'CH Input'!$H$106="Tier 5"),IF(($B$55-K65-K66)&gt;'CH Input'!$H$110,'CH Input'!$H$110,($B$55-K65-K66)),($B$55-K65-K66))</f>
        <v>0</v>
      </c>
      <c r="L67" s="127">
        <f t="shared" si="26"/>
        <v>0</v>
      </c>
      <c r="N67" s="129">
        <f>INDEX('CH Input'!$C$21:$AL$25,MATCH('Residential Bills_Yr 1_6_CH'!$A67,'CH Input'!$A$21:$A$25,0),MATCH('Residential Bills_Yr 1_6_CH'!N$61,'CH Input'!$C$20:$AL$20,0))</f>
        <v>3.0751999999999997</v>
      </c>
      <c r="O67" s="3">
        <f>IF(OR('CH Input'!$I$106="Tier 4",'CH Input'!$I$106="Tier 5"),IF(($B$55-O65-O66)&gt;'CH Input'!$I$110,'CH Input'!$I$110,($B$55-O65-O66)),($B$55-O65-O66))</f>
        <v>0</v>
      </c>
      <c r="P67" s="127">
        <f t="shared" si="27"/>
        <v>0</v>
      </c>
      <c r="R67" s="129">
        <f>INDEX('CH Input'!$C$21:$AL$25,MATCH('Residential Bills_Yr 1_6_CH'!$A67,'CH Input'!$A$21:$A$25,0),MATCH('Residential Bills_Yr 1_6_CH'!R$61,'CH Input'!$C$20:$AL$20,0))</f>
        <v>2.5350999999999999</v>
      </c>
      <c r="S67" s="3">
        <f>IF(OR('CH Input'!$J$106="Tier 4",'CH Input'!$J$106="Tier 5"),IF(($B$55-S65-S66)&gt;'CH Input'!$J$110,'CH Input'!$J$110,($B$55-S65-S66)),($B$55-S65-S66))</f>
        <v>0</v>
      </c>
      <c r="T67" s="127">
        <f t="shared" si="28"/>
        <v>0</v>
      </c>
      <c r="V67" s="129">
        <f>INDEX('CH Input'!$C$21:$AL$25,MATCH('Residential Bills_Yr 1_6_CH'!$A67,'CH Input'!$A$21:$A$25,0),MATCH('Residential Bills_Yr 1_6_CH'!V$61,'CH Input'!$C$20:$AL$20,0))</f>
        <v>2.5350999999999999</v>
      </c>
      <c r="W67" s="3">
        <f>IF(OR('CH Input'!$K$106="Tier 4",'CH Input'!$K$106="Tier 5"),IF(($B$55-W65-W66)&gt;'CH Input'!$K$110,'CH Input'!$K$110,($B$55-W65-W66)),($B$55-W65-W66))</f>
        <v>0</v>
      </c>
      <c r="X67" s="127">
        <f t="shared" si="29"/>
        <v>0</v>
      </c>
      <c r="Z67" s="129">
        <f>INDEX('CH Input'!$C$21:$AL$25,MATCH('Residential Bills_Yr 1_6_CH'!$A67,'CH Input'!$A$21:$A$25,0),MATCH('Residential Bills_Yr 1_6_CH'!Z$61,'CH Input'!$C$20:$AL$20,0))</f>
        <v>2.5350999999999999</v>
      </c>
      <c r="AA67" s="3">
        <f>IF(OR('CH Input'!$L$106="Tier 4",'CH Input'!$L$106="Tier 5"),IF(($B$55-AA65-AA66)&gt;'CH Input'!$L$110,'CH Input'!$L$110,($B$55-AA65-AA66)),($B$55-AA65-AA66))</f>
        <v>0</v>
      </c>
      <c r="AB67" s="127">
        <f t="shared" si="30"/>
        <v>0</v>
      </c>
      <c r="AD67" s="129">
        <f>INDEX('CH Input'!$C$21:$AL$25,MATCH('Residential Bills_Yr 1_6_CH'!$A67,'CH Input'!$A$21:$A$25,0),MATCH('Residential Bills_Yr 1_6_CH'!AD$61,'CH Input'!$C$20:$AL$20,0))</f>
        <v>2.5350999999999999</v>
      </c>
      <c r="AE67" s="3">
        <f>IF(OR('CH Input'!$M$106="Tier 4",'CH Input'!$M$106="Tier 5"),IF(($B$55-AE65-AE66)&gt;'CH Input'!$M$110,'CH Input'!$M$110,($B$55-AE65-AE66)),($B$55-AE65-AE66))</f>
        <v>0</v>
      </c>
      <c r="AF67" s="127">
        <f t="shared" si="31"/>
        <v>0</v>
      </c>
      <c r="AH67" s="129">
        <f>INDEX('CH Input'!$C$21:$AL$25,MATCH('Residential Bills_Yr 1_6_CH'!$A67,'CH Input'!$A$21:$A$25,0),MATCH('Residential Bills_Yr 1_6_CH'!AH$61,'CH Input'!$C$20:$AL$20,0))</f>
        <v>2.5350999999999999</v>
      </c>
      <c r="AI67" s="3">
        <f>IF(OR('CH Input'!$N$106="Tier 4",'CH Input'!$N$106="Tier 5"),IF(($B$55-AI65-AI66)&gt;'CH Input'!$N$110,'CH Input'!$N$110,($B$55-AI65-AI66)),($B$55-AI65-AI66))</f>
        <v>0</v>
      </c>
      <c r="AJ67" s="127">
        <f t="shared" si="32"/>
        <v>0</v>
      </c>
      <c r="AL67" s="129">
        <f>INDEX('CH Input'!$C$21:$AL$25,MATCH('Residential Bills_Yr 1_6_CH'!$A67,'CH Input'!$A$21:$A$25,0),MATCH('Residential Bills_Yr 1_6_CH'!AL$61,'CH Input'!$C$20:$AL$20,0))</f>
        <v>2.5350999999999999</v>
      </c>
      <c r="AM67" s="3">
        <f>IF(OR('CH Input'!$O$106="Tier 4",'CH Input'!$O$106="Tier 5"),IF(($B$55-AM65-AM66)&gt;'CH Input'!$O$110,'CH Input'!$O$110,($B$55-AM65-AM66)),($B$55-AM65-AM66))</f>
        <v>0</v>
      </c>
      <c r="AN67" s="127">
        <f t="shared" si="33"/>
        <v>0</v>
      </c>
      <c r="AP67" s="129">
        <f>INDEX('CH Input'!$C$21:$AL$25,MATCH('Residential Bills_Yr 1_6_CH'!$A67,'CH Input'!$A$21:$A$25,0),MATCH('Residential Bills_Yr 1_6_CH'!AP$61,'CH Input'!$C$20:$AL$20,0))</f>
        <v>2.5350999999999999</v>
      </c>
      <c r="AQ67" s="3">
        <f>IF(OR('CH Input'!$P$106="Tier 4",'CH Input'!$P$106="Tier 5"),IF(($B$55-AQ65-AQ66)&gt;'CH Input'!$P$110,'CH Input'!$P$110,($B$55-AQ65-AQ66)),($B$55-AQ65-AQ66))</f>
        <v>0</v>
      </c>
      <c r="AR67" s="127">
        <f t="shared" si="34"/>
        <v>0</v>
      </c>
      <c r="AS67" s="7"/>
      <c r="AT67" s="129">
        <f>INDEX('CH Input'!$C$21:$AL$25,MATCH('Residential Bills_Yr 1_6_CH'!$A67,'CH Input'!$A$21:$A$25,0),MATCH('Residential Bills_Yr 1_6_CH'!AT$61,'CH Input'!$C$20:$AL$20,0))</f>
        <v>2.5350999999999999</v>
      </c>
      <c r="AU67" s="3">
        <f>IF(OR('CH Input'!$Q$106="Tier 4",'CH Input'!$Q$106="Tier 5"),IF(($B$55-AU65-AU66)&gt;'CH Input'!$Q$110,'CH Input'!$Q$110,($B$55-AU65-AU66)),($B$55-AU65-AU66))</f>
        <v>0</v>
      </c>
      <c r="AV67" s="127">
        <f t="shared" si="35"/>
        <v>0</v>
      </c>
    </row>
    <row r="68" spans="1:48" ht="14.65" customHeight="1" x14ac:dyDescent="0.25">
      <c r="A68" t="str">
        <f>A20</f>
        <v>Tier 4</v>
      </c>
      <c r="B68" s="129">
        <f>INDEX('CH Input'!$C$21:$AL$25,MATCH('Residential Bills_Yr 1_6_CH'!$A68,'CH Input'!$A$21:$A$25,0),MATCH('Residential Bills_Yr 1_6_CH'!B$61,'CH Input'!$C$20:$AL$20,0))</f>
        <v>0</v>
      </c>
      <c r="C68" s="3">
        <f>IF('CH Input'!$F$92="Tier 4",($B$55-C65-C66-C67),IF('CH Input'!$F$92="Tier 5",IF(($B$55-C65-C66-C67)&gt;'CH Input'!$F$90,'CH Input'!$F$90,($B$55-C65-C66-C67))," "))</f>
        <v>0</v>
      </c>
      <c r="D68" s="127">
        <f t="shared" si="24"/>
        <v>0</v>
      </c>
      <c r="F68" s="129">
        <f>INDEX('CH Input'!$C$21:$AL$25,MATCH('Residential Bills_Yr 1_6_CH'!$A68,'CH Input'!$A$21:$A$25,0),MATCH('Residential Bills_Yr 1_6_CH'!F$61,'CH Input'!$C$20:$AL$20,0))</f>
        <v>0</v>
      </c>
      <c r="G68" s="3">
        <f>IF('CH Input'!$G$92="Tier 4",($B$55-G65-G66-G67),IF('CH Input'!$G$92="Tier 5",IF(($B$55-G65-G66-G67)&gt;'CH Input'!$G$90,'CH Input'!$G$90,($B$55-G65-G66-G67))," "))</f>
        <v>0</v>
      </c>
      <c r="H68" s="127">
        <f t="shared" si="25"/>
        <v>0</v>
      </c>
      <c r="J68" s="129">
        <f>INDEX('CH Input'!$C$21:$AL$25,MATCH('Residential Bills_Yr 1_6_CH'!$A68,'CH Input'!$A$21:$A$25,0),MATCH('Residential Bills_Yr 1_6_CH'!J$61,'CH Input'!$C$20:$AL$20,0))</f>
        <v>0</v>
      </c>
      <c r="K68" s="3">
        <f>IF('CH Input'!$H$92="Tier 4",($B$55-K65-K66-K67),IF('CH Input'!$H$92="Tier 5",IF(($B$55-K65-K66-K67)&gt;'CH Input'!$H$90,'CH Input'!$H$90,($B$55-K65-K66-K67))," "))</f>
        <v>0</v>
      </c>
      <c r="L68" s="127">
        <f t="shared" si="26"/>
        <v>0</v>
      </c>
      <c r="N68" s="129">
        <f>INDEX('CH Input'!$C$21:$AL$25,MATCH('Residential Bills_Yr 1_6_CH'!$A68,'CH Input'!$A$21:$A$25,0),MATCH('Residential Bills_Yr 1_6_CH'!N$61,'CH Input'!$C$20:$AL$20,0))</f>
        <v>0</v>
      </c>
      <c r="O68" s="3">
        <f>IF('CH Input'!$I$92="Tier 4",($B$55-O65-O66-O67),IF('CH Input'!$I$92="Tier 5",IF(($B$55-O65-O66-O67)&gt;'CH Input'!$I$90,'CH Input'!$I$90,($B$55-O65-O66-O67))," "))</f>
        <v>0</v>
      </c>
      <c r="P68" s="127">
        <f t="shared" si="27"/>
        <v>0</v>
      </c>
      <c r="R68" s="129">
        <f>INDEX('CH Input'!$C$21:$AL$25,MATCH('Residential Bills_Yr 1_6_CH'!$A68,'CH Input'!$A$21:$A$25,0),MATCH('Residential Bills_Yr 1_6_CH'!R$61,'CH Input'!$C$20:$AL$20,0))</f>
        <v>3.8572000000000002</v>
      </c>
      <c r="S68" s="3">
        <f>IF('CH Input'!$J$92="Tier 4",($B$55-S65-S66-S67),IF('CH Input'!$J$92="Tier 5",IF(($B$55-S65-S66-S67)&gt;'CH Input'!$J$90,'CH Input'!$J$90,($B$55-S65-S66-S67))," "))</f>
        <v>0</v>
      </c>
      <c r="T68" s="127">
        <f t="shared" si="28"/>
        <v>0</v>
      </c>
      <c r="V68" s="129">
        <f>INDEX('CH Input'!$C$21:$AL$25,MATCH('Residential Bills_Yr 1_6_CH'!$A68,'CH Input'!$A$21:$A$25,0),MATCH('Residential Bills_Yr 1_6_CH'!V$61,'CH Input'!$C$20:$AL$20,0))</f>
        <v>3.8572000000000002</v>
      </c>
      <c r="W68" s="3">
        <f>IF('CH Input'!$K$92="Tier 4",($B$55-W65-W66-W67),IF('CH Input'!$K$92="Tier 5",IF(($B$55-W65-W66-W67)&gt;'CH Input'!$K$90,'CH Input'!$K$90,($B$55-W65-W66-W67))," "))</f>
        <v>0</v>
      </c>
      <c r="X68" s="127">
        <f t="shared" si="29"/>
        <v>0</v>
      </c>
      <c r="Z68" s="129">
        <f>INDEX('CH Input'!$C$21:$AL$25,MATCH('Residential Bills_Yr 1_6_CH'!$A68,'CH Input'!$A$21:$A$25,0),MATCH('Residential Bills_Yr 1_6_CH'!Z$61,'CH Input'!$C$20:$AL$20,0))</f>
        <v>3.8572000000000002</v>
      </c>
      <c r="AA68" s="3">
        <f>IF('CH Input'!$L$92="Tier 4",($B$55-AA65-AA66-AA67),IF('CH Input'!$L$92="Tier 5",IF(($B$55-AA65-AA66-AA67)&gt;'CH Input'!$L$90,'CH Input'!$L$90,($B$55-AA65-AA66-AA67))," "))</f>
        <v>0</v>
      </c>
      <c r="AB68" s="127">
        <f t="shared" si="30"/>
        <v>0</v>
      </c>
      <c r="AD68" s="129">
        <f>INDEX('CH Input'!$C$21:$AL$25,MATCH('Residential Bills_Yr 1_6_CH'!$A68,'CH Input'!$A$21:$A$25,0),MATCH('Residential Bills_Yr 1_6_CH'!AD$61,'CH Input'!$C$20:$AL$20,0))</f>
        <v>3.8572000000000002</v>
      </c>
      <c r="AE68" s="3">
        <f>IF('CH Input'!$M$92="Tier 4",($B$55-AE65-AE66-AE67),IF('CH Input'!$M$92="Tier 5",IF(($B$55-AE65-AE66-AE67)&gt;'CH Input'!$M$90,'CH Input'!$M$90,($B$55-AE65-AE66-AE67))," "))</f>
        <v>0</v>
      </c>
      <c r="AF68" s="127">
        <f t="shared" si="31"/>
        <v>0</v>
      </c>
      <c r="AH68" s="129">
        <f>INDEX('CH Input'!$C$21:$AL$25,MATCH('Residential Bills_Yr 1_6_CH'!$A68,'CH Input'!$A$21:$A$25,0),MATCH('Residential Bills_Yr 1_6_CH'!AH$61,'CH Input'!$C$20:$AL$20,0))</f>
        <v>3.8572000000000002</v>
      </c>
      <c r="AI68" s="3">
        <f>IF('CH Input'!$N$92="Tier 4",($B$55-AI65-AI66-AI67),IF('CH Input'!$N$92="Tier 5",IF(($B$55-AI65-AI66-AI67)&gt;'CH Input'!$N$90,'CH Input'!$N$90,($B$55-AI65-AI66-AI67))," "))</f>
        <v>0</v>
      </c>
      <c r="AJ68" s="127">
        <f t="shared" si="32"/>
        <v>0</v>
      </c>
      <c r="AL68" s="129">
        <f>INDEX('CH Input'!$C$21:$AL$25,MATCH('Residential Bills_Yr 1_6_CH'!$A68,'CH Input'!$A$21:$A$25,0),MATCH('Residential Bills_Yr 1_6_CH'!AL$61,'CH Input'!$C$20:$AL$20,0))</f>
        <v>3.8572000000000002</v>
      </c>
      <c r="AM68" s="3">
        <f>IF('CH Input'!$O$92="Tier 4",($B$55-AM65-AM66-AM67),IF('CH Input'!$O$92="Tier 5",IF(($B$55-AM65-AM66-AM67)&gt;'CH Input'!$O$90,'CH Input'!$O$90,($B$55-AM65-AM66-AM67))," "))</f>
        <v>0</v>
      </c>
      <c r="AN68" s="127">
        <f t="shared" si="33"/>
        <v>0</v>
      </c>
      <c r="AP68" s="129">
        <f>INDEX('CH Input'!$C$21:$AL$25,MATCH('Residential Bills_Yr 1_6_CH'!$A68,'CH Input'!$A$21:$A$25,0),MATCH('Residential Bills_Yr 1_6_CH'!AP$61,'CH Input'!$C$20:$AL$20,0))</f>
        <v>3.8572000000000002</v>
      </c>
      <c r="AQ68" s="3">
        <f>IF('CH Input'!$P$92="Tier 4",($B$55-AQ65-AQ66-AQ67),IF('CH Input'!$P$92="Tier 5",IF(($B$55-AQ65-AQ66-AQ67)&gt;'CH Input'!$P$90,'CH Input'!$P$90,($B$55-AQ65-AQ66-AQ67))," "))</f>
        <v>0</v>
      </c>
      <c r="AR68" s="127">
        <f t="shared" si="34"/>
        <v>0</v>
      </c>
      <c r="AS68" s="7"/>
      <c r="AT68" s="129">
        <f>INDEX('CH Input'!$C$21:$AL$25,MATCH('Residential Bills_Yr 1_6_CH'!$A68,'CH Input'!$A$21:$A$25,0),MATCH('Residential Bills_Yr 1_6_CH'!AT$61,'CH Input'!$C$20:$AL$20,0))</f>
        <v>3.8572000000000002</v>
      </c>
      <c r="AU68" s="3">
        <f>IF('CH Input'!$Q$92="Tier 4",($B$55-AU65-AU66-AU67),IF('CH Input'!$Q$92="Tier 5",IF(($B$55-AU65-AU66-AU67)&gt;'CH Input'!$Q$90,'CH Input'!$Q$90,($B$55-AU65-AU66-AU67))," "))</f>
        <v>0</v>
      </c>
      <c r="AV68" s="127">
        <f t="shared" si="35"/>
        <v>0</v>
      </c>
    </row>
    <row r="69" spans="1:48" ht="14.65" customHeight="1" x14ac:dyDescent="0.25">
      <c r="A69" t="str">
        <f>A21</f>
        <v>Tier 5</v>
      </c>
      <c r="B69" s="129">
        <f>INDEX('CH Input'!$C$21:$AL$25,MATCH('Residential Bills_Yr 1_6_CH'!$A69,'CH Input'!$A$21:$A$25,0),MATCH('Residential Bills_Yr 1_6_CH'!B$61,'CH Input'!$C$20:$AL$20,0))</f>
        <v>0</v>
      </c>
      <c r="C69" s="3" t="str">
        <f>IF('CH Input'!$F$92="Tier 5",($B$55-C65-C66-C67-C68)," ")</f>
        <v xml:space="preserve"> </v>
      </c>
      <c r="D69" s="127">
        <f t="shared" si="24"/>
        <v>0</v>
      </c>
      <c r="F69" s="129">
        <f>INDEX('CH Input'!$C$21:$AL$25,MATCH('Residential Bills_Yr 1_6_CH'!$A69,'CH Input'!$A$21:$A$25,0),MATCH('Residential Bills_Yr 1_6_CH'!F$61,'CH Input'!$C$20:$AL$20,0))</f>
        <v>0</v>
      </c>
      <c r="G69" s="3" t="str">
        <f>IF('CH Input'!$G$92="Tier 5",($B$55-G65-G66-G67-G68)," ")</f>
        <v xml:space="preserve"> </v>
      </c>
      <c r="H69" s="127">
        <f t="shared" si="25"/>
        <v>0</v>
      </c>
      <c r="J69" s="129">
        <f>INDEX('CH Input'!$C$21:$AL$25,MATCH('Residential Bills_Yr 1_6_CH'!$A69,'CH Input'!$A$21:$A$25,0),MATCH('Residential Bills_Yr 1_6_CH'!J$61,'CH Input'!$C$20:$AL$20,0))</f>
        <v>0</v>
      </c>
      <c r="K69" s="3" t="str">
        <f>IF('CH Input'!$H$92="Tier 5",($B$55-K65-K66-K67-K68)," ")</f>
        <v xml:space="preserve"> </v>
      </c>
      <c r="L69" s="127">
        <f t="shared" si="26"/>
        <v>0</v>
      </c>
      <c r="N69" s="129">
        <f>INDEX('CH Input'!$C$21:$AL$25,MATCH('Residential Bills_Yr 1_6_CH'!$A69,'CH Input'!$A$21:$A$25,0),MATCH('Residential Bills_Yr 1_6_CH'!N$61,'CH Input'!$C$20:$AL$20,0))</f>
        <v>0</v>
      </c>
      <c r="O69" s="3" t="str">
        <f>IF('CH Input'!$I$92="Tier 5",($B$55-O65-O66-O67-O68)," ")</f>
        <v xml:space="preserve"> </v>
      </c>
      <c r="P69" s="127">
        <f t="shared" si="27"/>
        <v>0</v>
      </c>
      <c r="R69" s="129">
        <f>INDEX('CH Input'!$C$21:$AL$25,MATCH('Residential Bills_Yr 1_6_CH'!$A69,'CH Input'!$A$21:$A$25,0),MATCH('Residential Bills_Yr 1_6_CH'!R$61,'CH Input'!$C$20:$AL$20,0))</f>
        <v>0</v>
      </c>
      <c r="S69" s="3" t="str">
        <f>IF('CH Input'!$J$92="Tier 5",($B$55-S65-S66-S67-S68)," ")</f>
        <v xml:space="preserve"> </v>
      </c>
      <c r="T69" s="127">
        <f t="shared" si="28"/>
        <v>0</v>
      </c>
      <c r="V69" s="129">
        <f>INDEX('CH Input'!$C$21:$AL$25,MATCH('Residential Bills_Yr 1_6_CH'!$A69,'CH Input'!$A$21:$A$25,0),MATCH('Residential Bills_Yr 1_6_CH'!V$61,'CH Input'!$C$20:$AL$20,0))</f>
        <v>0</v>
      </c>
      <c r="W69" s="3" t="str">
        <f>IF('CH Input'!$K$92="Tier 5",($B$55-W65-W66-W67-W68)," ")</f>
        <v xml:space="preserve"> </v>
      </c>
      <c r="X69" s="127">
        <f t="shared" si="29"/>
        <v>0</v>
      </c>
      <c r="Z69" s="129">
        <f>INDEX('CH Input'!$C$21:$AL$25,MATCH('Residential Bills_Yr 1_6_CH'!$A69,'CH Input'!$A$21:$A$25,0),MATCH('Residential Bills_Yr 1_6_CH'!Z$61,'CH Input'!$C$20:$AL$20,0))</f>
        <v>0</v>
      </c>
      <c r="AA69" s="3" t="str">
        <f>IF('CH Input'!$L$92="Tier 5",($B$55-AA65-AA66-AA67-AA68)," ")</f>
        <v xml:space="preserve"> </v>
      </c>
      <c r="AB69" s="127">
        <f t="shared" si="30"/>
        <v>0</v>
      </c>
      <c r="AD69" s="129">
        <f>INDEX('CH Input'!$C$21:$AL$25,MATCH('Residential Bills_Yr 1_6_CH'!$A69,'CH Input'!$A$21:$A$25,0),MATCH('Residential Bills_Yr 1_6_CH'!AD$61,'CH Input'!$C$20:$AL$20,0))</f>
        <v>0</v>
      </c>
      <c r="AE69" s="3" t="str">
        <f>IF('CH Input'!$M$92="Tier 5",($B$55-AE65-AE66-AE67-AE68)," ")</f>
        <v xml:space="preserve"> </v>
      </c>
      <c r="AF69" s="127">
        <f t="shared" si="31"/>
        <v>0</v>
      </c>
      <c r="AH69" s="129">
        <f>INDEX('CH Input'!$C$21:$AL$25,MATCH('Residential Bills_Yr 1_6_CH'!$A69,'CH Input'!$A$21:$A$25,0),MATCH('Residential Bills_Yr 1_6_CH'!AH$61,'CH Input'!$C$20:$AL$20,0))</f>
        <v>0</v>
      </c>
      <c r="AI69" s="3" t="str">
        <f>IF('CH Input'!$N$92="Tier 5",($B$55-AI65-AI66-AI67-AI68)," ")</f>
        <v xml:space="preserve"> </v>
      </c>
      <c r="AJ69" s="127">
        <f t="shared" si="32"/>
        <v>0</v>
      </c>
      <c r="AL69" s="129">
        <f>INDEX('CH Input'!$C$21:$AL$25,MATCH('Residential Bills_Yr 1_6_CH'!$A69,'CH Input'!$A$21:$A$25,0),MATCH('Residential Bills_Yr 1_6_CH'!AL$61,'CH Input'!$C$20:$AL$20,0))</f>
        <v>0</v>
      </c>
      <c r="AM69" s="3" t="str">
        <f>IF('CH Input'!$O$92="Tier 5",($B$55-AM65-AM66-AM67-AM68)," ")</f>
        <v xml:space="preserve"> </v>
      </c>
      <c r="AN69" s="127">
        <f t="shared" si="33"/>
        <v>0</v>
      </c>
      <c r="AP69" s="129">
        <f>INDEX('CH Input'!$C$21:$AL$25,MATCH('Residential Bills_Yr 1_6_CH'!$A69,'CH Input'!$A$21:$A$25,0),MATCH('Residential Bills_Yr 1_6_CH'!AP$61,'CH Input'!$C$20:$AL$20,0))</f>
        <v>0</v>
      </c>
      <c r="AQ69" s="3" t="str">
        <f>IF('CH Input'!$P$92="Tier 5",($B$55-AQ65-AQ66-AQ67-AQ68)," ")</f>
        <v xml:space="preserve"> </v>
      </c>
      <c r="AR69" s="127">
        <f t="shared" si="34"/>
        <v>0</v>
      </c>
      <c r="AS69" s="7"/>
      <c r="AT69" s="129">
        <f>INDEX('CH Input'!$C$21:$AL$25,MATCH('Residential Bills_Yr 1_6_CH'!$A69,'CH Input'!$A$21:$A$25,0),MATCH('Residential Bills_Yr 1_6_CH'!AT$61,'CH Input'!$C$20:$AL$20,0))</f>
        <v>0</v>
      </c>
      <c r="AU69" s="3" t="str">
        <f>IF('CH Input'!$Q$92="Tier 5",($B$55-AU65-AU66-AU67-AU68)," ")</f>
        <v xml:space="preserve"> </v>
      </c>
      <c r="AV69" s="127">
        <f t="shared" si="35"/>
        <v>0</v>
      </c>
    </row>
    <row r="70" spans="1:48" x14ac:dyDescent="0.25">
      <c r="A70" t="s">
        <v>33</v>
      </c>
      <c r="B70" s="10"/>
      <c r="C70" s="3">
        <f>SUM(C65:C69)</f>
        <v>6</v>
      </c>
      <c r="D70" s="130">
        <f>SUM(D65:D69)+D62</f>
        <v>26.74</v>
      </c>
      <c r="F70" s="10"/>
      <c r="G70" s="3">
        <f>SUM(G65:G69)</f>
        <v>6</v>
      </c>
      <c r="H70" s="130">
        <f>SUM(H65:H69)+H62</f>
        <v>26.74</v>
      </c>
      <c r="J70" s="10"/>
      <c r="K70" s="3">
        <f>SUM(K65:K69)</f>
        <v>6</v>
      </c>
      <c r="L70" s="130">
        <f>SUM(L65:L69)+L62</f>
        <v>26.74</v>
      </c>
      <c r="N70" s="10"/>
      <c r="O70" s="3">
        <f>SUM(O65:O69)</f>
        <v>6</v>
      </c>
      <c r="P70" s="130">
        <f>SUM(P65:P69)+P62</f>
        <v>26.74</v>
      </c>
      <c r="R70" s="10"/>
      <c r="S70" s="3">
        <f>SUM(S65:S69)</f>
        <v>6</v>
      </c>
      <c r="T70" s="130">
        <f>SUM(T65:T69)+T62</f>
        <v>28.16</v>
      </c>
      <c r="V70" s="10"/>
      <c r="W70" s="3">
        <f>SUM(W65:W69)</f>
        <v>6</v>
      </c>
      <c r="X70" s="130">
        <f>SUM(X65:X69)+X62</f>
        <v>28.16</v>
      </c>
      <c r="Z70" s="10"/>
      <c r="AA70" s="3">
        <f>SUM(AA65:AA69)</f>
        <v>6</v>
      </c>
      <c r="AB70" s="130">
        <f>SUM(AB65:AB69)+AB62</f>
        <v>28.16</v>
      </c>
      <c r="AD70" s="10"/>
      <c r="AE70" s="3">
        <f>SUM(AE65:AE69)</f>
        <v>6</v>
      </c>
      <c r="AF70" s="130">
        <f>SUM(AF65:AF69)+AF62</f>
        <v>28.16</v>
      </c>
      <c r="AH70" s="10"/>
      <c r="AI70" s="3">
        <f>SUM(AI65:AI69)</f>
        <v>6</v>
      </c>
      <c r="AJ70" s="130">
        <f>SUM(AJ65:AJ69)+AJ62</f>
        <v>28.16</v>
      </c>
      <c r="AL70" s="10"/>
      <c r="AM70" s="3">
        <f>SUM(AM65:AM69)</f>
        <v>6</v>
      </c>
      <c r="AN70" s="130">
        <f>SUM(AN65:AN69)+AN62</f>
        <v>28.16</v>
      </c>
      <c r="AP70" s="10"/>
      <c r="AQ70" s="3">
        <f>SUM(AQ65:AQ69)</f>
        <v>6</v>
      </c>
      <c r="AR70" s="130">
        <f>SUM(AR65:AR69)+AR62</f>
        <v>28.16</v>
      </c>
      <c r="AS70" s="25"/>
      <c r="AT70" s="10"/>
      <c r="AU70" s="3">
        <f>SUM(AU65:AU69)</f>
        <v>6</v>
      </c>
      <c r="AV70" s="130">
        <f>SUM(AV65:AV69)+AV62</f>
        <v>28.16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'CH Input'!A62</f>
        <v>CAP Discount</v>
      </c>
      <c r="B73" s="131">
        <f>INDEX('CH Input'!$C$62:$AM$74,MATCH($A73,'CH Input'!$A$62:$A$74,0),MATCH(B$61,'CH Input'!$C$61:$AM$61,0))</f>
        <v>-8.4499999999999993</v>
      </c>
      <c r="C73" s="132" t="str">
        <f>IF(VLOOKUP($A73,'CH Input'!$A$62:$B$74,2,FALSE)="Percentage",D$70,IF(VLOOKUP($A73,'CH Input'!$A$62:$B$74,2,FALSE)="Fixed","Fixed",(C$70)))</f>
        <v>Fixed</v>
      </c>
      <c r="D73" s="127">
        <f t="shared" ref="D73:D85" si="36">ROUND(IF(C73="Fixed",B73,(B73*C73)),2)</f>
        <v>-8.4499999999999993</v>
      </c>
      <c r="F73" s="131">
        <f>INDEX('CH Input'!$C$62:$AM$74,MATCH($A73,'CH Input'!$A$62:$A$74,0),MATCH(F$61,'CH Input'!$C$61:$AM$61,0))</f>
        <v>-8.4499999999999993</v>
      </c>
      <c r="G73" s="132" t="str">
        <f>IF(VLOOKUP($A73,'CH Input'!$A$62:$B$74,2,FALSE)="Percentage",H$70,IF(VLOOKUP($A73,'CH Input'!$A$62:$B$74,2,FALSE)="Fixed","Fixed",(G$70)))</f>
        <v>Fixed</v>
      </c>
      <c r="H73" s="127">
        <f t="shared" ref="H73:H85" si="37">ROUND(IF(G73="Fixed",F73,(F73*G73)),2)</f>
        <v>-8.4499999999999993</v>
      </c>
      <c r="J73" s="131">
        <f>INDEX('CH Input'!$C$62:$AM$74,MATCH($A73,'CH Input'!$A$62:$A$74,0),MATCH(J$61,'CH Input'!$C$61:$AM$61,0))</f>
        <v>-8.4499999999999993</v>
      </c>
      <c r="K73" s="132" t="str">
        <f>IF(VLOOKUP($A73,'CH Input'!$A$62:$B$74,2,FALSE)="Percentage",L$70,IF(VLOOKUP($A73,'CH Input'!$A$62:$B$74,2,FALSE)="Fixed","Fixed",(K$70)))</f>
        <v>Fixed</v>
      </c>
      <c r="L73" s="127">
        <f t="shared" ref="L73:L85" si="38">ROUND(IF(K73="Fixed",J73,(J73*K73)),2)</f>
        <v>-8.4499999999999993</v>
      </c>
      <c r="N73" s="131">
        <f>INDEX('CH Input'!$C$62:$AM$74,MATCH($A73,'CH Input'!$A$62:$A$74,0),MATCH(N$61,'CH Input'!$C$61:$AM$61,0))</f>
        <v>-8.4499999999999993</v>
      </c>
      <c r="O73" s="132" t="str">
        <f>IF(VLOOKUP($A73,'CH Input'!$A$62:$B$74,2,FALSE)="Percentage",P$70,IF(VLOOKUP($A73,'CH Input'!$A$62:$B$74,2,FALSE)="Fixed","Fixed",(O$70)))</f>
        <v>Fixed</v>
      </c>
      <c r="P73" s="127">
        <f t="shared" ref="P73:P85" si="39">ROUND(IF(O73="Fixed",N73,(N73*O73)),2)</f>
        <v>-8.4499999999999993</v>
      </c>
      <c r="R73" s="131">
        <f>INDEX('CH Input'!$C$62:$AM$74,MATCH($A73,'CH Input'!$A$62:$A$74,0),MATCH(R$61,'CH Input'!$C$61:$AM$61,0))</f>
        <v>-12.82</v>
      </c>
      <c r="S73" s="132" t="str">
        <f>IF(VLOOKUP($A73,'CH Input'!$A$62:$B$74,2,FALSE)="Percentage",T$70,IF(VLOOKUP($A73,'CH Input'!$A$62:$B$74,2,FALSE)="Fixed","Fixed",(S$70)))</f>
        <v>Fixed</v>
      </c>
      <c r="T73" s="127">
        <f t="shared" ref="T73:T85" si="40">ROUND(IF(S73="Fixed",R73,(R73*S73)),2)</f>
        <v>-12.82</v>
      </c>
      <c r="V73" s="131">
        <f>INDEX('CH Input'!$C$62:$AM$74,MATCH($A73,'CH Input'!$A$62:$A$74,0),MATCH(V$61,'CH Input'!$C$61:$AM$61,0))</f>
        <v>-12.82</v>
      </c>
      <c r="W73" s="132" t="str">
        <f>IF(VLOOKUP($A73,'CH Input'!$A$62:$B$74,2,FALSE)="Percentage",X$70,IF(VLOOKUP($A73,'CH Input'!$A$62:$B$74,2,FALSE)="Fixed","Fixed",(W$70)))</f>
        <v>Fixed</v>
      </c>
      <c r="X73" s="127">
        <f t="shared" ref="X73:X85" si="41">ROUND(IF(W73="Fixed",V73,(V73*W73)),2)</f>
        <v>-12.82</v>
      </c>
      <c r="Z73" s="131">
        <f>INDEX('CH Input'!$C$62:$AM$74,MATCH($A73,'CH Input'!$A$62:$A$74,0),MATCH(Z$61,'CH Input'!$C$61:$AM$61,0))</f>
        <v>-12.82</v>
      </c>
      <c r="AA73" s="132" t="str">
        <f>IF(VLOOKUP($A73,'CH Input'!$A$62:$B$74,2,FALSE)="Percentage",AB$70,IF(VLOOKUP($A73,'CH Input'!$A$62:$B$74,2,FALSE)="Fixed","Fixed",(AA$70)))</f>
        <v>Fixed</v>
      </c>
      <c r="AB73" s="127">
        <f t="shared" ref="AB73:AB85" si="42">ROUND(IF(AA73="Fixed",Z73,(Z73*AA73)),2)</f>
        <v>-12.82</v>
      </c>
      <c r="AD73" s="131">
        <f>INDEX('CH Input'!$C$62:$AM$74,MATCH($A73,'CH Input'!$A$62:$A$74,0),MATCH(AD$61,'CH Input'!$C$61:$AM$61,0))</f>
        <v>-12.82</v>
      </c>
      <c r="AE73" s="132" t="str">
        <f>IF(VLOOKUP($A73,'CH Input'!$A$62:$B$74,2,FALSE)="Percentage",AF$70,IF(VLOOKUP($A73,'CH Input'!$A$62:$B$74,2,FALSE)="Fixed","Fixed",(AE$70)))</f>
        <v>Fixed</v>
      </c>
      <c r="AF73" s="127">
        <f t="shared" ref="AF73:AF85" si="43">ROUND(IF(AE73="Fixed",AD73,(AD73*AE73)),2)</f>
        <v>-12.82</v>
      </c>
      <c r="AH73" s="131">
        <f>INDEX('CH Input'!$C$62:$AM$74,MATCH($A73,'CH Input'!$A$62:$A$74,0),MATCH(AH$61,'CH Input'!$C$61:$AM$61,0))</f>
        <v>-12.82</v>
      </c>
      <c r="AI73" s="132" t="str">
        <f>IF(VLOOKUP($A73,'CH Input'!$A$62:$B$74,2,FALSE)="Percentage",AJ$70,IF(VLOOKUP($A73,'CH Input'!$A$62:$B$74,2,FALSE)="Fixed","Fixed",(AI$70)))</f>
        <v>Fixed</v>
      </c>
      <c r="AJ73" s="127">
        <f t="shared" ref="AJ73:AJ85" si="44">ROUND(IF(AI73="Fixed",AH73,(AH73*AI73)),2)</f>
        <v>-12.82</v>
      </c>
      <c r="AL73" s="131">
        <f>INDEX('CH Input'!$C$62:$AM$74,MATCH($A73,'CH Input'!$A$62:$A$74,0),MATCH(AL$61,'CH Input'!$C$61:$AM$61,0))</f>
        <v>-12.82</v>
      </c>
      <c r="AM73" s="132" t="str">
        <f>IF(VLOOKUP($A73,'CH Input'!$A$62:$B$74,2,FALSE)="Percentage",AN$70,IF(VLOOKUP($A73,'CH Input'!$A$62:$B$74,2,FALSE)="Fixed","Fixed",(AM$70)))</f>
        <v>Fixed</v>
      </c>
      <c r="AN73" s="127">
        <f t="shared" ref="AN73:AN85" si="45">ROUND(IF(AM73="Fixed",AL73,(AL73*AM73)),2)</f>
        <v>-12.82</v>
      </c>
      <c r="AP73" s="131">
        <f>INDEX('CH Input'!$C$62:$AM$74,MATCH($A73,'CH Input'!$A$62:$A$74,0),MATCH(AP$61,'CH Input'!$C$61:$AM$61,0))</f>
        <v>-12.82</v>
      </c>
      <c r="AQ73" s="132" t="str">
        <f>IF(VLOOKUP($A73,'CH Input'!$A$62:$B$74,2,FALSE)="Percentage",AR$70,IF(VLOOKUP($A73,'CH Input'!$A$62:$B$74,2,FALSE)="Fixed","Fixed",(AQ$70)))</f>
        <v>Fixed</v>
      </c>
      <c r="AR73" s="127">
        <f t="shared" ref="AR73:AR85" si="46">ROUND(IF(AQ73="Fixed",AP73,(AP73*AQ73)),2)</f>
        <v>-12.82</v>
      </c>
      <c r="AS73" s="7"/>
      <c r="AT73" s="131">
        <f>INDEX('CH Input'!$C$62:$AM$74,MATCH($A73,'CH Input'!$A$62:$A$74,0),MATCH(AT$61,'CH Input'!$C$61:$AM$61,0))</f>
        <v>-12.82</v>
      </c>
      <c r="AU73" s="132" t="str">
        <f>IF(VLOOKUP($A73,'CH Input'!$A$62:$B$74,2,FALSE)="Percentage",AV$70,IF(VLOOKUP($A73,'CH Input'!$A$62:$B$74,2,FALSE)="Fixed","Fixed",(AU$70)))</f>
        <v>Fixed</v>
      </c>
      <c r="AV73" s="127">
        <f t="shared" ref="AV73:AV85" si="47">ROUND(IF(AU73="Fixed",AT73,(AT73*AU73)),2)</f>
        <v>-12.82</v>
      </c>
    </row>
    <row r="74" spans="1:48" x14ac:dyDescent="0.25">
      <c r="A74" s="14" t="str">
        <f>'CH Input'!A63</f>
        <v>RSF</v>
      </c>
      <c r="B74" s="131">
        <f>INDEX('CH Input'!$C$62:$AM$74,MATCH($A74,'CH Input'!$A$62:$A$74,0),MATCH(B$61,'CH Input'!$C$61:$AM$61,0))</f>
        <v>0</v>
      </c>
      <c r="C74" s="132">
        <f>IF(VLOOKUP($A74,'CH Input'!$A$62:$B$74,2,FALSE)="Percentage",D$70,IF(VLOOKUP($A74,'CH Input'!$A$62:$B$74,2,FALSE)="Fixed","Fixed",(C$70)))</f>
        <v>26.74</v>
      </c>
      <c r="D74" s="127">
        <f t="shared" si="36"/>
        <v>0</v>
      </c>
      <c r="F74" s="131">
        <f>INDEX('CH Input'!$C$62:$AM$74,MATCH($A74,'CH Input'!$A$62:$A$74,0),MATCH(F$61,'CH Input'!$C$61:$AM$61,0))</f>
        <v>0</v>
      </c>
      <c r="G74" s="132">
        <f>IF(VLOOKUP($A74,'CH Input'!$A$62:$B$74,2,FALSE)="Percentage",H$70,IF(VLOOKUP($A74,'CH Input'!$A$62:$B$74,2,FALSE)="Fixed","Fixed",(G$70)))</f>
        <v>26.74</v>
      </c>
      <c r="H74" s="127">
        <f t="shared" si="37"/>
        <v>0</v>
      </c>
      <c r="J74" s="131">
        <f>INDEX('CH Input'!$C$62:$AM$74,MATCH($A74,'CH Input'!$A$62:$A$74,0),MATCH(J$61,'CH Input'!$C$61:$AM$61,0))</f>
        <v>0</v>
      </c>
      <c r="K74" s="132">
        <f>IF(VLOOKUP($A74,'CH Input'!$A$62:$B$74,2,FALSE)="Percentage",L$70,IF(VLOOKUP($A74,'CH Input'!$A$62:$B$74,2,FALSE)="Fixed","Fixed",(K$70)))</f>
        <v>26.74</v>
      </c>
      <c r="L74" s="127">
        <f t="shared" si="38"/>
        <v>0</v>
      </c>
      <c r="N74" s="131">
        <f>INDEX('CH Input'!$C$62:$AM$74,MATCH($A74,'CH Input'!$A$62:$A$74,0),MATCH(N$61,'CH Input'!$C$61:$AM$61,0))</f>
        <v>0</v>
      </c>
      <c r="O74" s="132">
        <f>IF(VLOOKUP($A74,'CH Input'!$A$62:$B$74,2,FALSE)="Percentage",P$70,IF(VLOOKUP($A74,'CH Input'!$A$62:$B$74,2,FALSE)="Fixed","Fixed",(O$70)))</f>
        <v>26.74</v>
      </c>
      <c r="P74" s="127">
        <f t="shared" si="39"/>
        <v>0</v>
      </c>
      <c r="R74" s="131">
        <f>INDEX('CH Input'!$C$62:$AM$74,MATCH($A74,'CH Input'!$A$62:$A$74,0),MATCH(R$61,'CH Input'!$C$61:$AM$61,0))</f>
        <v>0</v>
      </c>
      <c r="S74" s="132">
        <f>IF(VLOOKUP($A74,'CH Input'!$A$62:$B$74,2,FALSE)="Percentage",T$70,IF(VLOOKUP($A74,'CH Input'!$A$62:$B$74,2,FALSE)="Fixed","Fixed",(S$70)))</f>
        <v>28.16</v>
      </c>
      <c r="T74" s="127">
        <f t="shared" si="40"/>
        <v>0</v>
      </c>
      <c r="V74" s="131">
        <f>INDEX('CH Input'!$C$62:$AM$74,MATCH($A74,'CH Input'!$A$62:$A$74,0),MATCH(V$61,'CH Input'!$C$61:$AM$61,0))</f>
        <v>0</v>
      </c>
      <c r="W74" s="132">
        <f>IF(VLOOKUP($A74,'CH Input'!$A$62:$B$74,2,FALSE)="Percentage",X$70,IF(VLOOKUP($A74,'CH Input'!$A$62:$B$74,2,FALSE)="Fixed","Fixed",(W$70)))</f>
        <v>28.16</v>
      </c>
      <c r="X74" s="127">
        <f t="shared" si="41"/>
        <v>0</v>
      </c>
      <c r="Z74" s="131">
        <f>INDEX('CH Input'!$C$62:$AM$74,MATCH($A74,'CH Input'!$A$62:$A$74,0),MATCH(Z$61,'CH Input'!$C$61:$AM$61,0))</f>
        <v>0</v>
      </c>
      <c r="AA74" s="132">
        <f>IF(VLOOKUP($A74,'CH Input'!$A$62:$B$74,2,FALSE)="Percentage",AB$70,IF(VLOOKUP($A74,'CH Input'!$A$62:$B$74,2,FALSE)="Fixed","Fixed",(AA$70)))</f>
        <v>28.16</v>
      </c>
      <c r="AB74" s="127">
        <f t="shared" si="42"/>
        <v>0</v>
      </c>
      <c r="AD74" s="131">
        <f>INDEX('CH Input'!$C$62:$AM$74,MATCH($A74,'CH Input'!$A$62:$A$74,0),MATCH(AD$61,'CH Input'!$C$61:$AM$61,0))</f>
        <v>0</v>
      </c>
      <c r="AE74" s="132">
        <f>IF(VLOOKUP($A74,'CH Input'!$A$62:$B$74,2,FALSE)="Percentage",AF$70,IF(VLOOKUP($A74,'CH Input'!$A$62:$B$74,2,FALSE)="Fixed","Fixed",(AE$70)))</f>
        <v>28.16</v>
      </c>
      <c r="AF74" s="127">
        <f t="shared" si="43"/>
        <v>0</v>
      </c>
      <c r="AH74" s="131">
        <f>INDEX('CH Input'!$C$62:$AM$74,MATCH($A74,'CH Input'!$A$62:$A$74,0),MATCH(AH$61,'CH Input'!$C$61:$AM$61,0))</f>
        <v>0</v>
      </c>
      <c r="AI74" s="132">
        <f>IF(VLOOKUP($A74,'CH Input'!$A$62:$B$74,2,FALSE)="Percentage",AJ$70,IF(VLOOKUP($A74,'CH Input'!$A$62:$B$74,2,FALSE)="Fixed","Fixed",(AI$70)))</f>
        <v>28.16</v>
      </c>
      <c r="AJ74" s="127">
        <f t="shared" si="44"/>
        <v>0</v>
      </c>
      <c r="AL74" s="131">
        <f>INDEX('CH Input'!$C$62:$AM$74,MATCH($A74,'CH Input'!$A$62:$A$74,0),MATCH(AL$61,'CH Input'!$C$61:$AM$61,0))</f>
        <v>0</v>
      </c>
      <c r="AM74" s="132">
        <f>IF(VLOOKUP($A74,'CH Input'!$A$62:$B$74,2,FALSE)="Percentage",AN$70,IF(VLOOKUP($A74,'CH Input'!$A$62:$B$74,2,FALSE)="Fixed","Fixed",(AM$70)))</f>
        <v>28.16</v>
      </c>
      <c r="AN74" s="127">
        <f t="shared" si="45"/>
        <v>0</v>
      </c>
      <c r="AP74" s="131">
        <f>INDEX('CH Input'!$C$62:$AM$74,MATCH($A74,'CH Input'!$A$62:$A$74,0),MATCH(AP$61,'CH Input'!$C$61:$AM$61,0))</f>
        <v>0</v>
      </c>
      <c r="AQ74" s="132">
        <f>IF(VLOOKUP($A74,'CH Input'!$A$62:$B$74,2,FALSE)="Percentage",AR$70,IF(VLOOKUP($A74,'CH Input'!$A$62:$B$74,2,FALSE)="Fixed","Fixed",(AQ$70)))</f>
        <v>28.16</v>
      </c>
      <c r="AR74" s="127">
        <f t="shared" si="46"/>
        <v>0</v>
      </c>
      <c r="AS74" s="7"/>
      <c r="AT74" s="131">
        <f>INDEX('CH Input'!$C$62:$AM$74,MATCH($A74,'CH Input'!$A$62:$A$74,0),MATCH(AT$61,'CH Input'!$C$61:$AM$61,0))</f>
        <v>0</v>
      </c>
      <c r="AU74" s="132">
        <f>IF(VLOOKUP($A74,'CH Input'!$A$62:$B$74,2,FALSE)="Percentage",AV$70,IF(VLOOKUP($A74,'CH Input'!$A$62:$B$74,2,FALSE)="Fixed","Fixed",(AU$70)))</f>
        <v>28.16</v>
      </c>
      <c r="AV74" s="127">
        <f t="shared" si="47"/>
        <v>0</v>
      </c>
    </row>
    <row r="75" spans="1:48" x14ac:dyDescent="0.25">
      <c r="A75" s="14" t="str">
        <f>'CH Input'!A64</f>
        <v>WRAM/MCBA</v>
      </c>
      <c r="B75" s="131">
        <f>INDEX('CH Input'!$C$62:$AM$74,MATCH($A75,'CH Input'!$A$62:$A$74,0),MATCH(B$61,'CH Input'!$C$61:$AM$61,0))</f>
        <v>0.22939999999999999</v>
      </c>
      <c r="C75" s="132">
        <f>IF(VLOOKUP($A75,'CH Input'!$A$62:$B$74,2,FALSE)="Percentage",D$70,IF(VLOOKUP($A75,'CH Input'!$A$62:$B$74,2,FALSE)="Fixed","Fixed",(C$70)))</f>
        <v>6</v>
      </c>
      <c r="D75" s="127">
        <f t="shared" si="36"/>
        <v>1.38</v>
      </c>
      <c r="F75" s="131">
        <f>INDEX('CH Input'!$C$62:$AM$74,MATCH($A75,'CH Input'!$A$62:$A$74,0),MATCH(F$61,'CH Input'!$C$61:$AM$61,0))</f>
        <v>0.22939999999999999</v>
      </c>
      <c r="G75" s="132">
        <f>IF(VLOOKUP($A75,'CH Input'!$A$62:$B$74,2,FALSE)="Percentage",H$70,IF(VLOOKUP($A75,'CH Input'!$A$62:$B$74,2,FALSE)="Fixed","Fixed",(G$70)))</f>
        <v>6</v>
      </c>
      <c r="H75" s="127">
        <f t="shared" si="37"/>
        <v>1.38</v>
      </c>
      <c r="J75" s="131">
        <f>INDEX('CH Input'!$C$62:$AM$74,MATCH($A75,'CH Input'!$A$62:$A$74,0),MATCH(J$61,'CH Input'!$C$61:$AM$61,0))</f>
        <v>0.22939999999999999</v>
      </c>
      <c r="K75" s="132">
        <f>IF(VLOOKUP($A75,'CH Input'!$A$62:$B$74,2,FALSE)="Percentage",L$70,IF(VLOOKUP($A75,'CH Input'!$A$62:$B$74,2,FALSE)="Fixed","Fixed",(K$70)))</f>
        <v>6</v>
      </c>
      <c r="L75" s="127">
        <f t="shared" si="38"/>
        <v>1.38</v>
      </c>
      <c r="N75" s="131">
        <f>INDEX('CH Input'!$C$62:$AM$74,MATCH($A75,'CH Input'!$A$62:$A$74,0),MATCH(N$61,'CH Input'!$C$61:$AM$61,0))</f>
        <v>0.22939999999999999</v>
      </c>
      <c r="O75" s="132">
        <f>IF(VLOOKUP($A75,'CH Input'!$A$62:$B$74,2,FALSE)="Percentage",P$70,IF(VLOOKUP($A75,'CH Input'!$A$62:$B$74,2,FALSE)="Fixed","Fixed",(O$70)))</f>
        <v>6</v>
      </c>
      <c r="P75" s="127">
        <f t="shared" si="39"/>
        <v>1.38</v>
      </c>
      <c r="R75" s="131">
        <f>INDEX('CH Input'!$C$62:$AM$74,MATCH($A75,'CH Input'!$A$62:$A$74,0),MATCH(R$61,'CH Input'!$C$61:$AM$61,0))</f>
        <v>0.22939999999999999</v>
      </c>
      <c r="S75" s="132">
        <f>IF(VLOOKUP($A75,'CH Input'!$A$62:$B$74,2,FALSE)="Percentage",T$70,IF(VLOOKUP($A75,'CH Input'!$A$62:$B$74,2,FALSE)="Fixed","Fixed",(S$70)))</f>
        <v>6</v>
      </c>
      <c r="T75" s="127">
        <f t="shared" si="40"/>
        <v>1.38</v>
      </c>
      <c r="V75" s="131">
        <f>INDEX('CH Input'!$C$62:$AM$74,MATCH($A75,'CH Input'!$A$62:$A$74,0),MATCH(V$61,'CH Input'!$C$61:$AM$61,0))</f>
        <v>0</v>
      </c>
      <c r="W75" s="132">
        <f>IF(VLOOKUP($A75,'CH Input'!$A$62:$B$74,2,FALSE)="Percentage",X$70,IF(VLOOKUP($A75,'CH Input'!$A$62:$B$74,2,FALSE)="Fixed","Fixed",(W$70)))</f>
        <v>6</v>
      </c>
      <c r="X75" s="127">
        <f t="shared" si="41"/>
        <v>0</v>
      </c>
      <c r="Z75" s="131">
        <f>INDEX('CH Input'!$C$62:$AM$74,MATCH($A75,'CH Input'!$A$62:$A$74,0),MATCH(Z$61,'CH Input'!$C$61:$AM$61,0))</f>
        <v>0</v>
      </c>
      <c r="AA75" s="132">
        <f>IF(VLOOKUP($A75,'CH Input'!$A$62:$B$74,2,FALSE)="Percentage",AB$70,IF(VLOOKUP($A75,'CH Input'!$A$62:$B$74,2,FALSE)="Fixed","Fixed",(AA$70)))</f>
        <v>6</v>
      </c>
      <c r="AB75" s="127">
        <f t="shared" si="42"/>
        <v>0</v>
      </c>
      <c r="AD75" s="131">
        <f>INDEX('CH Input'!$C$62:$AM$74,MATCH($A75,'CH Input'!$A$62:$A$74,0),MATCH(AD$61,'CH Input'!$C$61:$AM$61,0))</f>
        <v>0</v>
      </c>
      <c r="AE75" s="132">
        <f>IF(VLOOKUP($A75,'CH Input'!$A$62:$B$74,2,FALSE)="Percentage",AF$70,IF(VLOOKUP($A75,'CH Input'!$A$62:$B$74,2,FALSE)="Fixed","Fixed",(AE$70)))</f>
        <v>6</v>
      </c>
      <c r="AF75" s="127">
        <f t="shared" si="43"/>
        <v>0</v>
      </c>
      <c r="AH75" s="131">
        <f>INDEX('CH Input'!$C$62:$AM$74,MATCH($A75,'CH Input'!$A$62:$A$74,0),MATCH(AH$61,'CH Input'!$C$61:$AM$61,0))</f>
        <v>0</v>
      </c>
      <c r="AI75" s="132">
        <f>IF(VLOOKUP($A75,'CH Input'!$A$62:$B$74,2,FALSE)="Percentage",AJ$70,IF(VLOOKUP($A75,'CH Input'!$A$62:$B$74,2,FALSE)="Fixed","Fixed",(AI$70)))</f>
        <v>6</v>
      </c>
      <c r="AJ75" s="127">
        <f t="shared" si="44"/>
        <v>0</v>
      </c>
      <c r="AL75" s="131">
        <f>INDEX('CH Input'!$C$62:$AM$74,MATCH($A75,'CH Input'!$A$62:$A$74,0),MATCH(AL$61,'CH Input'!$C$61:$AM$61,0))</f>
        <v>0</v>
      </c>
      <c r="AM75" s="132">
        <f>IF(VLOOKUP($A75,'CH Input'!$A$62:$B$74,2,FALSE)="Percentage",AN$70,IF(VLOOKUP($A75,'CH Input'!$A$62:$B$74,2,FALSE)="Fixed","Fixed",(AM$70)))</f>
        <v>6</v>
      </c>
      <c r="AN75" s="127">
        <f t="shared" si="45"/>
        <v>0</v>
      </c>
      <c r="AP75" s="131">
        <f>INDEX('CH Input'!$C$62:$AM$74,MATCH($A75,'CH Input'!$A$62:$A$74,0),MATCH(AP$61,'CH Input'!$C$61:$AM$61,0))</f>
        <v>0</v>
      </c>
      <c r="AQ75" s="132">
        <f>IF(VLOOKUP($A75,'CH Input'!$A$62:$B$74,2,FALSE)="Percentage",AR$70,IF(VLOOKUP($A75,'CH Input'!$A$62:$B$74,2,FALSE)="Fixed","Fixed",(AQ$70)))</f>
        <v>6</v>
      </c>
      <c r="AR75" s="127">
        <f t="shared" si="46"/>
        <v>0</v>
      </c>
      <c r="AS75" s="7"/>
      <c r="AT75" s="131">
        <f>INDEX('CH Input'!$C$62:$AM$74,MATCH($A75,'CH Input'!$A$62:$A$74,0),MATCH(AT$61,'CH Input'!$C$61:$AM$61,0))</f>
        <v>0</v>
      </c>
      <c r="AU75" s="132">
        <f>IF(VLOOKUP($A75,'CH Input'!$A$62:$B$74,2,FALSE)="Percentage",AV$70,IF(VLOOKUP($A75,'CH Input'!$A$62:$B$74,2,FALSE)="Fixed","Fixed",(AU$70)))</f>
        <v>6</v>
      </c>
      <c r="AV75" s="127">
        <f t="shared" si="47"/>
        <v>0</v>
      </c>
    </row>
    <row r="76" spans="1:48" x14ac:dyDescent="0.25">
      <c r="A76" s="14" t="str">
        <f>'CH Input'!A65</f>
        <v>PCBA</v>
      </c>
      <c r="B76" s="131">
        <f>INDEX('CH Input'!$C$62:$AM$74,MATCH($A76,'CH Input'!$A$62:$A$74,0),MATCH(B$61,'CH Input'!$C$61:$AM$61,0))</f>
        <v>0.12470000000000001</v>
      </c>
      <c r="C76" s="132">
        <f>IF(VLOOKUP($A76,'CH Input'!$A$62:$B$74,2,FALSE)="Percentage",D$70,IF(VLOOKUP($A76,'CH Input'!$A$62:$B$74,2,FALSE)="Fixed","Fixed",(C$70)))</f>
        <v>6</v>
      </c>
      <c r="D76" s="127">
        <f t="shared" si="36"/>
        <v>0.75</v>
      </c>
      <c r="F76" s="131">
        <f>INDEX('CH Input'!$C$62:$AM$74,MATCH($A76,'CH Input'!$A$62:$A$74,0),MATCH(F$61,'CH Input'!$C$61:$AM$61,0))</f>
        <v>0.12470000000000001</v>
      </c>
      <c r="G76" s="132">
        <f>IF(VLOOKUP($A76,'CH Input'!$A$62:$B$74,2,FALSE)="Percentage",H$70,IF(VLOOKUP($A76,'CH Input'!$A$62:$B$74,2,FALSE)="Fixed","Fixed",(G$70)))</f>
        <v>6</v>
      </c>
      <c r="H76" s="127">
        <f t="shared" si="37"/>
        <v>0.75</v>
      </c>
      <c r="J76" s="131">
        <f>INDEX('CH Input'!$C$62:$AM$74,MATCH($A76,'CH Input'!$A$62:$A$74,0),MATCH(J$61,'CH Input'!$C$61:$AM$61,0))</f>
        <v>0.12470000000000001</v>
      </c>
      <c r="K76" s="132">
        <f>IF(VLOOKUP($A76,'CH Input'!$A$62:$B$74,2,FALSE)="Percentage",L$70,IF(VLOOKUP($A76,'CH Input'!$A$62:$B$74,2,FALSE)="Fixed","Fixed",(K$70)))</f>
        <v>6</v>
      </c>
      <c r="L76" s="127">
        <f t="shared" si="38"/>
        <v>0.75</v>
      </c>
      <c r="N76" s="131">
        <f>INDEX('CH Input'!$C$62:$AM$74,MATCH($A76,'CH Input'!$A$62:$A$74,0),MATCH(N$61,'CH Input'!$C$61:$AM$61,0))</f>
        <v>0.12470000000000001</v>
      </c>
      <c r="O76" s="132">
        <f>IF(VLOOKUP($A76,'CH Input'!$A$62:$B$74,2,FALSE)="Percentage",P$70,IF(VLOOKUP($A76,'CH Input'!$A$62:$B$74,2,FALSE)="Fixed","Fixed",(O$70)))</f>
        <v>6</v>
      </c>
      <c r="P76" s="127">
        <f t="shared" si="39"/>
        <v>0.75</v>
      </c>
      <c r="R76" s="131">
        <f>INDEX('CH Input'!$C$62:$AM$74,MATCH($A76,'CH Input'!$A$62:$A$74,0),MATCH(R$61,'CH Input'!$C$61:$AM$61,0))</f>
        <v>0.12470000000000001</v>
      </c>
      <c r="S76" s="132">
        <f>IF(VLOOKUP($A76,'CH Input'!$A$62:$B$74,2,FALSE)="Percentage",T$70,IF(VLOOKUP($A76,'CH Input'!$A$62:$B$74,2,FALSE)="Fixed","Fixed",(S$70)))</f>
        <v>6</v>
      </c>
      <c r="T76" s="127">
        <f t="shared" si="40"/>
        <v>0.75</v>
      </c>
      <c r="V76" s="131">
        <f>INDEX('CH Input'!$C$62:$AM$74,MATCH($A76,'CH Input'!$A$62:$A$74,0),MATCH(V$61,'CH Input'!$C$61:$AM$61,0))</f>
        <v>0.12470000000000001</v>
      </c>
      <c r="W76" s="132">
        <f>IF(VLOOKUP($A76,'CH Input'!$A$62:$B$74,2,FALSE)="Percentage",X$70,IF(VLOOKUP($A76,'CH Input'!$A$62:$B$74,2,FALSE)="Fixed","Fixed",(W$70)))</f>
        <v>6</v>
      </c>
      <c r="X76" s="127">
        <f t="shared" si="41"/>
        <v>0.75</v>
      </c>
      <c r="Z76" s="131">
        <f>INDEX('CH Input'!$C$62:$AM$74,MATCH($A76,'CH Input'!$A$62:$A$74,0),MATCH(Z$61,'CH Input'!$C$61:$AM$61,0))</f>
        <v>0.12470000000000001</v>
      </c>
      <c r="AA76" s="132">
        <f>IF(VLOOKUP($A76,'CH Input'!$A$62:$B$74,2,FALSE)="Percentage",AB$70,IF(VLOOKUP($A76,'CH Input'!$A$62:$B$74,2,FALSE)="Fixed","Fixed",(AA$70)))</f>
        <v>6</v>
      </c>
      <c r="AB76" s="127">
        <f t="shared" si="42"/>
        <v>0.75</v>
      </c>
      <c r="AD76" s="131">
        <f>INDEX('CH Input'!$C$62:$AM$74,MATCH($A76,'CH Input'!$A$62:$A$74,0),MATCH(AD$61,'CH Input'!$C$61:$AM$61,0))</f>
        <v>0</v>
      </c>
      <c r="AE76" s="132">
        <f>IF(VLOOKUP($A76,'CH Input'!$A$62:$B$74,2,FALSE)="Percentage",AF$70,IF(VLOOKUP($A76,'CH Input'!$A$62:$B$74,2,FALSE)="Fixed","Fixed",(AE$70)))</f>
        <v>6</v>
      </c>
      <c r="AF76" s="127">
        <f t="shared" si="43"/>
        <v>0</v>
      </c>
      <c r="AH76" s="131">
        <f>INDEX('CH Input'!$C$62:$AM$74,MATCH($A76,'CH Input'!$A$62:$A$74,0),MATCH(AH$61,'CH Input'!$C$61:$AM$61,0))</f>
        <v>0</v>
      </c>
      <c r="AI76" s="132">
        <f>IF(VLOOKUP($A76,'CH Input'!$A$62:$B$74,2,FALSE)="Percentage",AJ$70,IF(VLOOKUP($A76,'CH Input'!$A$62:$B$74,2,FALSE)="Fixed","Fixed",(AI$70)))</f>
        <v>6</v>
      </c>
      <c r="AJ76" s="127">
        <f t="shared" si="44"/>
        <v>0</v>
      </c>
      <c r="AL76" s="131">
        <f>INDEX('CH Input'!$C$62:$AM$74,MATCH($A76,'CH Input'!$A$62:$A$74,0),MATCH(AL$61,'CH Input'!$C$61:$AM$61,0))</f>
        <v>0</v>
      </c>
      <c r="AM76" s="132">
        <f>IF(VLOOKUP($A76,'CH Input'!$A$62:$B$74,2,FALSE)="Percentage",AN$70,IF(VLOOKUP($A76,'CH Input'!$A$62:$B$74,2,FALSE)="Fixed","Fixed",(AM$70)))</f>
        <v>6</v>
      </c>
      <c r="AN76" s="127">
        <f t="shared" si="45"/>
        <v>0</v>
      </c>
      <c r="AP76" s="131">
        <f>INDEX('CH Input'!$C$62:$AM$74,MATCH($A76,'CH Input'!$A$62:$A$74,0),MATCH(AP$61,'CH Input'!$C$61:$AM$61,0))</f>
        <v>0</v>
      </c>
      <c r="AQ76" s="132">
        <f>IF(VLOOKUP($A76,'CH Input'!$A$62:$B$74,2,FALSE)="Percentage",AR$70,IF(VLOOKUP($A76,'CH Input'!$A$62:$B$74,2,FALSE)="Fixed","Fixed",(AQ$70)))</f>
        <v>6</v>
      </c>
      <c r="AR76" s="127">
        <f t="shared" si="46"/>
        <v>0</v>
      </c>
      <c r="AS76" s="7"/>
      <c r="AT76" s="131">
        <f>INDEX('CH Input'!$C$62:$AM$74,MATCH($A76,'CH Input'!$A$62:$A$74,0),MATCH(AT$61,'CH Input'!$C$61:$AM$61,0))</f>
        <v>0</v>
      </c>
      <c r="AU76" s="132">
        <f>IF(VLOOKUP($A76,'CH Input'!$A$62:$B$74,2,FALSE)="Percentage",AV$70,IF(VLOOKUP($A76,'CH Input'!$A$62:$B$74,2,FALSE)="Fixed","Fixed",(AU$70)))</f>
        <v>6</v>
      </c>
      <c r="AV76" s="127">
        <f t="shared" si="47"/>
        <v>0</v>
      </c>
    </row>
    <row r="77" spans="1:48" x14ac:dyDescent="0.25">
      <c r="A77" s="14" t="str">
        <f>'CH Input'!A66</f>
        <v>HCBA</v>
      </c>
      <c r="B77" s="131">
        <f>INDEX('CH Input'!$C$62:$AM$74,MATCH($A77,'CH Input'!$A$62:$A$74,0),MATCH(B$61,'CH Input'!$C$61:$AM$61,0))</f>
        <v>-2.57</v>
      </c>
      <c r="C77" s="132" t="str">
        <f>IF(VLOOKUP($A77,'CH Input'!$A$62:$B$74,2,FALSE)="Percentage",D$70,IF(VLOOKUP($A77,'CH Input'!$A$62:$B$74,2,FALSE)="Fixed","Fixed",(C$70)))</f>
        <v>Fixed</v>
      </c>
      <c r="D77" s="127">
        <f t="shared" si="36"/>
        <v>-2.57</v>
      </c>
      <c r="F77" s="131">
        <f>INDEX('CH Input'!$C$62:$AM$74,MATCH($A77,'CH Input'!$A$62:$A$74,0),MATCH(F$61,'CH Input'!$C$61:$AM$61,0))</f>
        <v>-2.57</v>
      </c>
      <c r="G77" s="132" t="str">
        <f>IF(VLOOKUP($A77,'CH Input'!$A$62:$B$74,2,FALSE)="Percentage",H$70,IF(VLOOKUP($A77,'CH Input'!$A$62:$B$74,2,FALSE)="Fixed","Fixed",(G$70)))</f>
        <v>Fixed</v>
      </c>
      <c r="H77" s="127">
        <f t="shared" si="37"/>
        <v>-2.57</v>
      </c>
      <c r="J77" s="131">
        <f>INDEX('CH Input'!$C$62:$AM$74,MATCH($A77,'CH Input'!$A$62:$A$74,0),MATCH(J$61,'CH Input'!$C$61:$AM$61,0))</f>
        <v>-2.57</v>
      </c>
      <c r="K77" s="132" t="str">
        <f>IF(VLOOKUP($A77,'CH Input'!$A$62:$B$74,2,FALSE)="Percentage",L$70,IF(VLOOKUP($A77,'CH Input'!$A$62:$B$74,2,FALSE)="Fixed","Fixed",(K$70)))</f>
        <v>Fixed</v>
      </c>
      <c r="L77" s="127">
        <f t="shared" si="38"/>
        <v>-2.57</v>
      </c>
      <c r="N77" s="131">
        <f>INDEX('CH Input'!$C$62:$AM$74,MATCH($A77,'CH Input'!$A$62:$A$74,0),MATCH(N$61,'CH Input'!$C$61:$AM$61,0))</f>
        <v>-2.57</v>
      </c>
      <c r="O77" s="132" t="str">
        <f>IF(VLOOKUP($A77,'CH Input'!$A$62:$B$74,2,FALSE)="Percentage",P$70,IF(VLOOKUP($A77,'CH Input'!$A$62:$B$74,2,FALSE)="Fixed","Fixed",(O$70)))</f>
        <v>Fixed</v>
      </c>
      <c r="P77" s="127">
        <f t="shared" si="39"/>
        <v>-2.57</v>
      </c>
      <c r="R77" s="131">
        <f>INDEX('CH Input'!$C$62:$AM$74,MATCH($A77,'CH Input'!$A$62:$A$74,0),MATCH(R$61,'CH Input'!$C$61:$AM$61,0))</f>
        <v>-2.57</v>
      </c>
      <c r="S77" s="132" t="str">
        <f>IF(VLOOKUP($A77,'CH Input'!$A$62:$B$74,2,FALSE)="Percentage",T$70,IF(VLOOKUP($A77,'CH Input'!$A$62:$B$74,2,FALSE)="Fixed","Fixed",(S$70)))</f>
        <v>Fixed</v>
      </c>
      <c r="T77" s="127">
        <f t="shared" si="40"/>
        <v>-2.57</v>
      </c>
      <c r="V77" s="131">
        <f>INDEX('CH Input'!$C$62:$AM$74,MATCH($A77,'CH Input'!$A$62:$A$74,0),MATCH(V$61,'CH Input'!$C$61:$AM$61,0))</f>
        <v>-2.57</v>
      </c>
      <c r="W77" s="132" t="str">
        <f>IF(VLOOKUP($A77,'CH Input'!$A$62:$B$74,2,FALSE)="Percentage",X$70,IF(VLOOKUP($A77,'CH Input'!$A$62:$B$74,2,FALSE)="Fixed","Fixed",(W$70)))</f>
        <v>Fixed</v>
      </c>
      <c r="X77" s="127">
        <f t="shared" si="41"/>
        <v>-2.57</v>
      </c>
      <c r="Z77" s="131">
        <f>INDEX('CH Input'!$C$62:$AM$74,MATCH($A77,'CH Input'!$A$62:$A$74,0),MATCH(Z$61,'CH Input'!$C$61:$AM$61,0))</f>
        <v>-2.57</v>
      </c>
      <c r="AA77" s="132" t="str">
        <f>IF(VLOOKUP($A77,'CH Input'!$A$62:$B$74,2,FALSE)="Percentage",AB$70,IF(VLOOKUP($A77,'CH Input'!$A$62:$B$74,2,FALSE)="Fixed","Fixed",(AA$70)))</f>
        <v>Fixed</v>
      </c>
      <c r="AB77" s="127">
        <f t="shared" si="42"/>
        <v>-2.57</v>
      </c>
      <c r="AD77" s="131">
        <f>INDEX('CH Input'!$C$62:$AM$74,MATCH($A77,'CH Input'!$A$62:$A$74,0),MATCH(AD$61,'CH Input'!$C$61:$AM$61,0))</f>
        <v>0</v>
      </c>
      <c r="AE77" s="132" t="str">
        <f>IF(VLOOKUP($A77,'CH Input'!$A$62:$B$74,2,FALSE)="Percentage",AF$70,IF(VLOOKUP($A77,'CH Input'!$A$62:$B$74,2,FALSE)="Fixed","Fixed",(AE$70)))</f>
        <v>Fixed</v>
      </c>
      <c r="AF77" s="127">
        <f t="shared" si="43"/>
        <v>0</v>
      </c>
      <c r="AH77" s="131">
        <f>INDEX('CH Input'!$C$62:$AM$74,MATCH($A77,'CH Input'!$A$62:$A$74,0),MATCH(AH$61,'CH Input'!$C$61:$AM$61,0))</f>
        <v>0</v>
      </c>
      <c r="AI77" s="132" t="str">
        <f>IF(VLOOKUP($A77,'CH Input'!$A$62:$B$74,2,FALSE)="Percentage",AJ$70,IF(VLOOKUP($A77,'CH Input'!$A$62:$B$74,2,FALSE)="Fixed","Fixed",(AI$70)))</f>
        <v>Fixed</v>
      </c>
      <c r="AJ77" s="127">
        <f t="shared" si="44"/>
        <v>0</v>
      </c>
      <c r="AL77" s="131">
        <f>INDEX('CH Input'!$C$62:$AM$74,MATCH($A77,'CH Input'!$A$62:$A$74,0),MATCH(AL$61,'CH Input'!$C$61:$AM$61,0))</f>
        <v>0</v>
      </c>
      <c r="AM77" s="132" t="str">
        <f>IF(VLOOKUP($A77,'CH Input'!$A$62:$B$74,2,FALSE)="Percentage",AN$70,IF(VLOOKUP($A77,'CH Input'!$A$62:$B$74,2,FALSE)="Fixed","Fixed",(AM$70)))</f>
        <v>Fixed</v>
      </c>
      <c r="AN77" s="127">
        <f t="shared" si="45"/>
        <v>0</v>
      </c>
      <c r="AP77" s="131">
        <f>INDEX('CH Input'!$C$62:$AM$74,MATCH($A77,'CH Input'!$A$62:$A$74,0),MATCH(AP$61,'CH Input'!$C$61:$AM$61,0))</f>
        <v>0</v>
      </c>
      <c r="AQ77" s="132" t="str">
        <f>IF(VLOOKUP($A77,'CH Input'!$A$62:$B$74,2,FALSE)="Percentage",AR$70,IF(VLOOKUP($A77,'CH Input'!$A$62:$B$74,2,FALSE)="Fixed","Fixed",(AQ$70)))</f>
        <v>Fixed</v>
      </c>
      <c r="AR77" s="127">
        <f t="shared" si="46"/>
        <v>0</v>
      </c>
      <c r="AS77" s="7"/>
      <c r="AT77" s="131">
        <f>INDEX('CH Input'!$C$62:$AM$74,MATCH($A77,'CH Input'!$A$62:$A$74,0),MATCH(AT$61,'CH Input'!$C$61:$AM$61,0))</f>
        <v>0</v>
      </c>
      <c r="AU77" s="132" t="str">
        <f>IF(VLOOKUP($A77,'CH Input'!$A$62:$B$74,2,FALSE)="Percentage",AV$70,IF(VLOOKUP($A77,'CH Input'!$A$62:$B$74,2,FALSE)="Fixed","Fixed",(AU$70)))</f>
        <v>Fixed</v>
      </c>
      <c r="AV77" s="127">
        <f t="shared" si="47"/>
        <v>0</v>
      </c>
    </row>
    <row r="78" spans="1:48" x14ac:dyDescent="0.25">
      <c r="A78" s="14" t="str">
        <f>'CH Input'!A67</f>
        <v>DRMA</v>
      </c>
      <c r="B78" s="131">
        <f>INDEX('CH Input'!$C$62:$AM$74,MATCH($A78,'CH Input'!$A$62:$A$74,0),MATCH(B$61,'CH Input'!$C$61:$AM$61,0))</f>
        <v>0</v>
      </c>
      <c r="C78" s="132">
        <f>IF(VLOOKUP($A78,'CH Input'!$A$62:$B$74,2,FALSE)="Percentage",D$70,IF(VLOOKUP($A78,'CH Input'!$A$62:$B$74,2,FALSE)="Fixed","Fixed",(C$70)))</f>
        <v>6</v>
      </c>
      <c r="D78" s="127">
        <f t="shared" si="36"/>
        <v>0</v>
      </c>
      <c r="F78" s="131">
        <f>INDEX('CH Input'!$C$62:$AM$74,MATCH($A78,'CH Input'!$A$62:$A$74,0),MATCH(F$61,'CH Input'!$C$61:$AM$61,0))</f>
        <v>0</v>
      </c>
      <c r="G78" s="132">
        <f>IF(VLOOKUP($A78,'CH Input'!$A$62:$B$74,2,FALSE)="Percentage",H$70,IF(VLOOKUP($A78,'CH Input'!$A$62:$B$74,2,FALSE)="Fixed","Fixed",(G$70)))</f>
        <v>6</v>
      </c>
      <c r="H78" s="127">
        <f t="shared" si="37"/>
        <v>0</v>
      </c>
      <c r="J78" s="131">
        <f>INDEX('CH Input'!$C$62:$AM$74,MATCH($A78,'CH Input'!$A$62:$A$74,0),MATCH(J$61,'CH Input'!$C$61:$AM$61,0))</f>
        <v>0</v>
      </c>
      <c r="K78" s="132">
        <f>IF(VLOOKUP($A78,'CH Input'!$A$62:$B$74,2,FALSE)="Percentage",L$70,IF(VLOOKUP($A78,'CH Input'!$A$62:$B$74,2,FALSE)="Fixed","Fixed",(K$70)))</f>
        <v>6</v>
      </c>
      <c r="L78" s="127">
        <f t="shared" si="38"/>
        <v>0</v>
      </c>
      <c r="N78" s="131">
        <f>INDEX('CH Input'!$C$62:$AM$74,MATCH($A78,'CH Input'!$A$62:$A$74,0),MATCH(N$61,'CH Input'!$C$61:$AM$61,0))</f>
        <v>0</v>
      </c>
      <c r="O78" s="132">
        <f>IF(VLOOKUP($A78,'CH Input'!$A$62:$B$74,2,FALSE)="Percentage",P$70,IF(VLOOKUP($A78,'CH Input'!$A$62:$B$74,2,FALSE)="Fixed","Fixed",(O$70)))</f>
        <v>6</v>
      </c>
      <c r="P78" s="127">
        <f t="shared" si="39"/>
        <v>0</v>
      </c>
      <c r="R78" s="131">
        <f>INDEX('CH Input'!$C$62:$AM$74,MATCH($A78,'CH Input'!$A$62:$A$74,0),MATCH(R$61,'CH Input'!$C$61:$AM$61,0))</f>
        <v>0</v>
      </c>
      <c r="S78" s="132">
        <f>IF(VLOOKUP($A78,'CH Input'!$A$62:$B$74,2,FALSE)="Percentage",T$70,IF(VLOOKUP($A78,'CH Input'!$A$62:$B$74,2,FALSE)="Fixed","Fixed",(S$70)))</f>
        <v>6</v>
      </c>
      <c r="T78" s="127">
        <f t="shared" si="40"/>
        <v>0</v>
      </c>
      <c r="V78" s="131">
        <f>INDEX('CH Input'!$C$62:$AM$74,MATCH($A78,'CH Input'!$A$62:$A$74,0),MATCH(V$61,'CH Input'!$C$61:$AM$61,0))</f>
        <v>0</v>
      </c>
      <c r="W78" s="132">
        <f>IF(VLOOKUP($A78,'CH Input'!$A$62:$B$74,2,FALSE)="Percentage",X$70,IF(VLOOKUP($A78,'CH Input'!$A$62:$B$74,2,FALSE)="Fixed","Fixed",(W$70)))</f>
        <v>6</v>
      </c>
      <c r="X78" s="127">
        <f t="shared" si="41"/>
        <v>0</v>
      </c>
      <c r="Z78" s="131">
        <f>INDEX('CH Input'!$C$62:$AM$74,MATCH($A78,'CH Input'!$A$62:$A$74,0),MATCH(Z$61,'CH Input'!$C$61:$AM$61,0))</f>
        <v>0</v>
      </c>
      <c r="AA78" s="132">
        <f>IF(VLOOKUP($A78,'CH Input'!$A$62:$B$74,2,FALSE)="Percentage",AB$70,IF(VLOOKUP($A78,'CH Input'!$A$62:$B$74,2,FALSE)="Fixed","Fixed",(AA$70)))</f>
        <v>6</v>
      </c>
      <c r="AB78" s="127">
        <f t="shared" si="42"/>
        <v>0</v>
      </c>
      <c r="AD78" s="131">
        <f>INDEX('CH Input'!$C$62:$AM$74,MATCH($A78,'CH Input'!$A$62:$A$74,0),MATCH(AD$61,'CH Input'!$C$61:$AM$61,0))</f>
        <v>0</v>
      </c>
      <c r="AE78" s="132">
        <f>IF(VLOOKUP($A78,'CH Input'!$A$62:$B$74,2,FALSE)="Percentage",AF$70,IF(VLOOKUP($A78,'CH Input'!$A$62:$B$74,2,FALSE)="Fixed","Fixed",(AE$70)))</f>
        <v>6</v>
      </c>
      <c r="AF78" s="127">
        <f t="shared" si="43"/>
        <v>0</v>
      </c>
      <c r="AH78" s="131">
        <f>INDEX('CH Input'!$C$62:$AM$74,MATCH($A78,'CH Input'!$A$62:$A$74,0),MATCH(AH$61,'CH Input'!$C$61:$AM$61,0))</f>
        <v>0</v>
      </c>
      <c r="AI78" s="132">
        <f>IF(VLOOKUP($A78,'CH Input'!$A$62:$B$74,2,FALSE)="Percentage",AJ$70,IF(VLOOKUP($A78,'CH Input'!$A$62:$B$74,2,FALSE)="Fixed","Fixed",(AI$70)))</f>
        <v>6</v>
      </c>
      <c r="AJ78" s="127">
        <f t="shared" si="44"/>
        <v>0</v>
      </c>
      <c r="AL78" s="131">
        <f>INDEX('CH Input'!$C$62:$AM$74,MATCH($A78,'CH Input'!$A$62:$A$74,0),MATCH(AL$61,'CH Input'!$C$61:$AM$61,0))</f>
        <v>0</v>
      </c>
      <c r="AM78" s="132">
        <f>IF(VLOOKUP($A78,'CH Input'!$A$62:$B$74,2,FALSE)="Percentage",AN$70,IF(VLOOKUP($A78,'CH Input'!$A$62:$B$74,2,FALSE)="Fixed","Fixed",(AM$70)))</f>
        <v>6</v>
      </c>
      <c r="AN78" s="127">
        <f t="shared" si="45"/>
        <v>0</v>
      </c>
      <c r="AP78" s="131">
        <f>INDEX('CH Input'!$C$62:$AM$74,MATCH($A78,'CH Input'!$A$62:$A$74,0),MATCH(AP$61,'CH Input'!$C$61:$AM$61,0))</f>
        <v>0</v>
      </c>
      <c r="AQ78" s="132">
        <f>IF(VLOOKUP($A78,'CH Input'!$A$62:$B$74,2,FALSE)="Percentage",AR$70,IF(VLOOKUP($A78,'CH Input'!$A$62:$B$74,2,FALSE)="Fixed","Fixed",(AQ$70)))</f>
        <v>6</v>
      </c>
      <c r="AR78" s="127">
        <f t="shared" si="46"/>
        <v>0</v>
      </c>
      <c r="AS78" s="7"/>
      <c r="AT78" s="131">
        <f>INDEX('CH Input'!$C$62:$AM$74,MATCH($A78,'CH Input'!$A$62:$A$74,0),MATCH(AT$61,'CH Input'!$C$61:$AM$61,0))</f>
        <v>0</v>
      </c>
      <c r="AU78" s="132">
        <f>IF(VLOOKUP($A78,'CH Input'!$A$62:$B$74,2,FALSE)="Percentage",AV$70,IF(VLOOKUP($A78,'CH Input'!$A$62:$B$74,2,FALSE)="Fixed","Fixed",(AU$70)))</f>
        <v>6</v>
      </c>
      <c r="AV78" s="127">
        <f t="shared" si="47"/>
        <v>0</v>
      </c>
    </row>
    <row r="79" spans="1:48" x14ac:dyDescent="0.25">
      <c r="A79" s="14" t="str">
        <f>'CH Input'!A68</f>
        <v>General Balancing Account</v>
      </c>
      <c r="B79" s="131">
        <f>INDEX('CH Input'!$C$62:$AM$74,MATCH($A79,'CH Input'!$A$62:$A$74,0),MATCH(B$61,'CH Input'!$C$61:$AM$61,0))</f>
        <v>0</v>
      </c>
      <c r="C79" s="132">
        <f>IF(VLOOKUP($A79,'CH Input'!$A$62:$B$74,2,FALSE)="Percentage",D$70,IF(VLOOKUP($A79,'CH Input'!$A$62:$B$74,2,FALSE)="Fixed","Fixed",(C$70)))</f>
        <v>6</v>
      </c>
      <c r="D79" s="127">
        <f t="shared" si="36"/>
        <v>0</v>
      </c>
      <c r="F79" s="131">
        <f>INDEX('CH Input'!$C$62:$AM$74,MATCH($A79,'CH Input'!$A$62:$A$74,0),MATCH(F$61,'CH Input'!$C$61:$AM$61,0))</f>
        <v>0</v>
      </c>
      <c r="G79" s="132">
        <f>IF(VLOOKUP($A79,'CH Input'!$A$62:$B$74,2,FALSE)="Percentage",H$70,IF(VLOOKUP($A79,'CH Input'!$A$62:$B$74,2,FALSE)="Fixed","Fixed",(G$70)))</f>
        <v>6</v>
      </c>
      <c r="H79" s="127">
        <f t="shared" si="37"/>
        <v>0</v>
      </c>
      <c r="J79" s="131">
        <f>INDEX('CH Input'!$C$62:$AM$74,MATCH($A79,'CH Input'!$A$62:$A$74,0),MATCH(J$61,'CH Input'!$C$61:$AM$61,0))</f>
        <v>0</v>
      </c>
      <c r="K79" s="132">
        <f>IF(VLOOKUP($A79,'CH Input'!$A$62:$B$74,2,FALSE)="Percentage",L$70,IF(VLOOKUP($A79,'CH Input'!$A$62:$B$74,2,FALSE)="Fixed","Fixed",(K$70)))</f>
        <v>6</v>
      </c>
      <c r="L79" s="127">
        <f t="shared" si="38"/>
        <v>0</v>
      </c>
      <c r="N79" s="131">
        <f>INDEX('CH Input'!$C$62:$AM$74,MATCH($A79,'CH Input'!$A$62:$A$74,0),MATCH(N$61,'CH Input'!$C$61:$AM$61,0))</f>
        <v>0</v>
      </c>
      <c r="O79" s="132">
        <f>IF(VLOOKUP($A79,'CH Input'!$A$62:$B$74,2,FALSE)="Percentage",P$70,IF(VLOOKUP($A79,'CH Input'!$A$62:$B$74,2,FALSE)="Fixed","Fixed",(O$70)))</f>
        <v>6</v>
      </c>
      <c r="P79" s="127">
        <f t="shared" si="39"/>
        <v>0</v>
      </c>
      <c r="R79" s="131">
        <f>INDEX('CH Input'!$C$62:$AM$74,MATCH($A79,'CH Input'!$A$62:$A$74,0),MATCH(R$61,'CH Input'!$C$61:$AM$61,0))</f>
        <v>0</v>
      </c>
      <c r="S79" s="132">
        <f>IF(VLOOKUP($A79,'CH Input'!$A$62:$B$74,2,FALSE)="Percentage",T$70,IF(VLOOKUP($A79,'CH Input'!$A$62:$B$74,2,FALSE)="Fixed","Fixed",(S$70)))</f>
        <v>6</v>
      </c>
      <c r="T79" s="127">
        <f t="shared" si="40"/>
        <v>0</v>
      </c>
      <c r="V79" s="131">
        <f>INDEX('CH Input'!$C$62:$AM$74,MATCH($A79,'CH Input'!$A$62:$A$74,0),MATCH(V$61,'CH Input'!$C$61:$AM$61,0))</f>
        <v>0</v>
      </c>
      <c r="W79" s="132">
        <f>IF(VLOOKUP($A79,'CH Input'!$A$62:$B$74,2,FALSE)="Percentage",X$70,IF(VLOOKUP($A79,'CH Input'!$A$62:$B$74,2,FALSE)="Fixed","Fixed",(W$70)))</f>
        <v>6</v>
      </c>
      <c r="X79" s="127">
        <f t="shared" si="41"/>
        <v>0</v>
      </c>
      <c r="Z79" s="131">
        <f>INDEX('CH Input'!$C$62:$AM$74,MATCH($A79,'CH Input'!$A$62:$A$74,0),MATCH(Z$61,'CH Input'!$C$61:$AM$61,0))</f>
        <v>0</v>
      </c>
      <c r="AA79" s="132">
        <f>IF(VLOOKUP($A79,'CH Input'!$A$62:$B$74,2,FALSE)="Percentage",AB$70,IF(VLOOKUP($A79,'CH Input'!$A$62:$B$74,2,FALSE)="Fixed","Fixed",(AA$70)))</f>
        <v>6</v>
      </c>
      <c r="AB79" s="127">
        <f t="shared" si="42"/>
        <v>0</v>
      </c>
      <c r="AD79" s="131">
        <f>INDEX('CH Input'!$C$62:$AM$74,MATCH($A79,'CH Input'!$A$62:$A$74,0),MATCH(AD$61,'CH Input'!$C$61:$AM$61,0))</f>
        <v>0</v>
      </c>
      <c r="AE79" s="132">
        <f>IF(VLOOKUP($A79,'CH Input'!$A$62:$B$74,2,FALSE)="Percentage",AF$70,IF(VLOOKUP($A79,'CH Input'!$A$62:$B$74,2,FALSE)="Fixed","Fixed",(AE$70)))</f>
        <v>6</v>
      </c>
      <c r="AF79" s="127">
        <f t="shared" si="43"/>
        <v>0</v>
      </c>
      <c r="AH79" s="131">
        <f>INDEX('CH Input'!$C$62:$AM$74,MATCH($A79,'CH Input'!$A$62:$A$74,0),MATCH(AH$61,'CH Input'!$C$61:$AM$61,0))</f>
        <v>0</v>
      </c>
      <c r="AI79" s="132">
        <f>IF(VLOOKUP($A79,'CH Input'!$A$62:$B$74,2,FALSE)="Percentage",AJ$70,IF(VLOOKUP($A79,'CH Input'!$A$62:$B$74,2,FALSE)="Fixed","Fixed",(AI$70)))</f>
        <v>6</v>
      </c>
      <c r="AJ79" s="127">
        <f t="shared" si="44"/>
        <v>0</v>
      </c>
      <c r="AL79" s="131">
        <f>INDEX('CH Input'!$C$62:$AM$74,MATCH($A79,'CH Input'!$A$62:$A$74,0),MATCH(AL$61,'CH Input'!$C$61:$AM$61,0))</f>
        <v>2.0999999999999999E-3</v>
      </c>
      <c r="AM79" s="132">
        <f>IF(VLOOKUP($A79,'CH Input'!$A$62:$B$74,2,FALSE)="Percentage",AN$70,IF(VLOOKUP($A79,'CH Input'!$A$62:$B$74,2,FALSE)="Fixed","Fixed",(AM$70)))</f>
        <v>6</v>
      </c>
      <c r="AN79" s="127">
        <f t="shared" si="45"/>
        <v>0.01</v>
      </c>
      <c r="AP79" s="131">
        <f>INDEX('CH Input'!$C$62:$AM$74,MATCH($A79,'CH Input'!$A$62:$A$74,0),MATCH(AP$61,'CH Input'!$C$61:$AM$61,0))</f>
        <v>2.0999999999999999E-3</v>
      </c>
      <c r="AQ79" s="132">
        <f>IF(VLOOKUP($A79,'CH Input'!$A$62:$B$74,2,FALSE)="Percentage",AR$70,IF(VLOOKUP($A79,'CH Input'!$A$62:$B$74,2,FALSE)="Fixed","Fixed",(AQ$70)))</f>
        <v>6</v>
      </c>
      <c r="AR79" s="127">
        <f t="shared" si="46"/>
        <v>0.01</v>
      </c>
      <c r="AS79" s="7"/>
      <c r="AT79" s="131">
        <f>INDEX('CH Input'!$C$62:$AM$74,MATCH($A79,'CH Input'!$A$62:$A$74,0),MATCH(AT$61,'CH Input'!$C$61:$AM$61,0))</f>
        <v>2.0999999999999999E-3</v>
      </c>
      <c r="AU79" s="132">
        <f>IF(VLOOKUP($A79,'CH Input'!$A$62:$B$74,2,FALSE)="Percentage",AV$70,IF(VLOOKUP($A79,'CH Input'!$A$62:$B$74,2,FALSE)="Fixed","Fixed",(AU$70)))</f>
        <v>6</v>
      </c>
      <c r="AV79" s="127">
        <f t="shared" si="47"/>
        <v>0.01</v>
      </c>
    </row>
    <row r="80" spans="1:48" x14ac:dyDescent="0.25">
      <c r="A80" s="14" t="str">
        <f>'CH Input'!A69</f>
        <v>Lead Service Line Account</v>
      </c>
      <c r="B80" s="131">
        <f>INDEX('CH Input'!$C$62:$AM$74,MATCH($A80,'CH Input'!$A$62:$A$74,0),MATCH(B$61,'CH Input'!$C$61:$AM$61,0))</f>
        <v>0</v>
      </c>
      <c r="C80" s="132">
        <f>IF(VLOOKUP($A80,'CH Input'!$A$62:$B$74,2,FALSE)="Percentage",D$70,IF(VLOOKUP($A80,'CH Input'!$A$62:$B$74,2,FALSE)="Fixed","Fixed",(C$70)))</f>
        <v>6</v>
      </c>
      <c r="D80" s="127">
        <f t="shared" si="36"/>
        <v>0</v>
      </c>
      <c r="F80" s="131">
        <f>INDEX('CH Input'!$C$62:$AM$74,MATCH($A80,'CH Input'!$A$62:$A$74,0),MATCH(F$61,'CH Input'!$C$61:$AM$61,0))</f>
        <v>0</v>
      </c>
      <c r="G80" s="132">
        <f>IF(VLOOKUP($A80,'CH Input'!$A$62:$B$74,2,FALSE)="Percentage",H$70,IF(VLOOKUP($A80,'CH Input'!$A$62:$B$74,2,FALSE)="Fixed","Fixed",(G$70)))</f>
        <v>6</v>
      </c>
      <c r="H80" s="127">
        <f t="shared" si="37"/>
        <v>0</v>
      </c>
      <c r="J80" s="131">
        <f>INDEX('CH Input'!$C$62:$AM$74,MATCH($A80,'CH Input'!$A$62:$A$74,0),MATCH(J$61,'CH Input'!$C$61:$AM$61,0))</f>
        <v>0</v>
      </c>
      <c r="K80" s="132">
        <f>IF(VLOOKUP($A80,'CH Input'!$A$62:$B$74,2,FALSE)="Percentage",L$70,IF(VLOOKUP($A80,'CH Input'!$A$62:$B$74,2,FALSE)="Fixed","Fixed",(K$70)))</f>
        <v>6</v>
      </c>
      <c r="L80" s="127">
        <f t="shared" si="38"/>
        <v>0</v>
      </c>
      <c r="N80" s="131">
        <f>INDEX('CH Input'!$C$62:$AM$74,MATCH($A80,'CH Input'!$A$62:$A$74,0),MATCH(N$61,'CH Input'!$C$61:$AM$61,0))</f>
        <v>0</v>
      </c>
      <c r="O80" s="132">
        <f>IF(VLOOKUP($A80,'CH Input'!$A$62:$B$74,2,FALSE)="Percentage",P$70,IF(VLOOKUP($A80,'CH Input'!$A$62:$B$74,2,FALSE)="Fixed","Fixed",(O$70)))</f>
        <v>6</v>
      </c>
      <c r="P80" s="127">
        <f t="shared" si="39"/>
        <v>0</v>
      </c>
      <c r="R80" s="131">
        <f>INDEX('CH Input'!$C$62:$AM$74,MATCH($A80,'CH Input'!$A$62:$A$74,0),MATCH(R$61,'CH Input'!$C$61:$AM$61,0))</f>
        <v>0</v>
      </c>
      <c r="S80" s="132">
        <f>IF(VLOOKUP($A80,'CH Input'!$A$62:$B$74,2,FALSE)="Percentage",T$70,IF(VLOOKUP($A80,'CH Input'!$A$62:$B$74,2,FALSE)="Fixed","Fixed",(S$70)))</f>
        <v>6</v>
      </c>
      <c r="T80" s="127">
        <f t="shared" si="40"/>
        <v>0</v>
      </c>
      <c r="V80" s="131">
        <f>INDEX('CH Input'!$C$62:$AM$74,MATCH($A80,'CH Input'!$A$62:$A$74,0),MATCH(V$61,'CH Input'!$C$61:$AM$61,0))</f>
        <v>0</v>
      </c>
      <c r="W80" s="132">
        <f>IF(VLOOKUP($A80,'CH Input'!$A$62:$B$74,2,FALSE)="Percentage",X$70,IF(VLOOKUP($A80,'CH Input'!$A$62:$B$74,2,FALSE)="Fixed","Fixed",(W$70)))</f>
        <v>6</v>
      </c>
      <c r="X80" s="127">
        <f t="shared" si="41"/>
        <v>0</v>
      </c>
      <c r="Z80" s="131">
        <f>INDEX('CH Input'!$C$62:$AM$74,MATCH($A80,'CH Input'!$A$62:$A$74,0),MATCH(Z$61,'CH Input'!$C$61:$AM$61,0))</f>
        <v>0</v>
      </c>
      <c r="AA80" s="132">
        <f>IF(VLOOKUP($A80,'CH Input'!$A$62:$B$74,2,FALSE)="Percentage",AB$70,IF(VLOOKUP($A80,'CH Input'!$A$62:$B$74,2,FALSE)="Fixed","Fixed",(AA$70)))</f>
        <v>6</v>
      </c>
      <c r="AB80" s="127">
        <f t="shared" si="42"/>
        <v>0</v>
      </c>
      <c r="AD80" s="131">
        <f>INDEX('CH Input'!$C$62:$AM$74,MATCH($A80,'CH Input'!$A$62:$A$74,0),MATCH(AD$61,'CH Input'!$C$61:$AM$61,0))</f>
        <v>0</v>
      </c>
      <c r="AE80" s="132">
        <f>IF(VLOOKUP($A80,'CH Input'!$A$62:$B$74,2,FALSE)="Percentage",AF$70,IF(VLOOKUP($A80,'CH Input'!$A$62:$B$74,2,FALSE)="Fixed","Fixed",(AE$70)))</f>
        <v>6</v>
      </c>
      <c r="AF80" s="127">
        <f t="shared" si="43"/>
        <v>0</v>
      </c>
      <c r="AH80" s="131">
        <f>INDEX('CH Input'!$C$62:$AM$74,MATCH($A80,'CH Input'!$A$62:$A$74,0),MATCH(AH$61,'CH Input'!$C$61:$AM$61,0))</f>
        <v>0</v>
      </c>
      <c r="AI80" s="132">
        <f>IF(VLOOKUP($A80,'CH Input'!$A$62:$B$74,2,FALSE)="Percentage",AJ$70,IF(VLOOKUP($A80,'CH Input'!$A$62:$B$74,2,FALSE)="Fixed","Fixed",(AI$70)))</f>
        <v>6</v>
      </c>
      <c r="AJ80" s="127">
        <f t="shared" si="44"/>
        <v>0</v>
      </c>
      <c r="AL80" s="131">
        <f>INDEX('CH Input'!$C$62:$AM$74,MATCH($A80,'CH Input'!$A$62:$A$74,0),MATCH(AL$61,'CH Input'!$C$61:$AM$61,0))</f>
        <v>2.7000000000000001E-3</v>
      </c>
      <c r="AM80" s="132">
        <f>IF(VLOOKUP($A80,'CH Input'!$A$62:$B$74,2,FALSE)="Percentage",AN$70,IF(VLOOKUP($A80,'CH Input'!$A$62:$B$74,2,FALSE)="Fixed","Fixed",(AM$70)))</f>
        <v>6</v>
      </c>
      <c r="AN80" s="127">
        <f t="shared" si="45"/>
        <v>0.02</v>
      </c>
      <c r="AP80" s="131">
        <f>INDEX('CH Input'!$C$62:$AM$74,MATCH($A80,'CH Input'!$A$62:$A$74,0),MATCH(AP$61,'CH Input'!$C$61:$AM$61,0))</f>
        <v>2.5000000000000001E-3</v>
      </c>
      <c r="AQ80" s="132">
        <f>IF(VLOOKUP($A80,'CH Input'!$A$62:$B$74,2,FALSE)="Percentage",AR$70,IF(VLOOKUP($A80,'CH Input'!$A$62:$B$74,2,FALSE)="Fixed","Fixed",(AQ$70)))</f>
        <v>6</v>
      </c>
      <c r="AR80" s="127">
        <f t="shared" si="46"/>
        <v>0.02</v>
      </c>
      <c r="AS80" s="7"/>
      <c r="AT80" s="131">
        <f>INDEX('CH Input'!$C$62:$AM$74,MATCH($A80,'CH Input'!$A$62:$A$74,0),MATCH(AT$61,'CH Input'!$C$61:$AM$61,0))</f>
        <v>2.5000000000000001E-3</v>
      </c>
      <c r="AU80" s="132">
        <f>IF(VLOOKUP($A80,'CH Input'!$A$62:$B$74,2,FALSE)="Percentage",AV$70,IF(VLOOKUP($A80,'CH Input'!$A$62:$B$74,2,FALSE)="Fixed","Fixed",(AU$70)))</f>
        <v>6</v>
      </c>
      <c r="AV80" s="127">
        <f t="shared" si="47"/>
        <v>0.02</v>
      </c>
    </row>
    <row r="81" spans="1:48" x14ac:dyDescent="0.25">
      <c r="A81" s="14" t="str">
        <f>'CH Input'!A70</f>
        <v>IRMA</v>
      </c>
      <c r="B81" s="131">
        <f>INDEX('CH Input'!$C$62:$AM$74,MATCH($A81,'CH Input'!$A$62:$A$74,0),MATCH(B$61,'CH Input'!$C$61:$AM$61,0))</f>
        <v>0</v>
      </c>
      <c r="C81" s="132">
        <f>IF(VLOOKUP($A81,'CH Input'!$A$62:$B$74,2,FALSE)="Percentage",D$70,IF(VLOOKUP($A81,'CH Input'!$A$62:$B$74,2,FALSE)="Fixed","Fixed",(C$70)))</f>
        <v>6</v>
      </c>
      <c r="D81" s="127">
        <f t="shared" si="36"/>
        <v>0</v>
      </c>
      <c r="F81" s="131">
        <f>INDEX('CH Input'!$C$62:$AM$74,MATCH($A81,'CH Input'!$A$62:$A$74,0),MATCH(F$61,'CH Input'!$C$61:$AM$61,0))</f>
        <v>0</v>
      </c>
      <c r="G81" s="132">
        <f>IF(VLOOKUP($A81,'CH Input'!$A$62:$B$74,2,FALSE)="Percentage",H$70,IF(VLOOKUP($A81,'CH Input'!$A$62:$B$74,2,FALSE)="Fixed","Fixed",(G$70)))</f>
        <v>6</v>
      </c>
      <c r="H81" s="127">
        <f t="shared" si="37"/>
        <v>0</v>
      </c>
      <c r="J81" s="131">
        <f>INDEX('CH Input'!$C$62:$AM$74,MATCH($A81,'CH Input'!$A$62:$A$74,0),MATCH(J$61,'CH Input'!$C$61:$AM$61,0))</f>
        <v>0</v>
      </c>
      <c r="K81" s="132">
        <f>IF(VLOOKUP($A81,'CH Input'!$A$62:$B$74,2,FALSE)="Percentage",L$70,IF(VLOOKUP($A81,'CH Input'!$A$62:$B$74,2,FALSE)="Fixed","Fixed",(K$70)))</f>
        <v>6</v>
      </c>
      <c r="L81" s="127">
        <f t="shared" si="38"/>
        <v>0</v>
      </c>
      <c r="N81" s="131">
        <f>INDEX('CH Input'!$C$62:$AM$74,MATCH($A81,'CH Input'!$A$62:$A$74,0),MATCH(N$61,'CH Input'!$C$61:$AM$61,0))</f>
        <v>0</v>
      </c>
      <c r="O81" s="132">
        <f>IF(VLOOKUP($A81,'CH Input'!$A$62:$B$74,2,FALSE)="Percentage",P$70,IF(VLOOKUP($A81,'CH Input'!$A$62:$B$74,2,FALSE)="Fixed","Fixed",(O$70)))</f>
        <v>6</v>
      </c>
      <c r="P81" s="127">
        <f t="shared" si="39"/>
        <v>0</v>
      </c>
      <c r="R81" s="131">
        <f>INDEX('CH Input'!$C$62:$AM$74,MATCH($A81,'CH Input'!$A$62:$A$74,0),MATCH(R$61,'CH Input'!$C$61:$AM$61,0))</f>
        <v>0</v>
      </c>
      <c r="S81" s="132">
        <f>IF(VLOOKUP($A81,'CH Input'!$A$62:$B$74,2,FALSE)="Percentage",T$70,IF(VLOOKUP($A81,'CH Input'!$A$62:$B$74,2,FALSE)="Fixed","Fixed",(S$70)))</f>
        <v>6</v>
      </c>
      <c r="T81" s="127">
        <f t="shared" si="40"/>
        <v>0</v>
      </c>
      <c r="V81" s="131">
        <f>INDEX('CH Input'!$C$62:$AM$74,MATCH($A81,'CH Input'!$A$62:$A$74,0),MATCH(V$61,'CH Input'!$C$61:$AM$61,0))</f>
        <v>0</v>
      </c>
      <c r="W81" s="132">
        <f>IF(VLOOKUP($A81,'CH Input'!$A$62:$B$74,2,FALSE)="Percentage",X$70,IF(VLOOKUP($A81,'CH Input'!$A$62:$B$74,2,FALSE)="Fixed","Fixed",(W$70)))</f>
        <v>6</v>
      </c>
      <c r="X81" s="127">
        <f t="shared" si="41"/>
        <v>0</v>
      </c>
      <c r="Z81" s="131">
        <f>INDEX('CH Input'!$C$62:$AM$74,MATCH($A81,'CH Input'!$A$62:$A$74,0),MATCH(Z$61,'CH Input'!$C$61:$AM$61,0))</f>
        <v>0</v>
      </c>
      <c r="AA81" s="132">
        <f>IF(VLOOKUP($A81,'CH Input'!$A$62:$B$74,2,FALSE)="Percentage",AB$70,IF(VLOOKUP($A81,'CH Input'!$A$62:$B$74,2,FALSE)="Fixed","Fixed",(AA$70)))</f>
        <v>6</v>
      </c>
      <c r="AB81" s="127">
        <f t="shared" si="42"/>
        <v>0</v>
      </c>
      <c r="AD81" s="131">
        <f>INDEX('CH Input'!$C$62:$AM$74,MATCH($A81,'CH Input'!$A$62:$A$74,0),MATCH(AD$61,'CH Input'!$C$61:$AM$61,0))</f>
        <v>0</v>
      </c>
      <c r="AE81" s="132">
        <f>IF(VLOOKUP($A81,'CH Input'!$A$62:$B$74,2,FALSE)="Percentage",AF$70,IF(VLOOKUP($A81,'CH Input'!$A$62:$B$74,2,FALSE)="Fixed","Fixed",(AE$70)))</f>
        <v>6</v>
      </c>
      <c r="AF81" s="127">
        <f t="shared" si="43"/>
        <v>0</v>
      </c>
      <c r="AH81" s="131">
        <f>INDEX('CH Input'!$C$62:$AM$74,MATCH($A81,'CH Input'!$A$62:$A$74,0),MATCH(AH$61,'CH Input'!$C$61:$AM$61,0))</f>
        <v>0</v>
      </c>
      <c r="AI81" s="132">
        <f>IF(VLOOKUP($A81,'CH Input'!$A$62:$B$74,2,FALSE)="Percentage",AJ$70,IF(VLOOKUP($A81,'CH Input'!$A$62:$B$74,2,FALSE)="Fixed","Fixed",(AI$70)))</f>
        <v>6</v>
      </c>
      <c r="AJ81" s="127">
        <f t="shared" si="44"/>
        <v>0</v>
      </c>
      <c r="AL81" s="131">
        <f>INDEX('CH Input'!$C$62:$AM$74,MATCH($A81,'CH Input'!$A$62:$A$74,0),MATCH(AL$61,'CH Input'!$C$61:$AM$61,0))</f>
        <v>0.17599999999999999</v>
      </c>
      <c r="AM81" s="132">
        <f>IF(VLOOKUP($A81,'CH Input'!$A$62:$B$74,2,FALSE)="Percentage",AN$70,IF(VLOOKUP($A81,'CH Input'!$A$62:$B$74,2,FALSE)="Fixed","Fixed",(AM$70)))</f>
        <v>6</v>
      </c>
      <c r="AN81" s="127">
        <f t="shared" si="45"/>
        <v>1.06</v>
      </c>
      <c r="AP81" s="131">
        <f>INDEX('CH Input'!$C$62:$AM$74,MATCH($A81,'CH Input'!$A$62:$A$74,0),MATCH(AP$61,'CH Input'!$C$61:$AM$61,0))</f>
        <v>0.17599999999999999</v>
      </c>
      <c r="AQ81" s="132">
        <f>IF(VLOOKUP($A81,'CH Input'!$A$62:$B$74,2,FALSE)="Percentage",AR$70,IF(VLOOKUP($A81,'CH Input'!$A$62:$B$74,2,FALSE)="Fixed","Fixed",(AQ$70)))</f>
        <v>6</v>
      </c>
      <c r="AR81" s="127">
        <f t="shared" si="46"/>
        <v>1.06</v>
      </c>
      <c r="AS81" s="7"/>
      <c r="AT81" s="131">
        <f>INDEX('CH Input'!$C$62:$AM$74,MATCH($A81,'CH Input'!$A$62:$A$74,0),MATCH(AT$61,'CH Input'!$C$61:$AM$61,0))</f>
        <v>0.17599999999999999</v>
      </c>
      <c r="AU81" s="132">
        <f>IF(VLOOKUP($A81,'CH Input'!$A$62:$B$74,2,FALSE)="Percentage",AV$70,IF(VLOOKUP($A81,'CH Input'!$A$62:$B$74,2,FALSE)="Fixed","Fixed",(AU$70)))</f>
        <v>6</v>
      </c>
      <c r="AV81" s="127">
        <f t="shared" si="47"/>
        <v>1.06</v>
      </c>
    </row>
    <row r="82" spans="1:48" x14ac:dyDescent="0.25">
      <c r="A82" s="14" t="str">
        <f>'CH Input'!A71</f>
        <v>M-WRAM</v>
      </c>
      <c r="B82" s="131">
        <f>INDEX('CH Input'!$C$62:$AM$74,MATCH($A82,'CH Input'!$A$62:$A$74,0),MATCH(B$61,'CH Input'!$C$61:$AM$61,0))</f>
        <v>0</v>
      </c>
      <c r="C82" s="132">
        <f>IF(VLOOKUP($A82,'CH Input'!$A$62:$B$74,2,FALSE)="Percentage",D$70,IF(VLOOKUP($A82,'CH Input'!$A$62:$B$74,2,FALSE)="Fixed","Fixed",(C$70)))</f>
        <v>6</v>
      </c>
      <c r="D82" s="127">
        <f t="shared" si="36"/>
        <v>0</v>
      </c>
      <c r="F82" s="131">
        <f>INDEX('CH Input'!$C$62:$AM$74,MATCH($A82,'CH Input'!$A$62:$A$74,0),MATCH(F$61,'CH Input'!$C$61:$AM$61,0))</f>
        <v>0</v>
      </c>
      <c r="G82" s="132">
        <f>IF(VLOOKUP($A82,'CH Input'!$A$62:$B$74,2,FALSE)="Percentage",H$70,IF(VLOOKUP($A82,'CH Input'!$A$62:$B$74,2,FALSE)="Fixed","Fixed",(G$70)))</f>
        <v>6</v>
      </c>
      <c r="H82" s="127">
        <f t="shared" si="37"/>
        <v>0</v>
      </c>
      <c r="J82" s="131">
        <f>INDEX('CH Input'!$C$62:$AM$74,MATCH($A82,'CH Input'!$A$62:$A$74,0),MATCH(J$61,'CH Input'!$C$61:$AM$61,0))</f>
        <v>0</v>
      </c>
      <c r="K82" s="132">
        <f>IF(VLOOKUP($A82,'CH Input'!$A$62:$B$74,2,FALSE)="Percentage",L$70,IF(VLOOKUP($A82,'CH Input'!$A$62:$B$74,2,FALSE)="Fixed","Fixed",(K$70)))</f>
        <v>6</v>
      </c>
      <c r="L82" s="127">
        <f t="shared" si="38"/>
        <v>0</v>
      </c>
      <c r="N82" s="131">
        <f>INDEX('CH Input'!$C$62:$AM$74,MATCH($A82,'CH Input'!$A$62:$A$74,0),MATCH(N$61,'CH Input'!$C$61:$AM$61,0))</f>
        <v>0</v>
      </c>
      <c r="O82" s="132">
        <f>IF(VLOOKUP($A82,'CH Input'!$A$62:$B$74,2,FALSE)="Percentage",P$70,IF(VLOOKUP($A82,'CH Input'!$A$62:$B$74,2,FALSE)="Fixed","Fixed",(O$70)))</f>
        <v>6</v>
      </c>
      <c r="P82" s="127">
        <f t="shared" si="39"/>
        <v>0</v>
      </c>
      <c r="R82" s="131">
        <f>INDEX('CH Input'!$C$62:$AM$74,MATCH($A82,'CH Input'!$A$62:$A$74,0),MATCH(R$61,'CH Input'!$C$61:$AM$61,0))</f>
        <v>0</v>
      </c>
      <c r="S82" s="132">
        <f>IF(VLOOKUP($A82,'CH Input'!$A$62:$B$74,2,FALSE)="Percentage",T$70,IF(VLOOKUP($A82,'CH Input'!$A$62:$B$74,2,FALSE)="Fixed","Fixed",(S$70)))</f>
        <v>6</v>
      </c>
      <c r="T82" s="127">
        <f t="shared" si="40"/>
        <v>0</v>
      </c>
      <c r="V82" s="131">
        <f>INDEX('CH Input'!$C$62:$AM$74,MATCH($A82,'CH Input'!$A$62:$A$74,0),MATCH(V$61,'CH Input'!$C$61:$AM$61,0))</f>
        <v>0</v>
      </c>
      <c r="W82" s="132">
        <f>IF(VLOOKUP($A82,'CH Input'!$A$62:$B$74,2,FALSE)="Percentage",X$70,IF(VLOOKUP($A82,'CH Input'!$A$62:$B$74,2,FALSE)="Fixed","Fixed",(W$70)))</f>
        <v>6</v>
      </c>
      <c r="X82" s="127">
        <f t="shared" si="41"/>
        <v>0</v>
      </c>
      <c r="Z82" s="131">
        <f>INDEX('CH Input'!$C$62:$AM$74,MATCH($A82,'CH Input'!$A$62:$A$74,0),MATCH(Z$61,'CH Input'!$C$61:$AM$61,0))</f>
        <v>0</v>
      </c>
      <c r="AA82" s="132">
        <f>IF(VLOOKUP($A82,'CH Input'!$A$62:$B$74,2,FALSE)="Percentage",AB$70,IF(VLOOKUP($A82,'CH Input'!$A$62:$B$74,2,FALSE)="Fixed","Fixed",(AA$70)))</f>
        <v>6</v>
      </c>
      <c r="AB82" s="127">
        <f t="shared" si="42"/>
        <v>0</v>
      </c>
      <c r="AD82" s="131">
        <f>INDEX('CH Input'!$C$62:$AM$74,MATCH($A82,'CH Input'!$A$62:$A$74,0),MATCH(AD$61,'CH Input'!$C$61:$AM$61,0))</f>
        <v>0</v>
      </c>
      <c r="AE82" s="132">
        <f>IF(VLOOKUP($A82,'CH Input'!$A$62:$B$74,2,FALSE)="Percentage",AF$70,IF(VLOOKUP($A82,'CH Input'!$A$62:$B$74,2,FALSE)="Fixed","Fixed",(AE$70)))</f>
        <v>6</v>
      </c>
      <c r="AF82" s="127">
        <f t="shared" si="43"/>
        <v>0</v>
      </c>
      <c r="AH82" s="131">
        <f>INDEX('CH Input'!$C$62:$AM$74,MATCH($A82,'CH Input'!$A$62:$A$74,0),MATCH(AH$61,'CH Input'!$C$61:$AM$61,0))</f>
        <v>0</v>
      </c>
      <c r="AI82" s="132">
        <f>IF(VLOOKUP($A82,'CH Input'!$A$62:$B$74,2,FALSE)="Percentage",AJ$70,IF(VLOOKUP($A82,'CH Input'!$A$62:$B$74,2,FALSE)="Fixed","Fixed",(AI$70)))</f>
        <v>6</v>
      </c>
      <c r="AJ82" s="127">
        <f t="shared" si="44"/>
        <v>0</v>
      </c>
      <c r="AL82" s="131">
        <f>INDEX('CH Input'!$C$62:$AM$74,MATCH($A82,'CH Input'!$A$62:$A$74,0),MATCH(AL$61,'CH Input'!$C$61:$AM$61,0))</f>
        <v>0.1195</v>
      </c>
      <c r="AM82" s="132">
        <f>IF(VLOOKUP($A82,'CH Input'!$A$62:$B$74,2,FALSE)="Percentage",AN$70,IF(VLOOKUP($A82,'CH Input'!$A$62:$B$74,2,FALSE)="Fixed","Fixed",(AM$70)))</f>
        <v>6</v>
      </c>
      <c r="AN82" s="127">
        <f t="shared" si="45"/>
        <v>0.72</v>
      </c>
      <c r="AP82" s="131">
        <f>INDEX('CH Input'!$C$62:$AM$74,MATCH($A82,'CH Input'!$A$62:$A$74,0),MATCH(AP$61,'CH Input'!$C$61:$AM$61,0))</f>
        <v>0.1195</v>
      </c>
      <c r="AQ82" s="132">
        <f>IF(VLOOKUP($A82,'CH Input'!$A$62:$B$74,2,FALSE)="Percentage",AR$70,IF(VLOOKUP($A82,'CH Input'!$A$62:$B$74,2,FALSE)="Fixed","Fixed",(AQ$70)))</f>
        <v>6</v>
      </c>
      <c r="AR82" s="127">
        <f t="shared" si="46"/>
        <v>0.72</v>
      </c>
      <c r="AS82" s="7"/>
      <c r="AT82" s="131">
        <f>INDEX('CH Input'!$C$62:$AM$74,MATCH($A82,'CH Input'!$A$62:$A$74,0),MATCH(AT$61,'CH Input'!$C$61:$AM$61,0))</f>
        <v>0.1195</v>
      </c>
      <c r="AU82" s="132">
        <f>IF(VLOOKUP($A82,'CH Input'!$A$62:$B$74,2,FALSE)="Percentage",AV$70,IF(VLOOKUP($A82,'CH Input'!$A$62:$B$74,2,FALSE)="Fixed","Fixed",(AU$70)))</f>
        <v>6</v>
      </c>
      <c r="AV82" s="127">
        <f t="shared" si="47"/>
        <v>0.72</v>
      </c>
    </row>
    <row r="83" spans="1:48" x14ac:dyDescent="0.25">
      <c r="A83" s="14" t="str">
        <f>'CH Input'!A72</f>
        <v>IRMA Cap</v>
      </c>
      <c r="B83" s="131">
        <f>INDEX('CH Input'!$C$62:$AM$74,MATCH($A83,'CH Input'!$A$62:$A$74,0),MATCH(B$61,'CH Input'!$C$61:$AM$61,0))</f>
        <v>0</v>
      </c>
      <c r="C83" s="132" t="str">
        <f>IF(VLOOKUP($A83,'CH Input'!$A$62:$B$74,2,FALSE)="Percentage",D$70,IF(VLOOKUP($A83,'CH Input'!$A$62:$B$74,2,FALSE)="Fixed","Fixed",(C$70)))</f>
        <v>Fixed</v>
      </c>
      <c r="D83" s="127">
        <f t="shared" si="36"/>
        <v>0</v>
      </c>
      <c r="F83" s="131">
        <f>INDEX('CH Input'!$C$62:$AM$74,MATCH($A83,'CH Input'!$A$62:$A$74,0),MATCH(F$61,'CH Input'!$C$61:$AM$61,0))</f>
        <v>0</v>
      </c>
      <c r="G83" s="132" t="str">
        <f>IF(VLOOKUP($A83,'CH Input'!$A$62:$B$74,2,FALSE)="Percentage",H$70,IF(VLOOKUP($A83,'CH Input'!$A$62:$B$74,2,FALSE)="Fixed","Fixed",(G$70)))</f>
        <v>Fixed</v>
      </c>
      <c r="H83" s="127">
        <f t="shared" si="37"/>
        <v>0</v>
      </c>
      <c r="J83" s="131">
        <f>INDEX('CH Input'!$C$62:$AM$74,MATCH($A83,'CH Input'!$A$62:$A$74,0),MATCH(J$61,'CH Input'!$C$61:$AM$61,0))</f>
        <v>0</v>
      </c>
      <c r="K83" s="132" t="str">
        <f>IF(VLOOKUP($A83,'CH Input'!$A$62:$B$74,2,FALSE)="Percentage",L$70,IF(VLOOKUP($A83,'CH Input'!$A$62:$B$74,2,FALSE)="Fixed","Fixed",(K$70)))</f>
        <v>Fixed</v>
      </c>
      <c r="L83" s="127">
        <f t="shared" si="38"/>
        <v>0</v>
      </c>
      <c r="N83" s="131">
        <f>INDEX('CH Input'!$C$62:$AM$74,MATCH($A83,'CH Input'!$A$62:$A$74,0),MATCH(N$61,'CH Input'!$C$61:$AM$61,0))</f>
        <v>0</v>
      </c>
      <c r="O83" s="132" t="str">
        <f>IF(VLOOKUP($A83,'CH Input'!$A$62:$B$74,2,FALSE)="Percentage",P$70,IF(VLOOKUP($A83,'CH Input'!$A$62:$B$74,2,FALSE)="Fixed","Fixed",(O$70)))</f>
        <v>Fixed</v>
      </c>
      <c r="P83" s="127">
        <f t="shared" si="39"/>
        <v>0</v>
      </c>
      <c r="R83" s="131">
        <f>INDEX('CH Input'!$C$62:$AM$74,MATCH($A83,'CH Input'!$A$62:$A$74,0),MATCH(R$61,'CH Input'!$C$61:$AM$61,0))</f>
        <v>0</v>
      </c>
      <c r="S83" s="132" t="str">
        <f>IF(VLOOKUP($A83,'CH Input'!$A$62:$B$74,2,FALSE)="Percentage",T$70,IF(VLOOKUP($A83,'CH Input'!$A$62:$B$74,2,FALSE)="Fixed","Fixed",(S$70)))</f>
        <v>Fixed</v>
      </c>
      <c r="T83" s="127">
        <f t="shared" si="40"/>
        <v>0</v>
      </c>
      <c r="V83" s="131">
        <f>INDEX('CH Input'!$C$62:$AM$74,MATCH($A83,'CH Input'!$A$62:$A$74,0),MATCH(V$61,'CH Input'!$C$61:$AM$61,0))</f>
        <v>0</v>
      </c>
      <c r="W83" s="132" t="str">
        <f>IF(VLOOKUP($A83,'CH Input'!$A$62:$B$74,2,FALSE)="Percentage",X$70,IF(VLOOKUP($A83,'CH Input'!$A$62:$B$74,2,FALSE)="Fixed","Fixed",(W$70)))</f>
        <v>Fixed</v>
      </c>
      <c r="X83" s="127">
        <f t="shared" si="41"/>
        <v>0</v>
      </c>
      <c r="Z83" s="131">
        <f>INDEX('CH Input'!$C$62:$AM$74,MATCH($A83,'CH Input'!$A$62:$A$74,0),MATCH(Z$61,'CH Input'!$C$61:$AM$61,0))</f>
        <v>0</v>
      </c>
      <c r="AA83" s="132" t="str">
        <f>IF(VLOOKUP($A83,'CH Input'!$A$62:$B$74,2,FALSE)="Percentage",AB$70,IF(VLOOKUP($A83,'CH Input'!$A$62:$B$74,2,FALSE)="Fixed","Fixed",(AA$70)))</f>
        <v>Fixed</v>
      </c>
      <c r="AB83" s="127">
        <f t="shared" si="42"/>
        <v>0</v>
      </c>
      <c r="AD83" s="131">
        <f>INDEX('CH Input'!$C$62:$AM$74,MATCH($A83,'CH Input'!$A$62:$A$74,0),MATCH(AD$61,'CH Input'!$C$61:$AM$61,0))</f>
        <v>0</v>
      </c>
      <c r="AE83" s="132" t="str">
        <f>IF(VLOOKUP($A83,'CH Input'!$A$62:$B$74,2,FALSE)="Percentage",AF$70,IF(VLOOKUP($A83,'CH Input'!$A$62:$B$74,2,FALSE)="Fixed","Fixed",(AE$70)))</f>
        <v>Fixed</v>
      </c>
      <c r="AF83" s="127">
        <f t="shared" si="43"/>
        <v>0</v>
      </c>
      <c r="AH83" s="131">
        <f>INDEX('CH Input'!$C$62:$AM$74,MATCH($A83,'CH Input'!$A$62:$A$74,0),MATCH(AH$61,'CH Input'!$C$61:$AM$61,0))</f>
        <v>0</v>
      </c>
      <c r="AI83" s="132" t="str">
        <f>IF(VLOOKUP($A83,'CH Input'!$A$62:$B$74,2,FALSE)="Percentage",AJ$70,IF(VLOOKUP($A83,'CH Input'!$A$62:$B$74,2,FALSE)="Fixed","Fixed",(AI$70)))</f>
        <v>Fixed</v>
      </c>
      <c r="AJ83" s="127">
        <f t="shared" si="44"/>
        <v>0</v>
      </c>
      <c r="AL83" s="131">
        <f>INDEX('CH Input'!$C$62:$AM$74,MATCH($A83,'CH Input'!$A$62:$A$74,0),MATCH(AL$61,'CH Input'!$C$61:$AM$61,0))</f>
        <v>-6.06</v>
      </c>
      <c r="AM83" s="132" t="str">
        <f>IF(VLOOKUP($A83,'CH Input'!$A$62:$B$74,2,FALSE)="Percentage",AN$70,IF(VLOOKUP($A83,'CH Input'!$A$62:$B$74,2,FALSE)="Fixed","Fixed",(AM$70)))</f>
        <v>Fixed</v>
      </c>
      <c r="AN83" s="127">
        <f t="shared" si="45"/>
        <v>-6.06</v>
      </c>
      <c r="AP83" s="131">
        <f>INDEX('CH Input'!$C$62:$AM$74,MATCH($A83,'CH Input'!$A$62:$A$74,0),MATCH(AP$61,'CH Input'!$C$61:$AM$61,0))</f>
        <v>-6.06</v>
      </c>
      <c r="AQ83" s="132" t="str">
        <f>IF(VLOOKUP($A83,'CH Input'!$A$62:$B$74,2,FALSE)="Percentage",AR$70,IF(VLOOKUP($A83,'CH Input'!$A$62:$B$74,2,FALSE)="Fixed","Fixed",(AQ$70)))</f>
        <v>Fixed</v>
      </c>
      <c r="AR83" s="127">
        <f t="shared" si="46"/>
        <v>-6.06</v>
      </c>
      <c r="AS83" s="7"/>
      <c r="AT83" s="131">
        <f>INDEX('CH Input'!$C$62:$AM$74,MATCH($A83,'CH Input'!$A$62:$A$74,0),MATCH(AT$61,'CH Input'!$C$61:$AM$61,0))</f>
        <v>-6.06</v>
      </c>
      <c r="AU83" s="132" t="str">
        <f>IF(VLOOKUP($A83,'CH Input'!$A$62:$B$74,2,FALSE)="Percentage",AV$70,IF(VLOOKUP($A83,'CH Input'!$A$62:$B$74,2,FALSE)="Fixed","Fixed",(AU$70)))</f>
        <v>Fixed</v>
      </c>
      <c r="AV83" s="127">
        <f t="shared" si="47"/>
        <v>-6.06</v>
      </c>
    </row>
    <row r="84" spans="1:48" x14ac:dyDescent="0.25">
      <c r="A84" s="14" t="str">
        <f>'CH Input'!A73</f>
        <v>ICBA</v>
      </c>
      <c r="B84" s="131">
        <f>INDEX('CH Input'!$C$62:$AM$74,MATCH($A84,'CH Input'!$A$62:$A$74,0),MATCH(B$61,'CH Input'!$C$61:$AM$61,0))</f>
        <v>0</v>
      </c>
      <c r="C84" s="132">
        <f>IF(VLOOKUP($A84,'CH Input'!$A$62:$B$74,2,FALSE)="Percentage",D$70,IF(VLOOKUP($A84,'CH Input'!$A$62:$B$74,2,FALSE)="Fixed","Fixed",(C$70)))</f>
        <v>6</v>
      </c>
      <c r="D84" s="127">
        <f t="shared" si="36"/>
        <v>0</v>
      </c>
      <c r="F84" s="131">
        <f>INDEX('CH Input'!$C$62:$AM$74,MATCH($A84,'CH Input'!$A$62:$A$74,0),MATCH(F$61,'CH Input'!$C$61:$AM$61,0))</f>
        <v>0</v>
      </c>
      <c r="G84" s="132">
        <f>IF(VLOOKUP($A84,'CH Input'!$A$62:$B$74,2,FALSE)="Percentage",H$70,IF(VLOOKUP($A84,'CH Input'!$A$62:$B$74,2,FALSE)="Fixed","Fixed",(G$70)))</f>
        <v>6</v>
      </c>
      <c r="H84" s="127">
        <f t="shared" si="37"/>
        <v>0</v>
      </c>
      <c r="J84" s="131">
        <f>INDEX('CH Input'!$C$62:$AM$74,MATCH($A84,'CH Input'!$A$62:$A$74,0),MATCH(J$61,'CH Input'!$C$61:$AM$61,0))</f>
        <v>0</v>
      </c>
      <c r="K84" s="132">
        <f>IF(VLOOKUP($A84,'CH Input'!$A$62:$B$74,2,FALSE)="Percentage",L$70,IF(VLOOKUP($A84,'CH Input'!$A$62:$B$74,2,FALSE)="Fixed","Fixed",(K$70)))</f>
        <v>6</v>
      </c>
      <c r="L84" s="127">
        <f t="shared" si="38"/>
        <v>0</v>
      </c>
      <c r="N84" s="131">
        <f>INDEX('CH Input'!$C$62:$AM$74,MATCH($A84,'CH Input'!$A$62:$A$74,0),MATCH(N$61,'CH Input'!$C$61:$AM$61,0))</f>
        <v>0</v>
      </c>
      <c r="O84" s="132">
        <f>IF(VLOOKUP($A84,'CH Input'!$A$62:$B$74,2,FALSE)="Percentage",P$70,IF(VLOOKUP($A84,'CH Input'!$A$62:$B$74,2,FALSE)="Fixed","Fixed",(O$70)))</f>
        <v>6</v>
      </c>
      <c r="P84" s="127">
        <f t="shared" si="39"/>
        <v>0</v>
      </c>
      <c r="R84" s="131">
        <f>INDEX('CH Input'!$C$62:$AM$74,MATCH($A84,'CH Input'!$A$62:$A$74,0),MATCH(R$61,'CH Input'!$C$61:$AM$61,0))</f>
        <v>0</v>
      </c>
      <c r="S84" s="132">
        <f>IF(VLOOKUP($A84,'CH Input'!$A$62:$B$74,2,FALSE)="Percentage",T$70,IF(VLOOKUP($A84,'CH Input'!$A$62:$B$74,2,FALSE)="Fixed","Fixed",(S$70)))</f>
        <v>6</v>
      </c>
      <c r="T84" s="127">
        <f t="shared" si="40"/>
        <v>0</v>
      </c>
      <c r="V84" s="131">
        <f>INDEX('CH Input'!$C$62:$AM$74,MATCH($A84,'CH Input'!$A$62:$A$74,0),MATCH(V$61,'CH Input'!$C$61:$AM$61,0))</f>
        <v>0</v>
      </c>
      <c r="W84" s="132">
        <f>IF(VLOOKUP($A84,'CH Input'!$A$62:$B$74,2,FALSE)="Percentage",X$70,IF(VLOOKUP($A84,'CH Input'!$A$62:$B$74,2,FALSE)="Fixed","Fixed",(W$70)))</f>
        <v>6</v>
      </c>
      <c r="X84" s="127">
        <f t="shared" si="41"/>
        <v>0</v>
      </c>
      <c r="Z84" s="131">
        <f>INDEX('CH Input'!$C$62:$AM$74,MATCH($A84,'CH Input'!$A$62:$A$74,0),MATCH(Z$61,'CH Input'!$C$61:$AM$61,0))</f>
        <v>0</v>
      </c>
      <c r="AA84" s="132">
        <f>IF(VLOOKUP($A84,'CH Input'!$A$62:$B$74,2,FALSE)="Percentage",AB$70,IF(VLOOKUP($A84,'CH Input'!$A$62:$B$74,2,FALSE)="Fixed","Fixed",(AA$70)))</f>
        <v>6</v>
      </c>
      <c r="AB84" s="127">
        <f t="shared" si="42"/>
        <v>0</v>
      </c>
      <c r="AD84" s="131">
        <f>INDEX('CH Input'!$C$62:$AM$74,MATCH($A84,'CH Input'!$A$62:$A$74,0),MATCH(AD$61,'CH Input'!$C$61:$AM$61,0))</f>
        <v>0</v>
      </c>
      <c r="AE84" s="132">
        <f>IF(VLOOKUP($A84,'CH Input'!$A$62:$B$74,2,FALSE)="Percentage",AF$70,IF(VLOOKUP($A84,'CH Input'!$A$62:$B$74,2,FALSE)="Fixed","Fixed",(AE$70)))</f>
        <v>6</v>
      </c>
      <c r="AF84" s="127">
        <f t="shared" si="43"/>
        <v>0</v>
      </c>
      <c r="AH84" s="131">
        <f>INDEX('CH Input'!$C$62:$AM$74,MATCH($A84,'CH Input'!$A$62:$A$74,0),MATCH(AH$61,'CH Input'!$C$61:$AM$61,0))</f>
        <v>0</v>
      </c>
      <c r="AI84" s="132">
        <f>IF(VLOOKUP($A84,'CH Input'!$A$62:$B$74,2,FALSE)="Percentage",AJ$70,IF(VLOOKUP($A84,'CH Input'!$A$62:$B$74,2,FALSE)="Fixed","Fixed",(AI$70)))</f>
        <v>6</v>
      </c>
      <c r="AJ84" s="127">
        <f t="shared" si="44"/>
        <v>0</v>
      </c>
      <c r="AL84" s="131">
        <f>INDEX('CH Input'!$C$62:$AM$74,MATCH($A84,'CH Input'!$A$62:$A$74,0),MATCH(AL$61,'CH Input'!$C$61:$AM$61,0))</f>
        <v>2.2700000000000001E-2</v>
      </c>
      <c r="AM84" s="132">
        <f>IF(VLOOKUP($A84,'CH Input'!$A$62:$B$74,2,FALSE)="Percentage",AN$70,IF(VLOOKUP($A84,'CH Input'!$A$62:$B$74,2,FALSE)="Fixed","Fixed",(AM$70)))</f>
        <v>6</v>
      </c>
      <c r="AN84" s="127">
        <f t="shared" si="45"/>
        <v>0.14000000000000001</v>
      </c>
      <c r="AP84" s="131">
        <f>INDEX('CH Input'!$C$62:$AM$74,MATCH($A84,'CH Input'!$A$62:$A$74,0),MATCH(AP$61,'CH Input'!$C$61:$AM$61,0))</f>
        <v>2.2700000000000001E-2</v>
      </c>
      <c r="AQ84" s="132">
        <f>IF(VLOOKUP($A84,'CH Input'!$A$62:$B$74,2,FALSE)="Percentage",AR$70,IF(VLOOKUP($A84,'CH Input'!$A$62:$B$74,2,FALSE)="Fixed","Fixed",(AQ$70)))</f>
        <v>6</v>
      </c>
      <c r="AR84" s="127">
        <f t="shared" si="46"/>
        <v>0.14000000000000001</v>
      </c>
      <c r="AS84" s="7"/>
      <c r="AT84" s="131">
        <f>INDEX('CH Input'!$C$62:$AM$74,MATCH($A84,'CH Input'!$A$62:$A$74,0),MATCH(AT$61,'CH Input'!$C$61:$AM$61,0))</f>
        <v>2.2700000000000001E-2</v>
      </c>
      <c r="AU84" s="132">
        <f>IF(VLOOKUP($A84,'CH Input'!$A$62:$B$74,2,FALSE)="Percentage",AV$70,IF(VLOOKUP($A84,'CH Input'!$A$62:$B$74,2,FALSE)="Fixed","Fixed",(AU$70)))</f>
        <v>6</v>
      </c>
      <c r="AV84" s="127">
        <f t="shared" si="47"/>
        <v>0.14000000000000001</v>
      </c>
    </row>
    <row r="85" spans="1:48" x14ac:dyDescent="0.25">
      <c r="A85" s="14" t="str">
        <f>'CH Input'!A74</f>
        <v>Reserved</v>
      </c>
      <c r="B85" s="131">
        <f>INDEX('CH Input'!$C$62:$AM$74,MATCH($A85,'CH Input'!$A$62:$A$74,0),MATCH(B$61,'CH Input'!$C$61:$AM$61,0))</f>
        <v>0</v>
      </c>
      <c r="C85" s="132">
        <f>IF(VLOOKUP($A85,'CH Input'!$A$62:$B$74,2,FALSE)="Percentage",D$70,IF(VLOOKUP($A85,'CH Input'!$A$62:$B$74,2,FALSE)="Fixed","Fixed",(C$70)))</f>
        <v>6</v>
      </c>
      <c r="D85" s="127">
        <f t="shared" si="36"/>
        <v>0</v>
      </c>
      <c r="F85" s="131">
        <f>INDEX('CH Input'!$C$62:$AM$74,MATCH($A85,'CH Input'!$A$62:$A$74,0),MATCH(F$61,'CH Input'!$C$61:$AM$61,0))</f>
        <v>0</v>
      </c>
      <c r="G85" s="132">
        <f>IF(VLOOKUP($A85,'CH Input'!$A$62:$B$74,2,FALSE)="Percentage",H$70,IF(VLOOKUP($A85,'CH Input'!$A$62:$B$74,2,FALSE)="Fixed","Fixed",(G$70)))</f>
        <v>6</v>
      </c>
      <c r="H85" s="127">
        <f t="shared" si="37"/>
        <v>0</v>
      </c>
      <c r="J85" s="131">
        <f>INDEX('CH Input'!$C$62:$AM$74,MATCH($A85,'CH Input'!$A$62:$A$74,0),MATCH(J$61,'CH Input'!$C$61:$AM$61,0))</f>
        <v>0</v>
      </c>
      <c r="K85" s="132">
        <f>IF(VLOOKUP($A85,'CH Input'!$A$62:$B$74,2,FALSE)="Percentage",L$70,IF(VLOOKUP($A85,'CH Input'!$A$62:$B$74,2,FALSE)="Fixed","Fixed",(K$70)))</f>
        <v>6</v>
      </c>
      <c r="L85" s="127">
        <f t="shared" si="38"/>
        <v>0</v>
      </c>
      <c r="N85" s="131">
        <f>INDEX('CH Input'!$C$62:$AM$74,MATCH($A85,'CH Input'!$A$62:$A$74,0),MATCH(N$61,'CH Input'!$C$61:$AM$61,0))</f>
        <v>0</v>
      </c>
      <c r="O85" s="132">
        <f>IF(VLOOKUP($A85,'CH Input'!$A$62:$B$74,2,FALSE)="Percentage",P$70,IF(VLOOKUP($A85,'CH Input'!$A$62:$B$74,2,FALSE)="Fixed","Fixed",(O$70)))</f>
        <v>6</v>
      </c>
      <c r="P85" s="127">
        <f t="shared" si="39"/>
        <v>0</v>
      </c>
      <c r="R85" s="131">
        <f>INDEX('CH Input'!$C$62:$AM$74,MATCH($A85,'CH Input'!$A$62:$A$74,0),MATCH(R$61,'CH Input'!$C$61:$AM$61,0))</f>
        <v>0</v>
      </c>
      <c r="S85" s="132">
        <f>IF(VLOOKUP($A85,'CH Input'!$A$62:$B$74,2,FALSE)="Percentage",T$70,IF(VLOOKUP($A85,'CH Input'!$A$62:$B$74,2,FALSE)="Fixed","Fixed",(S$70)))</f>
        <v>6</v>
      </c>
      <c r="T85" s="127">
        <f t="shared" si="40"/>
        <v>0</v>
      </c>
      <c r="V85" s="131">
        <f>INDEX('CH Input'!$C$62:$AM$74,MATCH($A85,'CH Input'!$A$62:$A$74,0),MATCH(V$61,'CH Input'!$C$61:$AM$61,0))</f>
        <v>0</v>
      </c>
      <c r="W85" s="132">
        <f>IF(VLOOKUP($A85,'CH Input'!$A$62:$B$74,2,FALSE)="Percentage",X$70,IF(VLOOKUP($A85,'CH Input'!$A$62:$B$74,2,FALSE)="Fixed","Fixed",(W$70)))</f>
        <v>6</v>
      </c>
      <c r="X85" s="127">
        <f t="shared" si="41"/>
        <v>0</v>
      </c>
      <c r="Z85" s="131">
        <f>INDEX('CH Input'!$C$62:$AM$74,MATCH($A85,'CH Input'!$A$62:$A$74,0),MATCH(Z$61,'CH Input'!$C$61:$AM$61,0))</f>
        <v>0</v>
      </c>
      <c r="AA85" s="132">
        <f>IF(VLOOKUP($A85,'CH Input'!$A$62:$B$74,2,FALSE)="Percentage",AB$70,IF(VLOOKUP($A85,'CH Input'!$A$62:$B$74,2,FALSE)="Fixed","Fixed",(AA$70)))</f>
        <v>6</v>
      </c>
      <c r="AB85" s="127">
        <f t="shared" si="42"/>
        <v>0</v>
      </c>
      <c r="AD85" s="131">
        <f>INDEX('CH Input'!$C$62:$AM$74,MATCH($A85,'CH Input'!$A$62:$A$74,0),MATCH(AD$61,'CH Input'!$C$61:$AM$61,0))</f>
        <v>0</v>
      </c>
      <c r="AE85" s="132">
        <f>IF(VLOOKUP($A85,'CH Input'!$A$62:$B$74,2,FALSE)="Percentage",AF$70,IF(VLOOKUP($A85,'CH Input'!$A$62:$B$74,2,FALSE)="Fixed","Fixed",(AE$70)))</f>
        <v>6</v>
      </c>
      <c r="AF85" s="127">
        <f t="shared" si="43"/>
        <v>0</v>
      </c>
      <c r="AH85" s="131">
        <f>INDEX('CH Input'!$C$62:$AM$74,MATCH($A85,'CH Input'!$A$62:$A$74,0),MATCH(AH$61,'CH Input'!$C$61:$AM$61,0))</f>
        <v>0</v>
      </c>
      <c r="AI85" s="132">
        <f>IF(VLOOKUP($A85,'CH Input'!$A$62:$B$74,2,FALSE)="Percentage",AJ$70,IF(VLOOKUP($A85,'CH Input'!$A$62:$B$74,2,FALSE)="Fixed","Fixed",(AI$70)))</f>
        <v>6</v>
      </c>
      <c r="AJ85" s="127">
        <f t="shared" si="44"/>
        <v>0</v>
      </c>
      <c r="AL85" s="131">
        <f>INDEX('CH Input'!$C$62:$AM$74,MATCH($A85,'CH Input'!$A$62:$A$74,0),MATCH(AL$61,'CH Input'!$C$61:$AM$61,0))</f>
        <v>0</v>
      </c>
      <c r="AM85" s="132">
        <f>IF(VLOOKUP($A85,'CH Input'!$A$62:$B$74,2,FALSE)="Percentage",AN$70,IF(VLOOKUP($A85,'CH Input'!$A$62:$B$74,2,FALSE)="Fixed","Fixed",(AM$70)))</f>
        <v>6</v>
      </c>
      <c r="AN85" s="127">
        <f t="shared" si="45"/>
        <v>0</v>
      </c>
      <c r="AP85" s="131">
        <f>INDEX('CH Input'!$C$62:$AM$74,MATCH($A85,'CH Input'!$A$62:$A$74,0),MATCH(AP$61,'CH Input'!$C$61:$AM$61,0))</f>
        <v>0</v>
      </c>
      <c r="AQ85" s="132">
        <f>IF(VLOOKUP($A85,'CH Input'!$A$62:$B$74,2,FALSE)="Percentage",AR$70,IF(VLOOKUP($A85,'CH Input'!$A$62:$B$74,2,FALSE)="Fixed","Fixed",(AQ$70)))</f>
        <v>6</v>
      </c>
      <c r="AR85" s="127">
        <f t="shared" si="46"/>
        <v>0</v>
      </c>
      <c r="AS85" s="7"/>
      <c r="AT85" s="131">
        <f>INDEX('CH Input'!$C$62:$AM$74,MATCH($A85,'CH Input'!$A$62:$A$74,0),MATCH(AT$61,'CH Input'!$C$61:$AM$61,0))</f>
        <v>0</v>
      </c>
      <c r="AU85" s="132">
        <f>IF(VLOOKUP($A85,'CH Input'!$A$62:$B$74,2,FALSE)="Percentage",AV$70,IF(VLOOKUP($A85,'CH Input'!$A$62:$B$74,2,FALSE)="Fixed","Fixed",(AU$70)))</f>
        <v>6</v>
      </c>
      <c r="AV85" s="127">
        <f t="shared" si="47"/>
        <v>0</v>
      </c>
    </row>
    <row r="86" spans="1:48" x14ac:dyDescent="0.25">
      <c r="A86" t="s">
        <v>33</v>
      </c>
      <c r="B86" s="10"/>
      <c r="D86" s="130">
        <f>SUM(D73:D85)</f>
        <v>-8.8899999999999988</v>
      </c>
      <c r="F86" s="10"/>
      <c r="H86" s="130">
        <f>SUM(H73:H85)</f>
        <v>-8.8899999999999988</v>
      </c>
      <c r="J86" s="10"/>
      <c r="L86" s="130">
        <f>SUM(L73:L85)</f>
        <v>-8.8899999999999988</v>
      </c>
      <c r="N86" s="10"/>
      <c r="P86" s="130">
        <f>SUM(P73:P85)</f>
        <v>-8.8899999999999988</v>
      </c>
      <c r="R86" s="10"/>
      <c r="T86" s="130">
        <f>SUM(T73:T85)</f>
        <v>-13.260000000000002</v>
      </c>
      <c r="V86" s="10"/>
      <c r="X86" s="130">
        <f>SUM(X73:X85)</f>
        <v>-14.64</v>
      </c>
      <c r="Z86" s="10"/>
      <c r="AB86" s="130">
        <f>SUM(AB73:AB85)</f>
        <v>-14.64</v>
      </c>
      <c r="AD86" s="10"/>
      <c r="AF86" s="130">
        <f>SUM(AF73:AF85)</f>
        <v>-12.82</v>
      </c>
      <c r="AH86" s="10"/>
      <c r="AJ86" s="130">
        <f>SUM(AJ73:AJ85)</f>
        <v>-12.82</v>
      </c>
      <c r="AL86" s="10"/>
      <c r="AN86" s="130">
        <f>SUM(AN73:AN85)</f>
        <v>-16.93</v>
      </c>
      <c r="AP86" s="10"/>
      <c r="AR86" s="130">
        <f>SUM(AR73:AR85)</f>
        <v>-16.93</v>
      </c>
      <c r="AS86" s="25"/>
      <c r="AT86" s="10"/>
      <c r="AV86" s="130">
        <f>SUM(AV73:AV85)</f>
        <v>-16.93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INDEX('CH Input'!$C$77:$AL$82,MATCH('Residential Bills_Yr 1_6_CH'!$A$41,'CH Input'!$A$77:$A$82,0),MATCH('Residential Bills_Yr 1_6_CH'!B61:D61,'CH Input'!$C$76:$AL$76,0))</f>
        <v>7.0000000000000001E-3</v>
      </c>
      <c r="C89" s="7">
        <f>D70+D86-D73-D74</f>
        <v>26.3</v>
      </c>
      <c r="D89" s="127">
        <f>ROUND(B89*C89,2)</f>
        <v>0.18</v>
      </c>
      <c r="F89" s="133">
        <f>INDEX('CH Input'!$C$77:$AL$82,MATCH('Residential Bills_Yr 1_6_CH'!$A$41,'CH Input'!$A$77:$A$82,0),MATCH('Residential Bills_Yr 1_6_CH'!F61:H61,'CH Input'!$C$76:$AL$76,0))</f>
        <v>7.0000000000000001E-3</v>
      </c>
      <c r="G89" s="7">
        <f>H70+H86-H73-H74</f>
        <v>26.3</v>
      </c>
      <c r="H89" s="127">
        <f>ROUND(F89*G89,2)</f>
        <v>0.18</v>
      </c>
      <c r="J89" s="133">
        <f>INDEX('CH Input'!$C$77:$AL$82,MATCH('Residential Bills_Yr 1_6_CH'!$A$41,'CH Input'!$A$77:$A$82,0),MATCH('Residential Bills_Yr 1_6_CH'!J61:L61,'CH Input'!$C$76:$AL$76,0))</f>
        <v>7.0000000000000001E-3</v>
      </c>
      <c r="K89" s="7">
        <f>L70+L86-L73-L74</f>
        <v>26.3</v>
      </c>
      <c r="L89" s="127">
        <f>ROUND(J89*K89,2)</f>
        <v>0.18</v>
      </c>
      <c r="N89" s="133">
        <f>INDEX('CH Input'!$C$77:$AL$82,MATCH('Residential Bills_Yr 1_6_CH'!$A$41,'CH Input'!$A$77:$A$82,0),MATCH('Residential Bills_Yr 1_6_CH'!N61:P61,'CH Input'!$C$76:$AL$76,0))</f>
        <v>7.0000000000000001E-3</v>
      </c>
      <c r="O89" s="7">
        <f>P70+P86-P73-P74</f>
        <v>26.3</v>
      </c>
      <c r="P89" s="127">
        <f>ROUND(N89*O89,2)</f>
        <v>0.18</v>
      </c>
      <c r="R89" s="133">
        <f>INDEX('CH Input'!$C$77:$AL$82,MATCH('Residential Bills_Yr 1_6_CH'!$A$41,'CH Input'!$A$77:$A$82,0),MATCH('Residential Bills_Yr 1_6_CH'!R61:T61,'CH Input'!$C$76:$AL$76,0))</f>
        <v>7.0000000000000001E-3</v>
      </c>
      <c r="S89" s="7">
        <f>T70+T86-T73-T74</f>
        <v>27.72</v>
      </c>
      <c r="T89" s="127">
        <f>ROUND(R89*S89,2)</f>
        <v>0.19</v>
      </c>
      <c r="V89" s="133">
        <f>INDEX('CH Input'!$C$77:$AL$82,MATCH('Residential Bills_Yr 1_6_CH'!$A$41,'CH Input'!$A$77:$A$82,0),MATCH('Residential Bills_Yr 1_6_CH'!V61:X61,'CH Input'!$C$76:$AL$76,0))</f>
        <v>7.0000000000000001E-3</v>
      </c>
      <c r="W89" s="7">
        <f>X70+X86-X73-X74</f>
        <v>26.34</v>
      </c>
      <c r="X89" s="127">
        <f>ROUND(V89*W89,2)</f>
        <v>0.18</v>
      </c>
      <c r="Z89" s="133">
        <f>INDEX('CH Input'!$C$77:$AL$82,MATCH('Residential Bills_Yr 1_6_CH'!$A$41,'CH Input'!$A$77:$A$82,0),MATCH('Residential Bills_Yr 1_6_CH'!Z61:AB61,'CH Input'!$C$76:$AL$76,0))</f>
        <v>7.0000000000000001E-3</v>
      </c>
      <c r="AA89" s="7">
        <f>AB70+AB86-AB73-AB74</f>
        <v>26.34</v>
      </c>
      <c r="AB89" s="127">
        <f>ROUND(Z89*AA89,2)</f>
        <v>0.18</v>
      </c>
      <c r="AD89" s="133">
        <f>INDEX('CH Input'!$C$77:$AL$82,MATCH('Residential Bills_Yr 1_6_CH'!$A$41,'CH Input'!$A$77:$A$82,0),MATCH('Residential Bills_Yr 1_6_CH'!AD61:AF61,'CH Input'!$C$76:$AL$76,0))</f>
        <v>7.0000000000000001E-3</v>
      </c>
      <c r="AE89" s="7">
        <f>AF70+AF86-AF73-AF74</f>
        <v>28.16</v>
      </c>
      <c r="AF89" s="127">
        <f>ROUND(AD89*AE89,2)</f>
        <v>0.2</v>
      </c>
      <c r="AH89" s="133">
        <f>INDEX('CH Input'!$C$77:$AL$82,MATCH('Residential Bills_Yr 1_6_CH'!$A$41,'CH Input'!$A$77:$A$82,0),MATCH('Residential Bills_Yr 1_6_CH'!AH61:AJ61,'CH Input'!$C$76:$AL$76,0))</f>
        <v>7.0000000000000001E-3</v>
      </c>
      <c r="AI89" s="7">
        <f>AJ70+AJ86-AJ73-AJ74</f>
        <v>28.16</v>
      </c>
      <c r="AJ89" s="127">
        <f>ROUND(AH89*AI89,2)</f>
        <v>0.2</v>
      </c>
      <c r="AL89" s="133">
        <f>INDEX('CH Input'!$C$77:$AL$82,MATCH('Residential Bills_Yr 1_6_CH'!$A$41,'CH Input'!$A$77:$A$82,0),MATCH('Residential Bills_Yr 1_6_CH'!AL61:AN61,'CH Input'!$C$76:$AL$76,0))</f>
        <v>7.0000000000000001E-3</v>
      </c>
      <c r="AM89" s="7">
        <f>AN70+AN86-AN73-AN74</f>
        <v>24.05</v>
      </c>
      <c r="AN89" s="127">
        <f>ROUND(AL89*AM89,2)</f>
        <v>0.17</v>
      </c>
      <c r="AP89" s="133">
        <f>INDEX('CH Input'!$C$77:$AL$82,MATCH('Residential Bills_Yr 1_6_CH'!$A$41,'CH Input'!$A$77:$A$82,0),MATCH('Residential Bills_Yr 1_6_CH'!AP61:AR61,'CH Input'!$C$76:$AL$76,0))</f>
        <v>7.0000000000000001E-3</v>
      </c>
      <c r="AQ89" s="7">
        <f>AR70+AR86-AR73-AR74</f>
        <v>24.05</v>
      </c>
      <c r="AR89" s="127">
        <f>ROUND(AP89*AQ89,2)</f>
        <v>0.17</v>
      </c>
      <c r="AS89" s="7"/>
      <c r="AT89" s="133">
        <f>INDEX('CH Input'!$C$77:$AL$82,MATCH('Residential Bills_Yr 1_6_CH'!$A$41,'CH Input'!$A$77:$A$82,0),MATCH('Residential Bills_Yr 1_6_CH'!AT61:AV61,'CH Input'!$C$76:$AL$76,0))</f>
        <v>7.0000000000000001E-3</v>
      </c>
      <c r="AU89" s="7">
        <f>AV70+AV86-AV73-AV74</f>
        <v>24.05</v>
      </c>
      <c r="AV89" s="127">
        <f>ROUND(AT89*AU89,2)</f>
        <v>0.17</v>
      </c>
    </row>
    <row r="90" spans="1:48" ht="14.65" hidden="1" customHeight="1" x14ac:dyDescent="0.25">
      <c r="A90">
        <f>+'CH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+'CH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+'CH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+'CH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+'CH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0.18</v>
      </c>
      <c r="F95" s="10"/>
      <c r="H95" s="130">
        <f>SUM(H89:H94)</f>
        <v>0.18</v>
      </c>
      <c r="J95" s="10"/>
      <c r="L95" s="130">
        <f>SUM(L89:L94)</f>
        <v>0.18</v>
      </c>
      <c r="N95" s="10"/>
      <c r="P95" s="130">
        <f>SUM(P89:P94)</f>
        <v>0.18</v>
      </c>
      <c r="R95" s="10"/>
      <c r="T95" s="130">
        <f>SUM(T89:T94)</f>
        <v>0.19</v>
      </c>
      <c r="V95" s="10"/>
      <c r="X95" s="130">
        <f>SUM(X89:X94)</f>
        <v>0.18</v>
      </c>
      <c r="Z95" s="10"/>
      <c r="AB95" s="130">
        <f>SUM(AB89:AB94)</f>
        <v>0.18</v>
      </c>
      <c r="AD95" s="10"/>
      <c r="AF95" s="130">
        <f>SUM(AF89:AF94)</f>
        <v>0.2</v>
      </c>
      <c r="AH95" s="10"/>
      <c r="AJ95" s="130">
        <f>SUM(AJ89:AJ94)</f>
        <v>0.2</v>
      </c>
      <c r="AL95" s="10"/>
      <c r="AN95" s="130">
        <f>SUM(AN89:AN94)</f>
        <v>0.17</v>
      </c>
      <c r="AP95" s="10"/>
      <c r="AR95" s="130">
        <f>SUM(AR89:AR94)</f>
        <v>0.17</v>
      </c>
      <c r="AT95" s="10"/>
      <c r="AV95" s="130">
        <f>SUM(AV89:AV94)</f>
        <v>0.17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18.03</v>
      </c>
      <c r="F97" s="134"/>
      <c r="G97" s="135"/>
      <c r="H97" s="136">
        <f>H70+H86+H95</f>
        <v>18.03</v>
      </c>
      <c r="J97" s="134"/>
      <c r="K97" s="135"/>
      <c r="L97" s="136">
        <f>L70+L86+L95</f>
        <v>18.03</v>
      </c>
      <c r="N97" s="134"/>
      <c r="O97" s="135"/>
      <c r="P97" s="136">
        <f>P70+P86+P95</f>
        <v>18.03</v>
      </c>
      <c r="R97" s="134"/>
      <c r="S97" s="135"/>
      <c r="T97" s="136">
        <f>T70+T86+T95</f>
        <v>15.089999999999998</v>
      </c>
      <c r="V97" s="134"/>
      <c r="W97" s="135"/>
      <c r="X97" s="136">
        <f>X70+X86+X95</f>
        <v>13.7</v>
      </c>
      <c r="Z97" s="134"/>
      <c r="AA97" s="135"/>
      <c r="AB97" s="136">
        <f>AB70+AB86+AB95</f>
        <v>13.7</v>
      </c>
      <c r="AD97" s="134"/>
      <c r="AE97" s="135"/>
      <c r="AF97" s="136">
        <f>AF70+AF86+AF95</f>
        <v>15.54</v>
      </c>
      <c r="AH97" s="134"/>
      <c r="AI97" s="135"/>
      <c r="AJ97" s="136">
        <f>AJ70+AJ86+AJ95</f>
        <v>15.54</v>
      </c>
      <c r="AL97" s="134"/>
      <c r="AM97" s="135"/>
      <c r="AN97" s="136">
        <f>AN70+AN86+AN95</f>
        <v>11.4</v>
      </c>
      <c r="AP97" s="134"/>
      <c r="AQ97" s="135"/>
      <c r="AR97" s="136">
        <f>AR70+AR86+AR95</f>
        <v>11.4</v>
      </c>
      <c r="AS97" s="138"/>
      <c r="AT97" s="134"/>
      <c r="AU97" s="135"/>
      <c r="AV97" s="136">
        <f>AV70+AV86+AV95</f>
        <v>11.4</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OR('CH Input'!$B46="Fixed",'CH Input'!$B46="Volumetric")</xm:f>
            <x14:dxf>
              <numFmt numFmtId="173" formatCode="&quot;$&quot;#,##0.000"/>
            </x14:dxf>
          </x14:cfRule>
          <x14:cfRule type="expression" priority="2" id="{EBE6B98E-48F6-44AD-B9B9-70AB0BE2949D}">
            <xm:f>'CH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OR('CH Input'!$B62="Fixed",'CH Input'!$B62="Volumetric")</xm:f>
            <x14:dxf>
              <numFmt numFmtId="173" formatCode="&quot;$&quot;#,##0.000"/>
            </x14:dxf>
          </x14:cfRule>
          <x14:cfRule type="expression" priority="4" id="{A2172478-8E66-40F2-AF09-B3BAB10F5394}">
            <xm:f>'CH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'CH Input'!$A$28:$A$42</xm:f>
          </x14:formula1>
          <xm:sqref>B6</xm:sqref>
        </x14:dataValidation>
        <x14:dataValidation type="list" allowBlank="1" showInputMessage="1" showErrorMessage="1" xr:uid="{00000000-0002-0000-1100-000001000000}">
          <x14:formula1>
            <xm:f>'CH Input'!$A$86:$A$92</xm:f>
          </x14:formula1>
          <xm:sqref>B60 B11:B12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V99"/>
  <sheetViews>
    <sheetView topLeftCell="A47" zoomScale="70" zoomScaleNormal="70" workbookViewId="0">
      <pane xSplit="1" topLeftCell="B1" activePane="topRight" state="frozen"/>
      <selection activeCell="A6" sqref="A6"/>
      <selection pane="topRight" activeCell="H105" sqref="H10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'CH Input'!A1</f>
        <v>CALIFORNIA WATER SERVICE COMPANY</v>
      </c>
    </row>
    <row r="2" spans="1:48" x14ac:dyDescent="0.25">
      <c r="A2" s="1" t="s">
        <v>54</v>
      </c>
    </row>
    <row r="3" spans="1:48" x14ac:dyDescent="0.25">
      <c r="A3" s="1" t="str">
        <f>'CH Input'!A86</f>
        <v>Chico</v>
      </c>
    </row>
    <row r="4" spans="1:48" ht="15.75" thickBot="1" x14ac:dyDescent="0.3">
      <c r="A4" s="1"/>
    </row>
    <row r="5" spans="1:48" x14ac:dyDescent="0.25">
      <c r="A5" s="9" t="s">
        <v>174</v>
      </c>
      <c r="B5" s="121">
        <f>'CH Input'!$B$10</f>
        <v>2025</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VLOOKUP(B11,'CH Input'!$A$86:$C$92,2,FALSE)</f>
        <v>Monthly</v>
      </c>
    </row>
    <row r="11" spans="1:48" ht="15.75" thickBot="1" x14ac:dyDescent="0.3">
      <c r="A11" s="125" t="s">
        <v>181</v>
      </c>
      <c r="B11" s="126" t="str">
        <f>'Residential Bill_Current_avg_CH'!B11</f>
        <v>Chico</v>
      </c>
    </row>
    <row r="12" spans="1:48" ht="15.75" thickBot="1" x14ac:dyDescent="0.3">
      <c r="A12" s="1"/>
      <c r="B12" s="3"/>
    </row>
    <row r="13" spans="1:48" ht="15.75" thickBot="1" x14ac:dyDescent="0.3">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137"/>
      <c r="AT13" s="182" t="str">
        <f>CONCATENATE("December"," ",$B$5)</f>
        <v>December 2025</v>
      </c>
      <c r="AU13" s="183"/>
      <c r="AV13" s="184"/>
    </row>
    <row r="14" spans="1:48" x14ac:dyDescent="0.25">
      <c r="A14" s="1" t="s">
        <v>71</v>
      </c>
      <c r="B14" s="10"/>
      <c r="D14" s="127">
        <f>INDEX('CH Input'!$C$28:$AL$42,MATCH('Residential Bills_Yr 2_6_CH'!$B$6,'CH Input'!$A$28:$A$42,0),MATCH('Residential Bills_Yr 2_6_CH'!B$13,'CH Input'!$C$27:$AL$27,0))</f>
        <v>26.18</v>
      </c>
      <c r="F14" s="10"/>
      <c r="H14" s="127">
        <f>INDEX('CH Input'!$C$28:$AL$42,MATCH('Residential Bills_Yr 2_6_CH'!$B$6,'CH Input'!$A$28:$A$42,0),MATCH('Residential Bills_Yr 2_6_CH'!F$13,'CH Input'!$C$27:$AL$27,0))</f>
        <v>26.18</v>
      </c>
      <c r="J14" s="10"/>
      <c r="L14" s="127">
        <f>INDEX('CH Input'!$C$28:$AL$42,MATCH('Residential Bills_Yr 2_6_CH'!$B$6,'CH Input'!$A$28:$A$42,0),MATCH('Residential Bills_Yr 2_6_CH'!J$13,'CH Input'!$C$27:$AL$27,0))</f>
        <v>26.18</v>
      </c>
      <c r="N14" s="10"/>
      <c r="P14" s="127">
        <f>INDEX('CH Input'!$C$28:$AL$42,MATCH('Residential Bills_Yr 2_6_CH'!$B$6,'CH Input'!$A$28:$A$42,0),MATCH('Residential Bills_Yr 2_6_CH'!N$13,'CH Input'!$C$27:$AL$27,0))</f>
        <v>26.18</v>
      </c>
      <c r="R14" s="10"/>
      <c r="T14" s="127">
        <f>INDEX('CH Input'!$C$28:$AL$42,MATCH('Residential Bills_Yr 2_6_CH'!$B$6,'CH Input'!$A$28:$A$42,0),MATCH('Residential Bills_Yr 2_6_CH'!R$13,'CH Input'!$C$27:$AL$27,0))</f>
        <v>26.18</v>
      </c>
      <c r="V14" s="10"/>
      <c r="X14" s="127">
        <f>INDEX('CH Input'!$C$28:$AL$42,MATCH('Residential Bills_Yr 2_6_CH'!$B$6,'CH Input'!$A$28:$A$42,0),MATCH('Residential Bills_Yr 2_6_CH'!V$13,'CH Input'!$C$27:$AL$27,0))</f>
        <v>26.18</v>
      </c>
      <c r="Z14" s="10"/>
      <c r="AB14" s="127">
        <f>INDEX('CH Input'!$C$28:$AL$42,MATCH('Residential Bills_Yr 2_6_CH'!$B$6,'CH Input'!$A$28:$A$42,0),MATCH('Residential Bills_Yr 2_6_CH'!Z$13,'CH Input'!$C$27:$AL$27,0))</f>
        <v>26.18</v>
      </c>
      <c r="AD14" s="10"/>
      <c r="AF14" s="127">
        <f>INDEX('CH Input'!$C$28:$AL$42,MATCH('Residential Bills_Yr 2_6_CH'!$B$6,'CH Input'!$A$28:$A$42,0),MATCH('Residential Bills_Yr 2_6_CH'!AD$13,'CH Input'!$C$27:$AL$27,0))</f>
        <v>26.18</v>
      </c>
      <c r="AH14" s="10"/>
      <c r="AJ14" s="127">
        <f>INDEX('CH Input'!$C$28:$AL$42,MATCH('Residential Bills_Yr 2_6_CH'!$B$6,'CH Input'!$A$28:$A$42,0),MATCH('Residential Bills_Yr 2_6_CH'!AH$13,'CH Input'!$C$27:$AL$27,0))</f>
        <v>26.18</v>
      </c>
      <c r="AL14" s="10"/>
      <c r="AN14" s="127">
        <f>INDEX('CH Input'!$C$28:$AL$42,MATCH('Residential Bills_Yr 2_6_CH'!$B$6,'CH Input'!$A$28:$A$42,0),MATCH('Residential Bills_Yr 2_6_CH'!AL$13,'CH Input'!$C$27:$AL$27,0))</f>
        <v>26.18</v>
      </c>
      <c r="AP14" s="10"/>
      <c r="AR14" s="127">
        <f>INDEX('CH Input'!$C$28:$AL$42,MATCH('Residential Bills_Yr 2_6_CH'!$B$6,'CH Input'!$A$28:$A$42,0),MATCH('Residential Bills_Yr 2_6_CH'!AP$13,'CH Input'!$C$27:$AL$27,0))</f>
        <v>26.18</v>
      </c>
      <c r="AS14" s="7"/>
      <c r="AT14" s="10"/>
      <c r="AV14" s="127">
        <f>INDEX('CH Input'!$C$28:$AL$42,MATCH('Residential Bills_Yr 2_6_CH'!$B$6,'CH Input'!$A$28:$A$42,0),MATCH('Residential Bills_Yr 2_6_CH'!AT$13,'CH Input'!$C$27:$AL$27,0))</f>
        <v>26.18</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'CH Input'!A21</f>
        <v>Tier 1</v>
      </c>
      <c r="B17" s="129">
        <f>INDEX('CH Input'!$C$21:$AL$25,MATCH('Residential Bills_Yr 2_6_CH'!$A17,'CH Input'!$A$21:$A$25,0),MATCH('Residential Bills_Yr 2_6_CH'!B$13,'CH Input'!$C$20:$AL$20,0))</f>
        <v>0.56578934847731599</v>
      </c>
      <c r="C17" s="3">
        <f>IF($B$7&gt;='CH Input'!$F$94,'CH Input'!$F$94,$B$7)</f>
        <v>6</v>
      </c>
      <c r="D17" s="127">
        <f>ROUND(IFERROR(B17*C17,0),2)</f>
        <v>3.39</v>
      </c>
      <c r="F17" s="129">
        <f>INDEX('CH Input'!$C$21:$AL$25,MATCH('Residential Bills_Yr 2_6_CH'!$A17,'CH Input'!$A$21:$A$25,0),MATCH('Residential Bills_Yr 2_6_CH'!F$13,'CH Input'!$C$20:$AL$20,0))</f>
        <v>0.56578934847731599</v>
      </c>
      <c r="G17" s="3">
        <f>IF($B$7&gt;='CH Input'!$G$94,'CH Input'!$G$94,$B$7)</f>
        <v>6</v>
      </c>
      <c r="H17" s="127">
        <f>ROUND(IFERROR(F17*G17,0),2)</f>
        <v>3.39</v>
      </c>
      <c r="J17" s="129">
        <f>INDEX('CH Input'!$C$21:$AL$25,MATCH('Residential Bills_Yr 2_6_CH'!$A17,'CH Input'!$A$21:$A$25,0),MATCH('Residential Bills_Yr 2_6_CH'!J$13,'CH Input'!$C$20:$AL$20,0))</f>
        <v>0.56578934847731599</v>
      </c>
      <c r="K17" s="3">
        <f>IF($B$7&gt;='CH Input'!$H$94,'CH Input'!$H$94,$B$7)</f>
        <v>6</v>
      </c>
      <c r="L17" s="127">
        <f>ROUND(IFERROR(J17*K17,0),2)</f>
        <v>3.39</v>
      </c>
      <c r="N17" s="129">
        <f>INDEX('CH Input'!$C$21:$AL$25,MATCH('Residential Bills_Yr 2_6_CH'!$A17,'CH Input'!$A$21:$A$25,0),MATCH('Residential Bills_Yr 2_6_CH'!N$13,'CH Input'!$C$20:$AL$20,0))</f>
        <v>0.56578934847731599</v>
      </c>
      <c r="O17" s="3">
        <f>IF($B$7&gt;='CH Input'!$I$94,'CH Input'!$I$94,$B$7)</f>
        <v>6</v>
      </c>
      <c r="P17" s="127">
        <f>ROUND(IFERROR(N17*O17,0),2)</f>
        <v>3.39</v>
      </c>
      <c r="R17" s="129">
        <f>INDEX('CH Input'!$C$21:$AL$25,MATCH('Residential Bills_Yr 2_6_CH'!$A17,'CH Input'!$A$21:$A$25,0),MATCH('Residential Bills_Yr 2_6_CH'!R$13,'CH Input'!$C$20:$AL$20,0))</f>
        <v>0.56578934847731599</v>
      </c>
      <c r="S17" s="3">
        <f>IF($B$7&gt;='CH Input'!$J$94,'CH Input'!$J$94,$B$7)</f>
        <v>6</v>
      </c>
      <c r="T17" s="127">
        <f>ROUND(IFERROR(R17*S17,0),2)</f>
        <v>3.39</v>
      </c>
      <c r="V17" s="129">
        <f>INDEX('CH Input'!$C$21:$AL$25,MATCH('Residential Bills_Yr 2_6_CH'!$A17,'CH Input'!$A$21:$A$25,0),MATCH('Residential Bills_Yr 2_6_CH'!V$13,'CH Input'!$C$20:$AL$20,0))</f>
        <v>0.56578934847731599</v>
      </c>
      <c r="W17" s="3">
        <f>IF($B$7&gt;='CH Input'!$K$94,'CH Input'!$K$94,$B$7)</f>
        <v>6</v>
      </c>
      <c r="X17" s="127">
        <f>ROUND(IFERROR(V17*W17,0),2)</f>
        <v>3.39</v>
      </c>
      <c r="Z17" s="129">
        <f>INDEX('CH Input'!$C$21:$AL$25,MATCH('Residential Bills_Yr 2_6_CH'!$A17,'CH Input'!$A$21:$A$25,0),MATCH('Residential Bills_Yr 2_6_CH'!Z$13,'CH Input'!$C$20:$AL$20,0))</f>
        <v>0.56578934847731599</v>
      </c>
      <c r="AA17" s="3">
        <f>IF($B$7&gt;='CH Input'!$L$94,'CH Input'!$L$94,$B$7)</f>
        <v>6</v>
      </c>
      <c r="AB17" s="127">
        <f>ROUND(IFERROR(Z17*AA17,0),2)</f>
        <v>3.39</v>
      </c>
      <c r="AD17" s="129">
        <f>INDEX('CH Input'!$C$21:$AL$25,MATCH('Residential Bills_Yr 2_6_CH'!$A17,'CH Input'!$A$21:$A$25,0),MATCH('Residential Bills_Yr 2_6_CH'!AD$13,'CH Input'!$C$20:$AL$20,0))</f>
        <v>0.56578934847731599</v>
      </c>
      <c r="AE17" s="3">
        <f>IF($B$7&gt;='CH Input'!$M$94,'CH Input'!$M$94,$B$7)</f>
        <v>6</v>
      </c>
      <c r="AF17" s="127">
        <f>ROUND(IFERROR(AD17*AE17,0),2)</f>
        <v>3.39</v>
      </c>
      <c r="AH17" s="129">
        <f>INDEX('CH Input'!$C$21:$AL$25,MATCH('Residential Bills_Yr 2_6_CH'!$A17,'CH Input'!$A$21:$A$25,0),MATCH('Residential Bills_Yr 2_6_CH'!AH$13,'CH Input'!$C$20:$AL$20,0))</f>
        <v>0.56578934847731599</v>
      </c>
      <c r="AI17" s="3">
        <f>IF($B$7&gt;='CH Input'!$N$94,'CH Input'!$N$94,$B$7)</f>
        <v>6</v>
      </c>
      <c r="AJ17" s="127">
        <f>ROUND(IFERROR(AH17*AI17,0),2)</f>
        <v>3.39</v>
      </c>
      <c r="AL17" s="129">
        <f>INDEX('CH Input'!$C$21:$AL$25,MATCH('Residential Bills_Yr 2_6_CH'!$A17,'CH Input'!$A$21:$A$25,0),MATCH('Residential Bills_Yr 2_6_CH'!AL$13,'CH Input'!$C$20:$AL$20,0))</f>
        <v>0.56578934847731599</v>
      </c>
      <c r="AM17" s="3">
        <f>IF($B$7&gt;='CH Input'!$O$94,'CH Input'!$O$94,$B$7)</f>
        <v>6</v>
      </c>
      <c r="AN17" s="127">
        <f>ROUND(IFERROR(AL17*AM17,0),2)</f>
        <v>3.39</v>
      </c>
      <c r="AP17" s="129">
        <f>INDEX('CH Input'!$C$21:$AL$25,MATCH('Residential Bills_Yr 2_6_CH'!$A17,'CH Input'!$A$21:$A$25,0),MATCH('Residential Bills_Yr 2_6_CH'!AP$13,'CH Input'!$C$20:$AL$20,0))</f>
        <v>0.56578934847731599</v>
      </c>
      <c r="AQ17" s="3">
        <f>IF($B$7&gt;='CH Input'!$P$94,'CH Input'!$P$94,$B$7)</f>
        <v>6</v>
      </c>
      <c r="AR17" s="127">
        <f>ROUND(IFERROR(AP17*AQ17,0),2)</f>
        <v>3.39</v>
      </c>
      <c r="AS17" s="7"/>
      <c r="AT17" s="129">
        <f>INDEX('CH Input'!$C$21:$AL$25,MATCH('Residential Bills_Yr 2_6_CH'!$A17,'CH Input'!$A$21:$A$25,0),MATCH('Residential Bills_Yr 2_6_CH'!AT$13,'CH Input'!$C$20:$AL$20,0))</f>
        <v>0.56578934847731599</v>
      </c>
      <c r="AU17" s="3">
        <f>IF($B$7&gt;='CH Input'!$Q$94,'CH Input'!$Q$94,$B$7)</f>
        <v>6</v>
      </c>
      <c r="AV17" s="127">
        <f>ROUND(IFERROR(AT17*AU17,0),2)</f>
        <v>3.39</v>
      </c>
    </row>
    <row r="18" spans="1:48" x14ac:dyDescent="0.25">
      <c r="A18" t="str">
        <f>'CH Input'!A22</f>
        <v>Tier 2</v>
      </c>
      <c r="B18" s="129">
        <f>INDEX('CH Input'!$C$21:$AL$25,MATCH('Residential Bills_Yr 2_6_CH'!$A18,'CH Input'!$A$21:$A$25,0),MATCH('Residential Bills_Yr 2_6_CH'!B$13,'CH Input'!$C$20:$AL$20,0))</f>
        <v>1.8857893484773158</v>
      </c>
      <c r="C18" s="3">
        <f>IF(($B$7-C17)&gt;'CH Input'!$F$95,'CH Input'!$F$95,($B$7-C17))</f>
        <v>0</v>
      </c>
      <c r="D18" s="127">
        <f t="shared" ref="D18:D21" si="0">ROUND(IFERROR(B18*C18,0),2)</f>
        <v>0</v>
      </c>
      <c r="F18" s="129">
        <f>INDEX('CH Input'!$C$21:$AL$25,MATCH('Residential Bills_Yr 2_6_CH'!$A18,'CH Input'!$A$21:$A$25,0),MATCH('Residential Bills_Yr 2_6_CH'!F$13,'CH Input'!$C$20:$AL$20,0))</f>
        <v>1.8857893484773158</v>
      </c>
      <c r="G18" s="3">
        <f>IF(($B$7-G17)&gt;'CH Input'!$G$95,'CH Input'!$G$95,($B$7-G17))</f>
        <v>0</v>
      </c>
      <c r="H18" s="127">
        <f t="shared" ref="H18:H21" si="1">ROUND(IFERROR(F18*G18,0),2)</f>
        <v>0</v>
      </c>
      <c r="J18" s="129">
        <f>INDEX('CH Input'!$C$21:$AL$25,MATCH('Residential Bills_Yr 2_6_CH'!$A18,'CH Input'!$A$21:$A$25,0),MATCH('Residential Bills_Yr 2_6_CH'!J$13,'CH Input'!$C$20:$AL$20,0))</f>
        <v>1.8857893484773158</v>
      </c>
      <c r="K18" s="3">
        <f>IF(($B$7-K17)&gt;'CH Input'!$H$95,'CH Input'!$H$95,($B$7-K17))</f>
        <v>0</v>
      </c>
      <c r="L18" s="127">
        <f t="shared" ref="L18:L21" si="2">ROUND(IFERROR(J18*K18,0),2)</f>
        <v>0</v>
      </c>
      <c r="N18" s="129">
        <f>INDEX('CH Input'!$C$21:$AL$25,MATCH('Residential Bills_Yr 2_6_CH'!$A18,'CH Input'!$A$21:$A$25,0),MATCH('Residential Bills_Yr 2_6_CH'!N$13,'CH Input'!$C$20:$AL$20,0))</f>
        <v>1.8857893484773158</v>
      </c>
      <c r="O18" s="3">
        <f>IF(($B$7-O17)&gt;'CH Input'!$I$95,'CH Input'!$I$95,($B$7-O17))</f>
        <v>0</v>
      </c>
      <c r="P18" s="127">
        <f t="shared" ref="P18:P21" si="3">ROUND(IFERROR(N18*O18,0),2)</f>
        <v>0</v>
      </c>
      <c r="R18" s="129">
        <f>INDEX('CH Input'!$C$21:$AL$25,MATCH('Residential Bills_Yr 2_6_CH'!$A18,'CH Input'!$A$21:$A$25,0),MATCH('Residential Bills_Yr 2_6_CH'!R$13,'CH Input'!$C$20:$AL$20,0))</f>
        <v>1.8857893484773158</v>
      </c>
      <c r="S18" s="3">
        <f>IF(($B$7-S17)&gt;'CH Input'!$J$95,'CH Input'!$J$95,($B$7-S17))</f>
        <v>0</v>
      </c>
      <c r="T18" s="127">
        <f t="shared" ref="T18:T21" si="4">ROUND(IFERROR(R18*S18,0),2)</f>
        <v>0</v>
      </c>
      <c r="V18" s="129">
        <f>INDEX('CH Input'!$C$21:$AL$25,MATCH('Residential Bills_Yr 2_6_CH'!$A18,'CH Input'!$A$21:$A$25,0),MATCH('Residential Bills_Yr 2_6_CH'!V$13,'CH Input'!$C$20:$AL$20,0))</f>
        <v>1.8857893484773158</v>
      </c>
      <c r="W18" s="3">
        <f>IF(($B$7-W17)&gt;'CH Input'!$K$95,'CH Input'!$K$95,($B$7-W17))</f>
        <v>0</v>
      </c>
      <c r="X18" s="127">
        <f t="shared" ref="X18:X21" si="5">ROUND(IFERROR(V18*W18,0),2)</f>
        <v>0</v>
      </c>
      <c r="Z18" s="129">
        <f>INDEX('CH Input'!$C$21:$AL$25,MATCH('Residential Bills_Yr 2_6_CH'!$A18,'CH Input'!$A$21:$A$25,0),MATCH('Residential Bills_Yr 2_6_CH'!Z$13,'CH Input'!$C$20:$AL$20,0))</f>
        <v>1.8857893484773158</v>
      </c>
      <c r="AA18" s="3">
        <f>IF(($B$7-AA17)&gt;'CH Input'!$L$95,'CH Input'!$L$95,($B$7-AA17))</f>
        <v>0</v>
      </c>
      <c r="AB18" s="127">
        <f t="shared" ref="AB18:AB21" si="6">ROUND(IFERROR(Z18*AA18,0),2)</f>
        <v>0</v>
      </c>
      <c r="AD18" s="129">
        <f>INDEX('CH Input'!$C$21:$AL$25,MATCH('Residential Bills_Yr 2_6_CH'!$A18,'CH Input'!$A$21:$A$25,0),MATCH('Residential Bills_Yr 2_6_CH'!AD$13,'CH Input'!$C$20:$AL$20,0))</f>
        <v>1.8857893484773158</v>
      </c>
      <c r="AE18" s="3">
        <f>IF(($B$7-AE17)&gt;'CH Input'!$M$95,'CH Input'!$M$95,($B$7-AE17))</f>
        <v>0</v>
      </c>
      <c r="AF18" s="127">
        <f t="shared" ref="AF18:AF21" si="7">ROUND(IFERROR(AD18*AE18,0),2)</f>
        <v>0</v>
      </c>
      <c r="AH18" s="129">
        <f>INDEX('CH Input'!$C$21:$AL$25,MATCH('Residential Bills_Yr 2_6_CH'!$A18,'CH Input'!$A$21:$A$25,0),MATCH('Residential Bills_Yr 2_6_CH'!AH$13,'CH Input'!$C$20:$AL$20,0))</f>
        <v>1.8857893484773158</v>
      </c>
      <c r="AI18" s="3">
        <f>IF(($B$7-AI17)&gt;'CH Input'!$N$95,'CH Input'!$N$95,($B$7-AI17))</f>
        <v>0</v>
      </c>
      <c r="AJ18" s="127">
        <f t="shared" ref="AJ18:AJ21" si="8">ROUND(IFERROR(AH18*AI18,0),2)</f>
        <v>0</v>
      </c>
      <c r="AL18" s="129">
        <f>INDEX('CH Input'!$C$21:$AL$25,MATCH('Residential Bills_Yr 2_6_CH'!$A18,'CH Input'!$A$21:$A$25,0),MATCH('Residential Bills_Yr 2_6_CH'!AL$13,'CH Input'!$C$20:$AL$20,0))</f>
        <v>1.8857893484773158</v>
      </c>
      <c r="AM18" s="3">
        <f>IF(($B$7-AM17)&gt;'CH Input'!$O$95,'CH Input'!$O$95,($B$7-AM17))</f>
        <v>0</v>
      </c>
      <c r="AN18" s="127">
        <f t="shared" ref="AN18:AN21" si="9">ROUND(IFERROR(AL18*AM18,0),2)</f>
        <v>0</v>
      </c>
      <c r="AP18" s="129">
        <f>INDEX('CH Input'!$C$21:$AL$25,MATCH('Residential Bills_Yr 2_6_CH'!$A18,'CH Input'!$A$21:$A$25,0),MATCH('Residential Bills_Yr 2_6_CH'!AP$13,'CH Input'!$C$20:$AL$20,0))</f>
        <v>1.8857893484773158</v>
      </c>
      <c r="AQ18" s="3">
        <f>IF(($B$7-AQ17)&gt;'CH Input'!$P$95,'CH Input'!$P$95,($B$7-AQ17))</f>
        <v>0</v>
      </c>
      <c r="AR18" s="127">
        <f t="shared" ref="AR18:AR21" si="10">ROUND(IFERROR(AP18*AQ18,0),2)</f>
        <v>0</v>
      </c>
      <c r="AS18" s="7"/>
      <c r="AT18" s="129">
        <f>INDEX('CH Input'!$C$21:$AL$25,MATCH('Residential Bills_Yr 2_6_CH'!$A18,'CH Input'!$A$21:$A$25,0),MATCH('Residential Bills_Yr 2_6_CH'!AT$13,'CH Input'!$C$20:$AL$20,0))</f>
        <v>1.8857893484773158</v>
      </c>
      <c r="AU18" s="3">
        <f>IF(($B$7-AU17)&gt;'CH Input'!$Q$95,'CH Input'!$Q$95,($B$7-AU17))</f>
        <v>0</v>
      </c>
      <c r="AV18" s="127">
        <f t="shared" ref="AV18:AV21" si="11">ROUND(IFERROR(AT18*AU18,0),2)</f>
        <v>0</v>
      </c>
    </row>
    <row r="19" spans="1:48" x14ac:dyDescent="0.25">
      <c r="A19" t="str">
        <f>'CH Input'!A23</f>
        <v>Tier 3</v>
      </c>
      <c r="B19" s="129">
        <f>INDEX('CH Input'!$C$21:$AL$25,MATCH('Residential Bills_Yr 2_6_CH'!$A19,'CH Input'!$A$21:$A$25,0),MATCH('Residential Bills_Yr 2_6_CH'!B$13,'CH Input'!$C$20:$AL$20,0))</f>
        <v>2.3257893484773158</v>
      </c>
      <c r="C19" s="3">
        <f>IF(OR('CH Input'!$F$99="Tier 4",'CH Input'!$F$99="Tier 5"),IF(($B$7-C17-C18)&gt;'CH Input'!$F$96,'CH Input'!$F$96,($B$7-C17-C18)),($B$7-C17-C18))</f>
        <v>0</v>
      </c>
      <c r="D19" s="127">
        <f t="shared" si="0"/>
        <v>0</v>
      </c>
      <c r="F19" s="129">
        <f>INDEX('CH Input'!$C$21:$AL$25,MATCH('Residential Bills_Yr 2_6_CH'!$A19,'CH Input'!$A$21:$A$25,0),MATCH('Residential Bills_Yr 2_6_CH'!F$13,'CH Input'!$C$20:$AL$20,0))</f>
        <v>2.3257893484773158</v>
      </c>
      <c r="G19" s="3">
        <f>IF(OR('CH Input'!$G$99="Tier 4",'CH Input'!$G$99="Tier 5"),IF(($B$7-G17-G18)&gt;'CH Input'!$G$96,'CH Input'!$G$96,($B$7-G17-G18)),($B$7-G17-G18))</f>
        <v>0</v>
      </c>
      <c r="H19" s="127">
        <f t="shared" si="1"/>
        <v>0</v>
      </c>
      <c r="J19" s="129">
        <f>INDEX('CH Input'!$C$21:$AL$25,MATCH('Residential Bills_Yr 2_6_CH'!$A19,'CH Input'!$A$21:$A$25,0),MATCH('Residential Bills_Yr 2_6_CH'!J$13,'CH Input'!$C$20:$AL$20,0))</f>
        <v>2.3257893484773158</v>
      </c>
      <c r="K19" s="3">
        <f>IF(OR('CH Input'!$H$99="Tier 4",'CH Input'!$H$99="Tier 5"),IF(($B$7-K17-K18)&gt;'CH Input'!$H$96,'CH Input'!$H$96,($B$7-K17-K18)),($B$7-K17-K18))</f>
        <v>0</v>
      </c>
      <c r="L19" s="127">
        <f t="shared" si="2"/>
        <v>0</v>
      </c>
      <c r="N19" s="129">
        <f>INDEX('CH Input'!$C$21:$AL$25,MATCH('Residential Bills_Yr 2_6_CH'!$A19,'CH Input'!$A$21:$A$25,0),MATCH('Residential Bills_Yr 2_6_CH'!N$13,'CH Input'!$C$20:$AL$20,0))</f>
        <v>2.3257893484773158</v>
      </c>
      <c r="O19" s="3">
        <f>IF(OR('CH Input'!$I$99="Tier 4",'CH Input'!$I$99="Tier 5"),IF(($B$7-O17-O18)&gt;'CH Input'!$I$96,'CH Input'!$I$96,($B$7-O17-O18)),($B$7-O17-O18))</f>
        <v>0</v>
      </c>
      <c r="P19" s="127">
        <f t="shared" si="3"/>
        <v>0</v>
      </c>
      <c r="R19" s="129">
        <f>INDEX('CH Input'!$C$21:$AL$25,MATCH('Residential Bills_Yr 2_6_CH'!$A19,'CH Input'!$A$21:$A$25,0),MATCH('Residential Bills_Yr 2_6_CH'!R$13,'CH Input'!$C$20:$AL$20,0))</f>
        <v>2.3257893484773158</v>
      </c>
      <c r="S19" s="3">
        <f>IF(OR('CH Input'!$J$99="Tier 4",'CH Input'!$J$99="Tier 5"),IF(($B$7-S17-S18)&gt;'CH Input'!$J$96,'CH Input'!$J$96,($B$7-S17-S18)),($B$7-S17-S18))</f>
        <v>0</v>
      </c>
      <c r="T19" s="127">
        <f t="shared" si="4"/>
        <v>0</v>
      </c>
      <c r="V19" s="129">
        <f>INDEX('CH Input'!$C$21:$AL$25,MATCH('Residential Bills_Yr 2_6_CH'!$A19,'CH Input'!$A$21:$A$25,0),MATCH('Residential Bills_Yr 2_6_CH'!V$13,'CH Input'!$C$20:$AL$20,0))</f>
        <v>2.3257893484773158</v>
      </c>
      <c r="W19" s="3">
        <f>IF(OR('CH Input'!$K$99="Tier 4",'CH Input'!$K$99="Tier 5"),IF(($B$7-W17-W18)&gt;'CH Input'!$K$96,'CH Input'!$K$96,($B$7-W17-W18)),($B$7-W17-W18))</f>
        <v>0</v>
      </c>
      <c r="X19" s="127">
        <f t="shared" si="5"/>
        <v>0</v>
      </c>
      <c r="Z19" s="129">
        <f>INDEX('CH Input'!$C$21:$AL$25,MATCH('Residential Bills_Yr 2_6_CH'!$A19,'CH Input'!$A$21:$A$25,0),MATCH('Residential Bills_Yr 2_6_CH'!Z$13,'CH Input'!$C$20:$AL$20,0))</f>
        <v>2.3257893484773158</v>
      </c>
      <c r="AA19" s="3">
        <f>IF(OR('CH Input'!$L$99="Tier 4",'CH Input'!$L$99="Tier 5"),IF(($B$7-AA17-AA18)&gt;'CH Input'!$L$96,'CH Input'!$L$96,($B$7-AA17-AA18)),($B$7-AA17-AA18))</f>
        <v>0</v>
      </c>
      <c r="AB19" s="127">
        <f t="shared" si="6"/>
        <v>0</v>
      </c>
      <c r="AD19" s="129">
        <f>INDEX('CH Input'!$C$21:$AL$25,MATCH('Residential Bills_Yr 2_6_CH'!$A19,'CH Input'!$A$21:$A$25,0),MATCH('Residential Bills_Yr 2_6_CH'!AD$13,'CH Input'!$C$20:$AL$20,0))</f>
        <v>2.3257893484773158</v>
      </c>
      <c r="AE19" s="3">
        <f>IF(OR('CH Input'!$M$99="Tier 4",'CH Input'!$M$99="Tier 5"),IF(($B$7-AE17-AE18)&gt;'CH Input'!$M$96,'CH Input'!$M$96,($B$7-AE17-AE18)),($B$7-AE17-AE18))</f>
        <v>0</v>
      </c>
      <c r="AF19" s="127">
        <f t="shared" si="7"/>
        <v>0</v>
      </c>
      <c r="AH19" s="129">
        <f>INDEX('CH Input'!$C$21:$AL$25,MATCH('Residential Bills_Yr 2_6_CH'!$A19,'CH Input'!$A$21:$A$25,0),MATCH('Residential Bills_Yr 2_6_CH'!AH$13,'CH Input'!$C$20:$AL$20,0))</f>
        <v>2.3257893484773158</v>
      </c>
      <c r="AI19" s="3">
        <f>IF(OR('CH Input'!$N$99="Tier 4",'CH Input'!$N$99="Tier 5"),IF(($B$7-AI17-AI18)&gt;'CH Input'!$N$96,'CH Input'!$N$96,($B$7-AI17-AI18)),($B$7-AI17-AI18))</f>
        <v>0</v>
      </c>
      <c r="AJ19" s="127">
        <f t="shared" si="8"/>
        <v>0</v>
      </c>
      <c r="AL19" s="129">
        <f>INDEX('CH Input'!$C$21:$AL$25,MATCH('Residential Bills_Yr 2_6_CH'!$A19,'CH Input'!$A$21:$A$25,0),MATCH('Residential Bills_Yr 2_6_CH'!AL$13,'CH Input'!$C$20:$AL$20,0))</f>
        <v>2.3257893484773158</v>
      </c>
      <c r="AM19" s="3">
        <f>IF(OR('CH Input'!$O$99="Tier 4",'CH Input'!$O$99="Tier 5"),IF(($B$7-AM17-AM18)&gt;'CH Input'!$O$96,'CH Input'!$O$96,($B$7-AM17-AM18)),($B$7-AM17-AM18))</f>
        <v>0</v>
      </c>
      <c r="AN19" s="127">
        <f t="shared" si="9"/>
        <v>0</v>
      </c>
      <c r="AP19" s="129">
        <f>INDEX('CH Input'!$C$21:$AL$25,MATCH('Residential Bills_Yr 2_6_CH'!$A19,'CH Input'!$A$21:$A$25,0),MATCH('Residential Bills_Yr 2_6_CH'!AP$13,'CH Input'!$C$20:$AL$20,0))</f>
        <v>2.3257893484773158</v>
      </c>
      <c r="AQ19" s="3">
        <f>IF(OR('CH Input'!$P$99="Tier 4",'CH Input'!$P$99="Tier 5"),IF(($B$7-AQ17-AQ18)&gt;'CH Input'!$P$96,'CH Input'!$P$96,($B$7-AQ17-AQ18)),($B$7-AQ17-AQ18))</f>
        <v>0</v>
      </c>
      <c r="AR19" s="127">
        <f t="shared" si="10"/>
        <v>0</v>
      </c>
      <c r="AS19" s="7"/>
      <c r="AT19" s="129">
        <f>INDEX('CH Input'!$C$21:$AL$25,MATCH('Residential Bills_Yr 2_6_CH'!$A19,'CH Input'!$A$21:$A$25,0),MATCH('Residential Bills_Yr 2_6_CH'!AT$13,'CH Input'!$C$20:$AL$20,0))</f>
        <v>2.3257893484773158</v>
      </c>
      <c r="AU19" s="3">
        <f>IF(OR('CH Input'!$Q$99="Tier 4",'CH Input'!$Q$99="Tier 5"),IF(($B$7-AU17-AU18)&gt;'CH Input'!$Q$96,'CH Input'!$Q$96,($B$7-AU17-AU18)),($B$7-AU17-AU18))</f>
        <v>0</v>
      </c>
      <c r="AV19" s="127">
        <f t="shared" si="11"/>
        <v>0</v>
      </c>
    </row>
    <row r="20" spans="1:48" ht="14.65" customHeight="1" x14ac:dyDescent="0.25">
      <c r="A20" t="str">
        <f>'CH Input'!A24</f>
        <v>Tier 4</v>
      </c>
      <c r="B20" s="129">
        <f>INDEX('CH Input'!$C$21:$AL$25,MATCH('Residential Bills_Yr 2_6_CH'!$A20,'CH Input'!$A$21:$A$25,0),MATCH('Residential Bills_Yr 2_6_CH'!B$13,'CH Input'!$C$20:$AL$20,0))</f>
        <v>3.4255893484773159</v>
      </c>
      <c r="C20" s="3">
        <f>IF('CH Input'!$F$99="Tier 4",($B$7-C17-C18-C19),IF('CH Input'!$F$99="Tier 5",IF(($B$7-C17-C18-C19)&gt;'CH Input'!$F$97,'CH Input'!$F$97,($B$7-C17-C18-C19))," "))</f>
        <v>0</v>
      </c>
      <c r="D20" s="127">
        <f t="shared" si="0"/>
        <v>0</v>
      </c>
      <c r="F20" s="129">
        <f>INDEX('CH Input'!$C$21:$AL$25,MATCH('Residential Bills_Yr 2_6_CH'!$A20,'CH Input'!$A$21:$A$25,0),MATCH('Residential Bills_Yr 2_6_CH'!F$13,'CH Input'!$C$20:$AL$20,0))</f>
        <v>3.4255893484773159</v>
      </c>
      <c r="G20" s="3">
        <f>IF('CH Input'!$G$99="Tier 4",($B$7-G17-G18-G19),IF('CH Input'!$G$99="Tier 5",IF(($B$7-G17-G18-G19)&gt;'CH Input'!$G$97,'CH Input'!$G$97,($B$7-G17-G18-G19))," "))</f>
        <v>0</v>
      </c>
      <c r="H20" s="127">
        <f t="shared" si="1"/>
        <v>0</v>
      </c>
      <c r="J20" s="129">
        <f>INDEX('CH Input'!$C$21:$AL$25,MATCH('Residential Bills_Yr 2_6_CH'!$A20,'CH Input'!$A$21:$A$25,0),MATCH('Residential Bills_Yr 2_6_CH'!J$13,'CH Input'!$C$20:$AL$20,0))</f>
        <v>3.4255893484773159</v>
      </c>
      <c r="K20" s="3">
        <f>IF('CH Input'!$H$99="Tier 4",($B$7-K17-K18-K19),IF('CH Input'!$H$99="Tier 5",IF(($B$7-K17-K18-K19)&gt;'CH Input'!$H$97,'CH Input'!$H$97,($B$7-K17-K18-K19))," "))</f>
        <v>0</v>
      </c>
      <c r="L20" s="127">
        <f t="shared" si="2"/>
        <v>0</v>
      </c>
      <c r="N20" s="129">
        <f>INDEX('CH Input'!$C$21:$AL$25,MATCH('Residential Bills_Yr 2_6_CH'!$A20,'CH Input'!$A$21:$A$25,0),MATCH('Residential Bills_Yr 2_6_CH'!N$13,'CH Input'!$C$20:$AL$20,0))</f>
        <v>3.4255893484773159</v>
      </c>
      <c r="O20" s="3">
        <f>IF('CH Input'!$I$99="Tier 4",($B$7-O17-O18-O19),IF('CH Input'!$I$99="Tier 5",IF(($B$7-O17-O18-O19)&gt;'CH Input'!$I$97,'CH Input'!$I$97,($B$7-O17-O18-O19))," "))</f>
        <v>0</v>
      </c>
      <c r="P20" s="127">
        <f t="shared" si="3"/>
        <v>0</v>
      </c>
      <c r="R20" s="129">
        <f>INDEX('CH Input'!$C$21:$AL$25,MATCH('Residential Bills_Yr 2_6_CH'!$A20,'CH Input'!$A$21:$A$25,0),MATCH('Residential Bills_Yr 2_6_CH'!R$13,'CH Input'!$C$20:$AL$20,0))</f>
        <v>3.4255893484773159</v>
      </c>
      <c r="S20" s="3">
        <f>IF('CH Input'!$J$99="Tier 4",($B$7-S17-S18-S19),IF('CH Input'!$J$99="Tier 5",IF(($B$7-S17-S18-S19)&gt;'CH Input'!$J$97,'CH Input'!$J$97,($B$7-S17-S18-S19))," "))</f>
        <v>0</v>
      </c>
      <c r="T20" s="127">
        <f t="shared" si="4"/>
        <v>0</v>
      </c>
      <c r="V20" s="129">
        <f>INDEX('CH Input'!$C$21:$AL$25,MATCH('Residential Bills_Yr 2_6_CH'!$A20,'CH Input'!$A$21:$A$25,0),MATCH('Residential Bills_Yr 2_6_CH'!V$13,'CH Input'!$C$20:$AL$20,0))</f>
        <v>3.4255893484773159</v>
      </c>
      <c r="W20" s="3">
        <f>IF('CH Input'!$K$99="Tier 4",($B$7-W17-W18-W19),IF('CH Input'!$K$99="Tier 5",IF(($B$7-W17-W18-W19)&gt;'CH Input'!$K$97,'CH Input'!$K$97,($B$7-W17-W18-W19))," "))</f>
        <v>0</v>
      </c>
      <c r="X20" s="127">
        <f t="shared" si="5"/>
        <v>0</v>
      </c>
      <c r="Z20" s="129">
        <f>INDEX('CH Input'!$C$21:$AL$25,MATCH('Residential Bills_Yr 2_6_CH'!$A20,'CH Input'!$A$21:$A$25,0),MATCH('Residential Bills_Yr 2_6_CH'!Z$13,'CH Input'!$C$20:$AL$20,0))</f>
        <v>3.4255893484773159</v>
      </c>
      <c r="AA20" s="3">
        <f>IF('CH Input'!$L$99="Tier 4",($B$7-AA17-AA18-AA19),IF('CH Input'!$L$99="Tier 5",IF(($B$7-AA17-AA18-AA19)&gt;'CH Input'!$L$97,'CH Input'!$L$97,($B$7-AA17-AA18-AA19))," "))</f>
        <v>0</v>
      </c>
      <c r="AB20" s="127">
        <f t="shared" si="6"/>
        <v>0</v>
      </c>
      <c r="AD20" s="129">
        <f>INDEX('CH Input'!$C$21:$AL$25,MATCH('Residential Bills_Yr 2_6_CH'!$A20,'CH Input'!$A$21:$A$25,0),MATCH('Residential Bills_Yr 2_6_CH'!AD$13,'CH Input'!$C$20:$AL$20,0))</f>
        <v>3.4255893484773159</v>
      </c>
      <c r="AE20" s="3">
        <f>IF('CH Input'!$M$99="Tier 4",($B$7-AE17-AE18-AE19),IF('CH Input'!$M$99="Tier 5",IF(($B$7-AE17-AE18-AE19)&gt;'CH Input'!$M$97,'CH Input'!$M$97,($B$7-AE17-AE18-AE19))," "))</f>
        <v>0</v>
      </c>
      <c r="AF20" s="127">
        <f t="shared" si="7"/>
        <v>0</v>
      </c>
      <c r="AH20" s="129">
        <f>INDEX('CH Input'!$C$21:$AL$25,MATCH('Residential Bills_Yr 2_6_CH'!$A20,'CH Input'!$A$21:$A$25,0),MATCH('Residential Bills_Yr 2_6_CH'!AH$13,'CH Input'!$C$20:$AL$20,0))</f>
        <v>3.4255893484773159</v>
      </c>
      <c r="AI20" s="3">
        <f>IF('CH Input'!$N$99="Tier 4",($B$7-AI17-AI18-AI19),IF('CH Input'!$N$99="Tier 5",IF(($B$7-AI17-AI18-AI19)&gt;'CH Input'!$N$97,'CH Input'!$N$97,($B$7-AI17-AI18-AI19))," "))</f>
        <v>0</v>
      </c>
      <c r="AJ20" s="127">
        <f t="shared" si="8"/>
        <v>0</v>
      </c>
      <c r="AL20" s="129">
        <f>INDEX('CH Input'!$C$21:$AL$25,MATCH('Residential Bills_Yr 2_6_CH'!$A20,'CH Input'!$A$21:$A$25,0),MATCH('Residential Bills_Yr 2_6_CH'!AL$13,'CH Input'!$C$20:$AL$20,0))</f>
        <v>3.4255893484773159</v>
      </c>
      <c r="AM20" s="3">
        <f>IF('CH Input'!$O$99="Tier 4",($B$7-AM17-AM18-AM19),IF('CH Input'!$O$99="Tier 5",IF(($B$7-AM17-AM18-AM19)&gt;'CH Input'!$O$97,'CH Input'!$O$97,($B$7-AM17-AM18-AM19))," "))</f>
        <v>0</v>
      </c>
      <c r="AN20" s="127">
        <f t="shared" si="9"/>
        <v>0</v>
      </c>
      <c r="AP20" s="129">
        <f>INDEX('CH Input'!$C$21:$AL$25,MATCH('Residential Bills_Yr 2_6_CH'!$A20,'CH Input'!$A$21:$A$25,0),MATCH('Residential Bills_Yr 2_6_CH'!AP$13,'CH Input'!$C$20:$AL$20,0))</f>
        <v>3.4255893484773159</v>
      </c>
      <c r="AQ20" s="3">
        <f>IF('CH Input'!$P$99="Tier 4",($B$7-AQ17-AQ18-AQ19),IF('CH Input'!$P$99="Tier 5",IF(($B$7-AQ17-AQ18-AQ19)&gt;'CH Input'!$P$97,'CH Input'!$P$97,($B$7-AQ17-AQ18-AQ19))," "))</f>
        <v>0</v>
      </c>
      <c r="AR20" s="127">
        <f t="shared" si="10"/>
        <v>0</v>
      </c>
      <c r="AS20" s="7"/>
      <c r="AT20" s="129">
        <f>INDEX('CH Input'!$C$21:$AL$25,MATCH('Residential Bills_Yr 2_6_CH'!$A20,'CH Input'!$A$21:$A$25,0),MATCH('Residential Bills_Yr 2_6_CH'!AT$13,'CH Input'!$C$20:$AL$20,0))</f>
        <v>3.4255893484773159</v>
      </c>
      <c r="AU20" s="3">
        <f>IF('CH Input'!$Q$99="Tier 4",($B$7-AU17-AU18-AU19),IF('CH Input'!$Q$99="Tier 5",IF(($B$7-AU17-AU18-AU19)&gt;'CH Input'!$Q$97,'CH Input'!$Q$97,($B$7-AU17-AU18-AU19))," "))</f>
        <v>0</v>
      </c>
      <c r="AV20" s="127">
        <f t="shared" si="11"/>
        <v>0</v>
      </c>
    </row>
    <row r="21" spans="1:48" ht="14.65" customHeight="1" x14ac:dyDescent="0.25">
      <c r="A21" t="str">
        <f>'CH Input'!A25</f>
        <v>Tier 5</v>
      </c>
      <c r="B21" s="129">
        <f>INDEX('CH Input'!$C$21:$AL$25,MATCH('Residential Bills_Yr 2_6_CH'!$A21,'CH Input'!$A$21:$A$25,0),MATCH('Residential Bills_Yr 2_6_CH'!B$13,'CH Input'!$C$20:$AL$20,0))</f>
        <v>0</v>
      </c>
      <c r="C21" s="3" t="str">
        <f>IF('CH Input'!$F$99="Tier 5",($B$7-C17-C18-C19-C20)," ")</f>
        <v xml:space="preserve"> </v>
      </c>
      <c r="D21" s="127">
        <f t="shared" si="0"/>
        <v>0</v>
      </c>
      <c r="F21" s="129">
        <f>INDEX('CH Input'!$C$21:$AL$25,MATCH('Residential Bills_Yr 2_6_CH'!$A21,'CH Input'!$A$21:$A$25,0),MATCH('Residential Bills_Yr 2_6_CH'!F$13,'CH Input'!$C$20:$AL$20,0))</f>
        <v>0</v>
      </c>
      <c r="G21" s="3" t="str">
        <f>IF('CH Input'!$G$99="Tier 5",($B$7-G17-G18-G19-G20)," ")</f>
        <v xml:space="preserve"> </v>
      </c>
      <c r="H21" s="127">
        <f t="shared" si="1"/>
        <v>0</v>
      </c>
      <c r="J21" s="129">
        <f>INDEX('CH Input'!$C$21:$AL$25,MATCH('Residential Bills_Yr 2_6_CH'!$A21,'CH Input'!$A$21:$A$25,0),MATCH('Residential Bills_Yr 2_6_CH'!J$13,'CH Input'!$C$20:$AL$20,0))</f>
        <v>0</v>
      </c>
      <c r="K21" s="3" t="str">
        <f>IF('CH Input'!$H$99="Tier 5",($B$7-K17-K18-K19-K20)," ")</f>
        <v xml:space="preserve"> </v>
      </c>
      <c r="L21" s="127">
        <f t="shared" si="2"/>
        <v>0</v>
      </c>
      <c r="N21" s="129">
        <f>INDEX('CH Input'!$C$21:$AL$25,MATCH('Residential Bills_Yr 2_6_CH'!$A21,'CH Input'!$A$21:$A$25,0),MATCH('Residential Bills_Yr 2_6_CH'!N$13,'CH Input'!$C$20:$AL$20,0))</f>
        <v>0</v>
      </c>
      <c r="O21" s="3" t="str">
        <f>IF('CH Input'!$I$99="Tier 5",($B$7-O17-O18-O19-O20)," ")</f>
        <v xml:space="preserve"> </v>
      </c>
      <c r="P21" s="127">
        <f t="shared" si="3"/>
        <v>0</v>
      </c>
      <c r="R21" s="129">
        <f>INDEX('CH Input'!$C$21:$AL$25,MATCH('Residential Bills_Yr 2_6_CH'!$A21,'CH Input'!$A$21:$A$25,0),MATCH('Residential Bills_Yr 2_6_CH'!R$13,'CH Input'!$C$20:$AL$20,0))</f>
        <v>0</v>
      </c>
      <c r="S21" s="3" t="str">
        <f>IF('CH Input'!$J$99="Tier 5",($B$7-S17-S18-S19-S20)," ")</f>
        <v xml:space="preserve"> </v>
      </c>
      <c r="T21" s="127">
        <f t="shared" si="4"/>
        <v>0</v>
      </c>
      <c r="V21" s="129">
        <f>INDEX('CH Input'!$C$21:$AL$25,MATCH('Residential Bills_Yr 2_6_CH'!$A21,'CH Input'!$A$21:$A$25,0),MATCH('Residential Bills_Yr 2_6_CH'!V$13,'CH Input'!$C$20:$AL$20,0))</f>
        <v>0</v>
      </c>
      <c r="W21" s="3" t="str">
        <f>IF('CH Input'!$K$99="Tier 5",($B$7-W17-W18-W19-W20)," ")</f>
        <v xml:space="preserve"> </v>
      </c>
      <c r="X21" s="127">
        <f t="shared" si="5"/>
        <v>0</v>
      </c>
      <c r="Z21" s="129">
        <f>INDEX('CH Input'!$C$21:$AL$25,MATCH('Residential Bills_Yr 2_6_CH'!$A21,'CH Input'!$A$21:$A$25,0),MATCH('Residential Bills_Yr 2_6_CH'!Z$13,'CH Input'!$C$20:$AL$20,0))</f>
        <v>0</v>
      </c>
      <c r="AA21" s="3" t="str">
        <f>IF('CH Input'!$L$99="Tier 5",($B$7-AA17-AA18-AA19-AA20)," ")</f>
        <v xml:space="preserve"> </v>
      </c>
      <c r="AB21" s="127">
        <f t="shared" si="6"/>
        <v>0</v>
      </c>
      <c r="AD21" s="129">
        <f>INDEX('CH Input'!$C$21:$AL$25,MATCH('Residential Bills_Yr 2_6_CH'!$A21,'CH Input'!$A$21:$A$25,0),MATCH('Residential Bills_Yr 2_6_CH'!AD$13,'CH Input'!$C$20:$AL$20,0))</f>
        <v>0</v>
      </c>
      <c r="AE21" s="3" t="str">
        <f>IF('CH Input'!$M$99="Tier 5",($B$7-AE17-AE18-AE19-AE20)," ")</f>
        <v xml:space="preserve"> </v>
      </c>
      <c r="AF21" s="127">
        <f t="shared" si="7"/>
        <v>0</v>
      </c>
      <c r="AH21" s="129">
        <f>INDEX('CH Input'!$C$21:$AL$25,MATCH('Residential Bills_Yr 2_6_CH'!$A21,'CH Input'!$A$21:$A$25,0),MATCH('Residential Bills_Yr 2_6_CH'!AH$13,'CH Input'!$C$20:$AL$20,0))</f>
        <v>0</v>
      </c>
      <c r="AI21" s="3" t="str">
        <f>IF('CH Input'!$N$99="Tier 5",($B$7-AI17-AI18-AI19-AI20)," ")</f>
        <v xml:space="preserve"> </v>
      </c>
      <c r="AJ21" s="127">
        <f t="shared" si="8"/>
        <v>0</v>
      </c>
      <c r="AL21" s="129">
        <f>INDEX('CH Input'!$C$21:$AL$25,MATCH('Residential Bills_Yr 2_6_CH'!$A21,'CH Input'!$A$21:$A$25,0),MATCH('Residential Bills_Yr 2_6_CH'!AL$13,'CH Input'!$C$20:$AL$20,0))</f>
        <v>0</v>
      </c>
      <c r="AM21" s="3" t="str">
        <f>IF('CH Input'!$O$99="Tier 5",($B$7-AM17-AM18-AM19-AM20)," ")</f>
        <v xml:space="preserve"> </v>
      </c>
      <c r="AN21" s="127">
        <f t="shared" si="9"/>
        <v>0</v>
      </c>
      <c r="AP21" s="129">
        <f>INDEX('CH Input'!$C$21:$AL$25,MATCH('Residential Bills_Yr 2_6_CH'!$A21,'CH Input'!$A$21:$A$25,0),MATCH('Residential Bills_Yr 2_6_CH'!AP$13,'CH Input'!$C$20:$AL$20,0))</f>
        <v>0</v>
      </c>
      <c r="AQ21" s="3" t="str">
        <f>IF('CH Input'!$P$99="Tier 5",($B$7-AQ17-AQ18-AQ19-AQ20)," ")</f>
        <v xml:space="preserve"> </v>
      </c>
      <c r="AR21" s="127">
        <f t="shared" si="10"/>
        <v>0</v>
      </c>
      <c r="AS21" s="7"/>
      <c r="AT21" s="129">
        <f>INDEX('CH Input'!$C$21:$AL$25,MATCH('Residential Bills_Yr 2_6_CH'!$A21,'CH Input'!$A$21:$A$25,0),MATCH('Residential Bills_Yr 2_6_CH'!AT$13,'CH Input'!$C$20:$AL$20,0))</f>
        <v>0</v>
      </c>
      <c r="AU21" s="3" t="str">
        <f>IF('CH Input'!$Q$99="Tier 5",($B$7-AU17-AU18-AU19-AU20)," ")</f>
        <v xml:space="preserve"> </v>
      </c>
      <c r="AV21" s="127">
        <f t="shared" si="11"/>
        <v>0</v>
      </c>
    </row>
    <row r="22" spans="1:48" x14ac:dyDescent="0.25">
      <c r="A22" t="s">
        <v>33</v>
      </c>
      <c r="B22" s="10"/>
      <c r="C22" s="3">
        <f>SUM(C17:C21)</f>
        <v>6</v>
      </c>
      <c r="D22" s="130">
        <f>SUM(D17:D21)+D14</f>
        <v>29.57</v>
      </c>
      <c r="F22" s="10"/>
      <c r="G22" s="3">
        <f>SUM(G17:G21)</f>
        <v>6</v>
      </c>
      <c r="H22" s="130">
        <f>SUM(H17:H21)+H14</f>
        <v>29.57</v>
      </c>
      <c r="J22" s="10"/>
      <c r="K22" s="3">
        <f>SUM(K17:K21)</f>
        <v>6</v>
      </c>
      <c r="L22" s="130">
        <f>SUM(L17:L21)+L14</f>
        <v>29.57</v>
      </c>
      <c r="N22" s="10"/>
      <c r="O22" s="3">
        <f>SUM(O17:O21)</f>
        <v>6</v>
      </c>
      <c r="P22" s="130">
        <f>SUM(P17:P21)+P14</f>
        <v>29.57</v>
      </c>
      <c r="R22" s="10"/>
      <c r="S22" s="3">
        <f>SUM(S17:S21)</f>
        <v>6</v>
      </c>
      <c r="T22" s="130">
        <f>SUM(T17:T21)+T14</f>
        <v>29.57</v>
      </c>
      <c r="V22" s="10"/>
      <c r="W22" s="3">
        <f>SUM(W17:W21)</f>
        <v>6</v>
      </c>
      <c r="X22" s="130">
        <f>SUM(X17:X21)+X14</f>
        <v>29.57</v>
      </c>
      <c r="Z22" s="10"/>
      <c r="AA22" s="3">
        <f>SUM(AA17:AA21)</f>
        <v>6</v>
      </c>
      <c r="AB22" s="130">
        <f>SUM(AB17:AB21)+AB14</f>
        <v>29.57</v>
      </c>
      <c r="AD22" s="10"/>
      <c r="AE22" s="3">
        <f>SUM(AE17:AE21)</f>
        <v>6</v>
      </c>
      <c r="AF22" s="130">
        <f>SUM(AF17:AF21)+AF14</f>
        <v>29.57</v>
      </c>
      <c r="AH22" s="10"/>
      <c r="AI22" s="3">
        <f>SUM(AI17:AI21)</f>
        <v>6</v>
      </c>
      <c r="AJ22" s="130">
        <f>SUM(AJ17:AJ21)+AJ14</f>
        <v>29.57</v>
      </c>
      <c r="AL22" s="10"/>
      <c r="AM22" s="3">
        <f>SUM(AM17:AM21)</f>
        <v>6</v>
      </c>
      <c r="AN22" s="130">
        <f>SUM(AN17:AN21)+AN14</f>
        <v>29.57</v>
      </c>
      <c r="AP22" s="10"/>
      <c r="AQ22" s="3">
        <f>SUM(AQ17:AQ21)</f>
        <v>6</v>
      </c>
      <c r="AR22" s="130">
        <f>SUM(AR17:AR21)+AR14</f>
        <v>29.57</v>
      </c>
      <c r="AS22" s="25"/>
      <c r="AT22" s="10"/>
      <c r="AU22" s="3">
        <f>SUM(AU17:AU21)</f>
        <v>6</v>
      </c>
      <c r="AV22" s="130">
        <f>SUM(AV17:AV21)+AV14</f>
        <v>29.57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'CH Input'!A46</f>
        <v>CAP</v>
      </c>
      <c r="B25" s="131">
        <f>INDEX('CH Input'!$C$46:$AM$58,MATCH($A25,'CH Input'!$A$46:$A$58,0),MATCH(B$13,'CH Input'!$C$45:$AM$45,0))</f>
        <v>2.69E-2</v>
      </c>
      <c r="C25" s="132">
        <f>IF(VLOOKUP($A25,'CH Input'!$A$46:$B$58,2,FALSE)="Percentage",D$22,IF(VLOOKUP($A25,'CH Input'!$A$46:$B$58,2,FALSE)="Fixed","Fixed",(C$22)))</f>
        <v>29.57</v>
      </c>
      <c r="D25" s="127">
        <f t="shared" ref="D25:D37" si="12">ROUND(IF(C25="Fixed",B25,(B25*C25)),2)</f>
        <v>0.8</v>
      </c>
      <c r="F25" s="131">
        <f>INDEX('CH Input'!$C$46:$AM$58,MATCH($A25,'CH Input'!$A$46:$A$58,0),MATCH(F$13,'CH Input'!$C$45:$AM$45,0))</f>
        <v>2.69E-2</v>
      </c>
      <c r="G25" s="132">
        <f>IF(VLOOKUP($A25,'CH Input'!$A$46:$B$58,2,FALSE)="Percentage",H$22,IF(VLOOKUP($A25,'CH Input'!$A$46:$B$58,2,FALSE)="Fixed","Fixed",(G$22)))</f>
        <v>29.57</v>
      </c>
      <c r="H25" s="127">
        <f t="shared" ref="H25:H37" si="13">ROUND(IF(G25="Fixed",F25,(F25*G25)),2)</f>
        <v>0.8</v>
      </c>
      <c r="J25" s="131">
        <f>INDEX('CH Input'!$C$46:$AM$58,MATCH($A25,'CH Input'!$A$46:$A$58,0),MATCH(J$13,'CH Input'!$C$45:$AM$45,0))</f>
        <v>2.69E-2</v>
      </c>
      <c r="K25" s="132">
        <f>IF(VLOOKUP($A25,'CH Input'!$A$46:$B$58,2,FALSE)="Percentage",L$22,IF(VLOOKUP($A25,'CH Input'!$A$46:$B$58,2,FALSE)="Fixed","Fixed",(K$22)))</f>
        <v>29.57</v>
      </c>
      <c r="L25" s="127">
        <f t="shared" ref="L25:L37" si="14">ROUND(IF(K25="Fixed",J25,(J25*K25)),2)</f>
        <v>0.8</v>
      </c>
      <c r="N25" s="131">
        <f>INDEX('CH Input'!$C$46:$AM$58,MATCH($A25,'CH Input'!$A$46:$A$58,0),MATCH(N$13,'CH Input'!$C$45:$AM$45,0))</f>
        <v>2.69E-2</v>
      </c>
      <c r="O25" s="132">
        <f>IF(VLOOKUP($A25,'CH Input'!$A$46:$B$58,2,FALSE)="Percentage",P$22,IF(VLOOKUP($A25,'CH Input'!$A$46:$B$58,2,FALSE)="Fixed","Fixed",(O$22)))</f>
        <v>29.57</v>
      </c>
      <c r="P25" s="127">
        <f t="shared" ref="P25:P37" si="15">ROUND(IF(O25="Fixed",N25,(N25*O25)),2)</f>
        <v>0.8</v>
      </c>
      <c r="R25" s="131">
        <f>INDEX('CH Input'!$C$46:$AM$58,MATCH($A25,'CH Input'!$A$46:$A$58,0),MATCH(R$13,'CH Input'!$C$45:$AM$45,0))</f>
        <v>2.69E-2</v>
      </c>
      <c r="S25" s="132">
        <f>IF(VLOOKUP($A25,'CH Input'!$A$46:$B$58,2,FALSE)="Percentage",T$22,IF(VLOOKUP($A25,'CH Input'!$A$46:$B$58,2,FALSE)="Fixed","Fixed",(S$22)))</f>
        <v>29.57</v>
      </c>
      <c r="T25" s="127">
        <f t="shared" ref="T25:T37" si="16">ROUND(IF(S25="Fixed",R25,(R25*S25)),2)</f>
        <v>0.8</v>
      </c>
      <c r="V25" s="131">
        <f>INDEX('CH Input'!$C$46:$AM$58,MATCH($A25,'CH Input'!$A$46:$A$58,0),MATCH(V$13,'CH Input'!$C$45:$AM$45,0))</f>
        <v>2.69E-2</v>
      </c>
      <c r="W25" s="132">
        <f>IF(VLOOKUP($A25,'CH Input'!$A$46:$B$58,2,FALSE)="Percentage",X$22,IF(VLOOKUP($A25,'CH Input'!$A$46:$B$58,2,FALSE)="Fixed","Fixed",(W$22)))</f>
        <v>29.57</v>
      </c>
      <c r="X25" s="127">
        <f t="shared" ref="X25:X37" si="17">ROUND(IF(W25="Fixed",V25,(V25*W25)),2)</f>
        <v>0.8</v>
      </c>
      <c r="Z25" s="131">
        <f>INDEX('CH Input'!$C$46:$AM$58,MATCH($A25,'CH Input'!$A$46:$A$58,0),MATCH(Z$13,'CH Input'!$C$45:$AM$45,0))</f>
        <v>2.69E-2</v>
      </c>
      <c r="AA25" s="132">
        <f>IF(VLOOKUP($A25,'CH Input'!$A$46:$B$58,2,FALSE)="Percentage",AB$22,IF(VLOOKUP($A25,'CH Input'!$A$46:$B$58,2,FALSE)="Fixed","Fixed",(AA$22)))</f>
        <v>29.57</v>
      </c>
      <c r="AB25" s="127">
        <f t="shared" ref="AB25:AB37" si="18">ROUND(IF(AA25="Fixed",Z25,(Z25*AA25)),2)</f>
        <v>0.8</v>
      </c>
      <c r="AD25" s="131">
        <f>INDEX('CH Input'!$C$46:$AM$58,MATCH($A25,'CH Input'!$A$46:$A$58,0),MATCH(AD$13,'CH Input'!$C$45:$AM$45,0))</f>
        <v>2.69E-2</v>
      </c>
      <c r="AE25" s="132">
        <f>IF(VLOOKUP($A25,'CH Input'!$A$46:$B$58,2,FALSE)="Percentage",AF$22,IF(VLOOKUP($A25,'CH Input'!$A$46:$B$58,2,FALSE)="Fixed","Fixed",(AE$22)))</f>
        <v>29.57</v>
      </c>
      <c r="AF25" s="127">
        <f t="shared" ref="AF25:AF37" si="19">ROUND(IF(AE25="Fixed",AD25,(AD25*AE25)),2)</f>
        <v>0.8</v>
      </c>
      <c r="AH25" s="131">
        <f>INDEX('CH Input'!$C$46:$AM$58,MATCH($A25,'CH Input'!$A$46:$A$58,0),MATCH(AH$13,'CH Input'!$C$45:$AM$45,0))</f>
        <v>2.69E-2</v>
      </c>
      <c r="AI25" s="132">
        <f>IF(VLOOKUP($A25,'CH Input'!$A$46:$B$58,2,FALSE)="Percentage",AJ$22,IF(VLOOKUP($A25,'CH Input'!$A$46:$B$58,2,FALSE)="Fixed","Fixed",(AI$22)))</f>
        <v>29.57</v>
      </c>
      <c r="AJ25" s="127">
        <f t="shared" ref="AJ25:AJ37" si="20">ROUND(IF(AI25="Fixed",AH25,(AH25*AI25)),2)</f>
        <v>0.8</v>
      </c>
      <c r="AL25" s="131">
        <f>INDEX('CH Input'!$C$46:$AM$58,MATCH($A25,'CH Input'!$A$46:$A$58,0),MATCH(AL$13,'CH Input'!$C$45:$AM$45,0))</f>
        <v>2.69E-2</v>
      </c>
      <c r="AM25" s="132">
        <f>IF(VLOOKUP($A25,'CH Input'!$A$46:$B$58,2,FALSE)="Percentage",AN$22,IF(VLOOKUP($A25,'CH Input'!$A$46:$B$58,2,FALSE)="Fixed","Fixed",(AM$22)))</f>
        <v>29.57</v>
      </c>
      <c r="AN25" s="127">
        <f t="shared" ref="AN25:AN37" si="21">ROUND(IF(AM25="Fixed",AL25,(AL25*AM25)),2)</f>
        <v>0.8</v>
      </c>
      <c r="AP25" s="131">
        <f>INDEX('CH Input'!$C$46:$AM$58,MATCH($A25,'CH Input'!$A$46:$A$58,0),MATCH(AP$13,'CH Input'!$C$45:$AM$45,0))</f>
        <v>2.69E-2</v>
      </c>
      <c r="AQ25" s="132">
        <f>IF(VLOOKUP($A25,'CH Input'!$A$46:$B$58,2,FALSE)="Percentage",AR$22,IF(VLOOKUP($A25,'CH Input'!$A$46:$B$58,2,FALSE)="Fixed","Fixed",(AQ$22)))</f>
        <v>29.57</v>
      </c>
      <c r="AR25" s="127">
        <f t="shared" ref="AR25:AR37" si="22">ROUND(IF(AQ25="Fixed",AP25,(AP25*AQ25)),2)</f>
        <v>0.8</v>
      </c>
      <c r="AS25" s="7"/>
      <c r="AT25" s="131">
        <f>INDEX('CH Input'!$C$46:$AM$58,MATCH($A25,'CH Input'!$A$46:$A$58,0),MATCH(AT$13,'CH Input'!$C$45:$AM$45,0))</f>
        <v>2.69E-2</v>
      </c>
      <c r="AU25" s="132">
        <f>IF(VLOOKUP($A25,'CH Input'!$A$46:$B$58,2,FALSE)="Percentage",AV$22,IF(VLOOKUP($A25,'CH Input'!$A$46:$B$58,2,FALSE)="Fixed","Fixed",(AU$22)))</f>
        <v>29.57</v>
      </c>
      <c r="AV25" s="127">
        <f t="shared" ref="AV25:AV37" si="23">ROUND(IF(AU25="Fixed",AT25,(AT25*AU25)),2)</f>
        <v>0.8</v>
      </c>
    </row>
    <row r="26" spans="1:48" x14ac:dyDescent="0.25">
      <c r="A26" t="str">
        <f>'CH Input'!A47</f>
        <v>RSF</v>
      </c>
      <c r="B26" s="131">
        <f>INDEX('CH Input'!$C$46:$AM$58,MATCH($A26,'CH Input'!$A$46:$A$58,0),MATCH(B$13,'CH Input'!$C$45:$AM$45,0))</f>
        <v>6.2179999999999996E-3</v>
      </c>
      <c r="C26" s="132">
        <f>IF(VLOOKUP($A26,'CH Input'!$A$46:$B$58,2,FALSE)="Percentage",D$22,IF(VLOOKUP($A26,'CH Input'!$A$46:$B$58,2,FALSE)="Fixed","Fixed",(C$22)))</f>
        <v>29.57</v>
      </c>
      <c r="D26" s="127">
        <f t="shared" si="12"/>
        <v>0.18</v>
      </c>
      <c r="F26" s="131">
        <f>INDEX('CH Input'!$C$46:$AM$58,MATCH($A26,'CH Input'!$A$46:$A$58,0),MATCH(F$13,'CH Input'!$C$45:$AM$45,0))</f>
        <v>6.2179999999999996E-3</v>
      </c>
      <c r="G26" s="132">
        <f>IF(VLOOKUP($A26,'CH Input'!$A$46:$B$58,2,FALSE)="Percentage",H$22,IF(VLOOKUP($A26,'CH Input'!$A$46:$B$58,2,FALSE)="Fixed","Fixed",(G$22)))</f>
        <v>29.57</v>
      </c>
      <c r="H26" s="127">
        <f t="shared" si="13"/>
        <v>0.18</v>
      </c>
      <c r="J26" s="131">
        <f>INDEX('CH Input'!$C$46:$AM$58,MATCH($A26,'CH Input'!$A$46:$A$58,0),MATCH(J$13,'CH Input'!$C$45:$AM$45,0))</f>
        <v>6.2179999999999996E-3</v>
      </c>
      <c r="K26" s="132">
        <f>IF(VLOOKUP($A26,'CH Input'!$A$46:$B$58,2,FALSE)="Percentage",L$22,IF(VLOOKUP($A26,'CH Input'!$A$46:$B$58,2,FALSE)="Fixed","Fixed",(K$22)))</f>
        <v>29.57</v>
      </c>
      <c r="L26" s="127">
        <f t="shared" si="14"/>
        <v>0.18</v>
      </c>
      <c r="N26" s="131">
        <f>INDEX('CH Input'!$C$46:$AM$58,MATCH($A26,'CH Input'!$A$46:$A$58,0),MATCH(N$13,'CH Input'!$C$45:$AM$45,0))</f>
        <v>6.2179999999999996E-3</v>
      </c>
      <c r="O26" s="132">
        <f>IF(VLOOKUP($A26,'CH Input'!$A$46:$B$58,2,FALSE)="Percentage",P$22,IF(VLOOKUP($A26,'CH Input'!$A$46:$B$58,2,FALSE)="Fixed","Fixed",(O$22)))</f>
        <v>29.57</v>
      </c>
      <c r="P26" s="127">
        <f t="shared" si="15"/>
        <v>0.18</v>
      </c>
      <c r="R26" s="131">
        <f>INDEX('CH Input'!$C$46:$AM$58,MATCH($A26,'CH Input'!$A$46:$A$58,0),MATCH(R$13,'CH Input'!$C$45:$AM$45,0))</f>
        <v>6.2179999999999996E-3</v>
      </c>
      <c r="S26" s="132">
        <f>IF(VLOOKUP($A26,'CH Input'!$A$46:$B$58,2,FALSE)="Percentage",T$22,IF(VLOOKUP($A26,'CH Input'!$A$46:$B$58,2,FALSE)="Fixed","Fixed",(S$22)))</f>
        <v>29.57</v>
      </c>
      <c r="T26" s="127">
        <f t="shared" si="16"/>
        <v>0.18</v>
      </c>
      <c r="V26" s="131">
        <f>INDEX('CH Input'!$C$46:$AM$58,MATCH($A26,'CH Input'!$A$46:$A$58,0),MATCH(V$13,'CH Input'!$C$45:$AM$45,0))</f>
        <v>6.2179999999999996E-3</v>
      </c>
      <c r="W26" s="132">
        <f>IF(VLOOKUP($A26,'CH Input'!$A$46:$B$58,2,FALSE)="Percentage",X$22,IF(VLOOKUP($A26,'CH Input'!$A$46:$B$58,2,FALSE)="Fixed","Fixed",(W$22)))</f>
        <v>29.57</v>
      </c>
      <c r="X26" s="127">
        <f t="shared" si="17"/>
        <v>0.18</v>
      </c>
      <c r="Z26" s="131">
        <f>INDEX('CH Input'!$C$46:$AM$58,MATCH($A26,'CH Input'!$A$46:$A$58,0),MATCH(Z$13,'CH Input'!$C$45:$AM$45,0))</f>
        <v>6.2179999999999996E-3</v>
      </c>
      <c r="AA26" s="132">
        <f>IF(VLOOKUP($A26,'CH Input'!$A$46:$B$58,2,FALSE)="Percentage",AB$22,IF(VLOOKUP($A26,'CH Input'!$A$46:$B$58,2,FALSE)="Fixed","Fixed",(AA$22)))</f>
        <v>29.57</v>
      </c>
      <c r="AB26" s="127">
        <f t="shared" si="18"/>
        <v>0.18</v>
      </c>
      <c r="AD26" s="131">
        <f>INDEX('CH Input'!$C$46:$AM$58,MATCH($A26,'CH Input'!$A$46:$A$58,0),MATCH(AD$13,'CH Input'!$C$45:$AM$45,0))</f>
        <v>6.2179999999999996E-3</v>
      </c>
      <c r="AE26" s="132">
        <f>IF(VLOOKUP($A26,'CH Input'!$A$46:$B$58,2,FALSE)="Percentage",AF$22,IF(VLOOKUP($A26,'CH Input'!$A$46:$B$58,2,FALSE)="Fixed","Fixed",(AE$22)))</f>
        <v>29.57</v>
      </c>
      <c r="AF26" s="127">
        <f t="shared" si="19"/>
        <v>0.18</v>
      </c>
      <c r="AH26" s="131">
        <f>INDEX('CH Input'!$C$46:$AM$58,MATCH($A26,'CH Input'!$A$46:$A$58,0),MATCH(AH$13,'CH Input'!$C$45:$AM$45,0))</f>
        <v>6.2179999999999996E-3</v>
      </c>
      <c r="AI26" s="132">
        <f>IF(VLOOKUP($A26,'CH Input'!$A$46:$B$58,2,FALSE)="Percentage",AJ$22,IF(VLOOKUP($A26,'CH Input'!$A$46:$B$58,2,FALSE)="Fixed","Fixed",(AI$22)))</f>
        <v>29.57</v>
      </c>
      <c r="AJ26" s="127">
        <f t="shared" si="20"/>
        <v>0.18</v>
      </c>
      <c r="AL26" s="131">
        <f>INDEX('CH Input'!$C$46:$AM$58,MATCH($A26,'CH Input'!$A$46:$A$58,0),MATCH(AL$13,'CH Input'!$C$45:$AM$45,0))</f>
        <v>6.2179999999999996E-3</v>
      </c>
      <c r="AM26" s="132">
        <f>IF(VLOOKUP($A26,'CH Input'!$A$46:$B$58,2,FALSE)="Percentage",AN$22,IF(VLOOKUP($A26,'CH Input'!$A$46:$B$58,2,FALSE)="Fixed","Fixed",(AM$22)))</f>
        <v>29.57</v>
      </c>
      <c r="AN26" s="127">
        <f t="shared" si="21"/>
        <v>0.18</v>
      </c>
      <c r="AP26" s="131">
        <f>INDEX('CH Input'!$C$46:$AM$58,MATCH($A26,'CH Input'!$A$46:$A$58,0),MATCH(AP$13,'CH Input'!$C$45:$AM$45,0))</f>
        <v>6.2179999999999996E-3</v>
      </c>
      <c r="AQ26" s="132">
        <f>IF(VLOOKUP($A26,'CH Input'!$A$46:$B$58,2,FALSE)="Percentage",AR$22,IF(VLOOKUP($A26,'CH Input'!$A$46:$B$58,2,FALSE)="Fixed","Fixed",(AQ$22)))</f>
        <v>29.57</v>
      </c>
      <c r="AR26" s="127">
        <f t="shared" si="22"/>
        <v>0.18</v>
      </c>
      <c r="AS26" s="7"/>
      <c r="AT26" s="131">
        <f>INDEX('CH Input'!$C$46:$AM$58,MATCH($A26,'CH Input'!$A$46:$A$58,0),MATCH(AT$13,'CH Input'!$C$45:$AM$45,0))</f>
        <v>6.2179999999999996E-3</v>
      </c>
      <c r="AU26" s="132">
        <f>IF(VLOOKUP($A26,'CH Input'!$A$46:$B$58,2,FALSE)="Percentage",AV$22,IF(VLOOKUP($A26,'CH Input'!$A$46:$B$58,2,FALSE)="Fixed","Fixed",(AU$22)))</f>
        <v>29.57</v>
      </c>
      <c r="AV26" s="127">
        <f t="shared" si="23"/>
        <v>0.18</v>
      </c>
    </row>
    <row r="27" spans="1:48" x14ac:dyDescent="0.25">
      <c r="A27" t="str">
        <f>'CH Input'!A48</f>
        <v>WRAM/MCBA</v>
      </c>
      <c r="B27" s="131">
        <f>INDEX('CH Input'!$C$46:$AM$58,MATCH($A27,'CH Input'!$A$46:$A$58,0),MATCH(B$13,'CH Input'!$C$45:$AM$45,0))</f>
        <v>0</v>
      </c>
      <c r="C27" s="132">
        <f>IF(VLOOKUP($A27,'CH Input'!$A$46:$B$58,2,FALSE)="Percentage",D$22,IF(VLOOKUP($A27,'CH Input'!$A$46:$B$58,2,FALSE)="Fixed","Fixed",(C$22)))</f>
        <v>6</v>
      </c>
      <c r="D27" s="127">
        <f t="shared" si="12"/>
        <v>0</v>
      </c>
      <c r="F27" s="131">
        <f>INDEX('CH Input'!$C$46:$AM$58,MATCH($A27,'CH Input'!$A$46:$A$58,0),MATCH(F$13,'CH Input'!$C$45:$AM$45,0))</f>
        <v>0</v>
      </c>
      <c r="G27" s="132">
        <f>IF(VLOOKUP($A27,'CH Input'!$A$46:$B$58,2,FALSE)="Percentage",H$22,IF(VLOOKUP($A27,'CH Input'!$A$46:$B$58,2,FALSE)="Fixed","Fixed",(G$22)))</f>
        <v>6</v>
      </c>
      <c r="H27" s="127">
        <f t="shared" si="13"/>
        <v>0</v>
      </c>
      <c r="J27" s="131">
        <f>INDEX('CH Input'!$C$46:$AM$58,MATCH($A27,'CH Input'!$A$46:$A$58,0),MATCH(J$13,'CH Input'!$C$45:$AM$45,0))</f>
        <v>0</v>
      </c>
      <c r="K27" s="132">
        <f>IF(VLOOKUP($A27,'CH Input'!$A$46:$B$58,2,FALSE)="Percentage",L$22,IF(VLOOKUP($A27,'CH Input'!$A$46:$B$58,2,FALSE)="Fixed","Fixed",(K$22)))</f>
        <v>6</v>
      </c>
      <c r="L27" s="127">
        <f t="shared" si="14"/>
        <v>0</v>
      </c>
      <c r="N27" s="131">
        <f>INDEX('CH Input'!$C$46:$AM$58,MATCH($A27,'CH Input'!$A$46:$A$58,0),MATCH(N$13,'CH Input'!$C$45:$AM$45,0))</f>
        <v>0</v>
      </c>
      <c r="O27" s="132">
        <f>IF(VLOOKUP($A27,'CH Input'!$A$46:$B$58,2,FALSE)="Percentage",P$22,IF(VLOOKUP($A27,'CH Input'!$A$46:$B$58,2,FALSE)="Fixed","Fixed",(O$22)))</f>
        <v>6</v>
      </c>
      <c r="P27" s="127">
        <f t="shared" si="15"/>
        <v>0</v>
      </c>
      <c r="R27" s="131">
        <f>INDEX('CH Input'!$C$46:$AM$58,MATCH($A27,'CH Input'!$A$46:$A$58,0),MATCH(R$13,'CH Input'!$C$45:$AM$45,0))</f>
        <v>0</v>
      </c>
      <c r="S27" s="132">
        <f>IF(VLOOKUP($A27,'CH Input'!$A$46:$B$58,2,FALSE)="Percentage",T$22,IF(VLOOKUP($A27,'CH Input'!$A$46:$B$58,2,FALSE)="Fixed","Fixed",(S$22)))</f>
        <v>6</v>
      </c>
      <c r="T27" s="127">
        <f t="shared" si="16"/>
        <v>0</v>
      </c>
      <c r="V27" s="131">
        <f>INDEX('CH Input'!$C$46:$AM$58,MATCH($A27,'CH Input'!$A$46:$A$58,0),MATCH(V$13,'CH Input'!$C$45:$AM$45,0))</f>
        <v>0</v>
      </c>
      <c r="W27" s="132">
        <f>IF(VLOOKUP($A27,'CH Input'!$A$46:$B$58,2,FALSE)="Percentage",X$22,IF(VLOOKUP($A27,'CH Input'!$A$46:$B$58,2,FALSE)="Fixed","Fixed",(W$22)))</f>
        <v>6</v>
      </c>
      <c r="X27" s="127">
        <f t="shared" si="17"/>
        <v>0</v>
      </c>
      <c r="Z27" s="131">
        <f>INDEX('CH Input'!$C$46:$AM$58,MATCH($A27,'CH Input'!$A$46:$A$58,0),MATCH(Z$13,'CH Input'!$C$45:$AM$45,0))</f>
        <v>0</v>
      </c>
      <c r="AA27" s="132">
        <f>IF(VLOOKUP($A27,'CH Input'!$A$46:$B$58,2,FALSE)="Percentage",AB$22,IF(VLOOKUP($A27,'CH Input'!$A$46:$B$58,2,FALSE)="Fixed","Fixed",(AA$22)))</f>
        <v>6</v>
      </c>
      <c r="AB27" s="127">
        <f t="shared" si="18"/>
        <v>0</v>
      </c>
      <c r="AD27" s="131">
        <f>INDEX('CH Input'!$C$46:$AM$58,MATCH($A27,'CH Input'!$A$46:$A$58,0),MATCH(AD$13,'CH Input'!$C$45:$AM$45,0))</f>
        <v>0</v>
      </c>
      <c r="AE27" s="132">
        <f>IF(VLOOKUP($A27,'CH Input'!$A$46:$B$58,2,FALSE)="Percentage",AF$22,IF(VLOOKUP($A27,'CH Input'!$A$46:$B$58,2,FALSE)="Fixed","Fixed",(AE$22)))</f>
        <v>6</v>
      </c>
      <c r="AF27" s="127">
        <f t="shared" si="19"/>
        <v>0</v>
      </c>
      <c r="AH27" s="131">
        <f>INDEX('CH Input'!$C$46:$AM$58,MATCH($A27,'CH Input'!$A$46:$A$58,0),MATCH(AH$13,'CH Input'!$C$45:$AM$45,0))</f>
        <v>0</v>
      </c>
      <c r="AI27" s="132">
        <f>IF(VLOOKUP($A27,'CH Input'!$A$46:$B$58,2,FALSE)="Percentage",AJ$22,IF(VLOOKUP($A27,'CH Input'!$A$46:$B$58,2,FALSE)="Fixed","Fixed",(AI$22)))</f>
        <v>6</v>
      </c>
      <c r="AJ27" s="127">
        <f t="shared" si="20"/>
        <v>0</v>
      </c>
      <c r="AL27" s="131">
        <f>INDEX('CH Input'!$C$46:$AM$58,MATCH($A27,'CH Input'!$A$46:$A$58,0),MATCH(AL$13,'CH Input'!$C$45:$AM$45,0))</f>
        <v>0</v>
      </c>
      <c r="AM27" s="132">
        <f>IF(VLOOKUP($A27,'CH Input'!$A$46:$B$58,2,FALSE)="Percentage",AN$22,IF(VLOOKUP($A27,'CH Input'!$A$46:$B$58,2,FALSE)="Fixed","Fixed",(AM$22)))</f>
        <v>6</v>
      </c>
      <c r="AN27" s="127">
        <f t="shared" si="21"/>
        <v>0</v>
      </c>
      <c r="AP27" s="131">
        <f>INDEX('CH Input'!$C$46:$AM$58,MATCH($A27,'CH Input'!$A$46:$A$58,0),MATCH(AP$13,'CH Input'!$C$45:$AM$45,0))</f>
        <v>0</v>
      </c>
      <c r="AQ27" s="132">
        <f>IF(VLOOKUP($A27,'CH Input'!$A$46:$B$58,2,FALSE)="Percentage",AR$22,IF(VLOOKUP($A27,'CH Input'!$A$46:$B$58,2,FALSE)="Fixed","Fixed",(AQ$22)))</f>
        <v>6</v>
      </c>
      <c r="AR27" s="127">
        <f t="shared" si="22"/>
        <v>0</v>
      </c>
      <c r="AS27" s="7"/>
      <c r="AT27" s="131">
        <f>INDEX('CH Input'!$C$46:$AM$58,MATCH($A27,'CH Input'!$A$46:$A$58,0),MATCH(AT$13,'CH Input'!$C$45:$AM$45,0))</f>
        <v>0</v>
      </c>
      <c r="AU27" s="132">
        <f>IF(VLOOKUP($A27,'CH Input'!$A$46:$B$58,2,FALSE)="Percentage",AV$22,IF(VLOOKUP($A27,'CH Input'!$A$46:$B$58,2,FALSE)="Fixed","Fixed",(AU$22)))</f>
        <v>6</v>
      </c>
      <c r="AV27" s="127">
        <f t="shared" si="23"/>
        <v>0</v>
      </c>
    </row>
    <row r="28" spans="1:48" x14ac:dyDescent="0.25">
      <c r="A28" t="str">
        <f>'CH Input'!A49</f>
        <v>PCBA</v>
      </c>
      <c r="B28" s="131">
        <f>INDEX('CH Input'!$C$46:$AM$58,MATCH($A28,'CH Input'!$A$46:$A$58,0),MATCH(B$13,'CH Input'!$C$45:$AM$45,0))</f>
        <v>0</v>
      </c>
      <c r="C28" s="132">
        <f>IF(VLOOKUP($A28,'CH Input'!$A$46:$B$58,2,FALSE)="Percentage",D$22,IF(VLOOKUP($A28,'CH Input'!$A$46:$B$58,2,FALSE)="Fixed","Fixed",(C$22)))</f>
        <v>6</v>
      </c>
      <c r="D28" s="127">
        <f t="shared" si="12"/>
        <v>0</v>
      </c>
      <c r="F28" s="131">
        <f>INDEX('CH Input'!$C$46:$AM$58,MATCH($A28,'CH Input'!$A$46:$A$58,0),MATCH(F$13,'CH Input'!$C$45:$AM$45,0))</f>
        <v>0</v>
      </c>
      <c r="G28" s="132">
        <f>IF(VLOOKUP($A28,'CH Input'!$A$46:$B$58,2,FALSE)="Percentage",H$22,IF(VLOOKUP($A28,'CH Input'!$A$46:$B$58,2,FALSE)="Fixed","Fixed",(G$22)))</f>
        <v>6</v>
      </c>
      <c r="H28" s="127">
        <f t="shared" si="13"/>
        <v>0</v>
      </c>
      <c r="J28" s="131">
        <f>INDEX('CH Input'!$C$46:$AM$58,MATCH($A28,'CH Input'!$A$46:$A$58,0),MATCH(J$13,'CH Input'!$C$45:$AM$45,0))</f>
        <v>0</v>
      </c>
      <c r="K28" s="132">
        <f>IF(VLOOKUP($A28,'CH Input'!$A$46:$B$58,2,FALSE)="Percentage",L$22,IF(VLOOKUP($A28,'CH Input'!$A$46:$B$58,2,FALSE)="Fixed","Fixed",(K$22)))</f>
        <v>6</v>
      </c>
      <c r="L28" s="127">
        <f t="shared" si="14"/>
        <v>0</v>
      </c>
      <c r="N28" s="131">
        <f>INDEX('CH Input'!$C$46:$AM$58,MATCH($A28,'CH Input'!$A$46:$A$58,0),MATCH(N$13,'CH Input'!$C$45:$AM$45,0))</f>
        <v>0</v>
      </c>
      <c r="O28" s="132">
        <f>IF(VLOOKUP($A28,'CH Input'!$A$46:$B$58,2,FALSE)="Percentage",P$22,IF(VLOOKUP($A28,'CH Input'!$A$46:$B$58,2,FALSE)="Fixed","Fixed",(O$22)))</f>
        <v>6</v>
      </c>
      <c r="P28" s="127">
        <f t="shared" si="15"/>
        <v>0</v>
      </c>
      <c r="R28" s="131">
        <f>INDEX('CH Input'!$C$46:$AM$58,MATCH($A28,'CH Input'!$A$46:$A$58,0),MATCH(R$13,'CH Input'!$C$45:$AM$45,0))</f>
        <v>0</v>
      </c>
      <c r="S28" s="132">
        <f>IF(VLOOKUP($A28,'CH Input'!$A$46:$B$58,2,FALSE)="Percentage",T$22,IF(VLOOKUP($A28,'CH Input'!$A$46:$B$58,2,FALSE)="Fixed","Fixed",(S$22)))</f>
        <v>6</v>
      </c>
      <c r="T28" s="127">
        <f t="shared" si="16"/>
        <v>0</v>
      </c>
      <c r="V28" s="131">
        <f>INDEX('CH Input'!$C$46:$AM$58,MATCH($A28,'CH Input'!$A$46:$A$58,0),MATCH(V$13,'CH Input'!$C$45:$AM$45,0))</f>
        <v>0</v>
      </c>
      <c r="W28" s="132">
        <f>IF(VLOOKUP($A28,'CH Input'!$A$46:$B$58,2,FALSE)="Percentage",X$22,IF(VLOOKUP($A28,'CH Input'!$A$46:$B$58,2,FALSE)="Fixed","Fixed",(W$22)))</f>
        <v>6</v>
      </c>
      <c r="X28" s="127">
        <f t="shared" si="17"/>
        <v>0</v>
      </c>
      <c r="Z28" s="131">
        <f>INDEX('CH Input'!$C$46:$AM$58,MATCH($A28,'CH Input'!$A$46:$A$58,0),MATCH(Z$13,'CH Input'!$C$45:$AM$45,0))</f>
        <v>0</v>
      </c>
      <c r="AA28" s="132">
        <f>IF(VLOOKUP($A28,'CH Input'!$A$46:$B$58,2,FALSE)="Percentage",AB$22,IF(VLOOKUP($A28,'CH Input'!$A$46:$B$58,2,FALSE)="Fixed","Fixed",(AA$22)))</f>
        <v>6</v>
      </c>
      <c r="AB28" s="127">
        <f t="shared" si="18"/>
        <v>0</v>
      </c>
      <c r="AD28" s="131">
        <f>INDEX('CH Input'!$C$46:$AM$58,MATCH($A28,'CH Input'!$A$46:$A$58,0),MATCH(AD$13,'CH Input'!$C$45:$AM$45,0))</f>
        <v>0</v>
      </c>
      <c r="AE28" s="132">
        <f>IF(VLOOKUP($A28,'CH Input'!$A$46:$B$58,2,FALSE)="Percentage",AF$22,IF(VLOOKUP($A28,'CH Input'!$A$46:$B$58,2,FALSE)="Fixed","Fixed",(AE$22)))</f>
        <v>6</v>
      </c>
      <c r="AF28" s="127">
        <f t="shared" si="19"/>
        <v>0</v>
      </c>
      <c r="AH28" s="131">
        <f>INDEX('CH Input'!$C$46:$AM$58,MATCH($A28,'CH Input'!$A$46:$A$58,0),MATCH(AH$13,'CH Input'!$C$45:$AM$45,0))</f>
        <v>0</v>
      </c>
      <c r="AI28" s="132">
        <f>IF(VLOOKUP($A28,'CH Input'!$A$46:$B$58,2,FALSE)="Percentage",AJ$22,IF(VLOOKUP($A28,'CH Input'!$A$46:$B$58,2,FALSE)="Fixed","Fixed",(AI$22)))</f>
        <v>6</v>
      </c>
      <c r="AJ28" s="127">
        <f t="shared" si="20"/>
        <v>0</v>
      </c>
      <c r="AL28" s="131">
        <f>INDEX('CH Input'!$C$46:$AM$58,MATCH($A28,'CH Input'!$A$46:$A$58,0),MATCH(AL$13,'CH Input'!$C$45:$AM$45,0))</f>
        <v>0</v>
      </c>
      <c r="AM28" s="132">
        <f>IF(VLOOKUP($A28,'CH Input'!$A$46:$B$58,2,FALSE)="Percentage",AN$22,IF(VLOOKUP($A28,'CH Input'!$A$46:$B$58,2,FALSE)="Fixed","Fixed",(AM$22)))</f>
        <v>6</v>
      </c>
      <c r="AN28" s="127">
        <f t="shared" si="21"/>
        <v>0</v>
      </c>
      <c r="AP28" s="131">
        <f>INDEX('CH Input'!$C$46:$AM$58,MATCH($A28,'CH Input'!$A$46:$A$58,0),MATCH(AP$13,'CH Input'!$C$45:$AM$45,0))</f>
        <v>0</v>
      </c>
      <c r="AQ28" s="132">
        <f>IF(VLOOKUP($A28,'CH Input'!$A$46:$B$58,2,FALSE)="Percentage",AR$22,IF(VLOOKUP($A28,'CH Input'!$A$46:$B$58,2,FALSE)="Fixed","Fixed",(AQ$22)))</f>
        <v>6</v>
      </c>
      <c r="AR28" s="127">
        <f t="shared" si="22"/>
        <v>0</v>
      </c>
      <c r="AS28" s="7"/>
      <c r="AT28" s="131">
        <f>INDEX('CH Input'!$C$46:$AM$58,MATCH($A28,'CH Input'!$A$46:$A$58,0),MATCH(AT$13,'CH Input'!$C$45:$AM$45,0))</f>
        <v>0</v>
      </c>
      <c r="AU28" s="132">
        <f>IF(VLOOKUP($A28,'CH Input'!$A$46:$B$58,2,FALSE)="Percentage",AV$22,IF(VLOOKUP($A28,'CH Input'!$A$46:$B$58,2,FALSE)="Fixed","Fixed",(AU$22)))</f>
        <v>6</v>
      </c>
      <c r="AV28" s="127">
        <f t="shared" si="23"/>
        <v>0</v>
      </c>
    </row>
    <row r="29" spans="1:48" x14ac:dyDescent="0.25">
      <c r="A29" t="str">
        <f>'CH Input'!A50</f>
        <v>HCBA</v>
      </c>
      <c r="B29" s="131">
        <f>INDEX('CH Input'!$C$46:$AM$58,MATCH($A29,'CH Input'!$A$46:$A$58,0),MATCH(B$13,'CH Input'!$C$45:$AM$45,0))</f>
        <v>0</v>
      </c>
      <c r="C29" s="132" t="str">
        <f>IF(VLOOKUP($A29,'CH Input'!$A$46:$B$58,2,FALSE)="Percentage",D$22,IF(VLOOKUP($A29,'CH Input'!$A$46:$B$58,2,FALSE)="Fixed","Fixed",(C$22)))</f>
        <v>Fixed</v>
      </c>
      <c r="D29" s="127">
        <f t="shared" si="12"/>
        <v>0</v>
      </c>
      <c r="F29" s="131">
        <f>INDEX('CH Input'!$C$46:$AM$58,MATCH($A29,'CH Input'!$A$46:$A$58,0),MATCH(F$13,'CH Input'!$C$45:$AM$45,0))</f>
        <v>0</v>
      </c>
      <c r="G29" s="132" t="str">
        <f>IF(VLOOKUP($A29,'CH Input'!$A$46:$B$58,2,FALSE)="Percentage",H$22,IF(VLOOKUP($A29,'CH Input'!$A$46:$B$58,2,FALSE)="Fixed","Fixed",(G$22)))</f>
        <v>Fixed</v>
      </c>
      <c r="H29" s="127">
        <f t="shared" si="13"/>
        <v>0</v>
      </c>
      <c r="J29" s="131">
        <f>INDEX('CH Input'!$C$46:$AM$58,MATCH($A29,'CH Input'!$A$46:$A$58,0),MATCH(J$13,'CH Input'!$C$45:$AM$45,0))</f>
        <v>0</v>
      </c>
      <c r="K29" s="132" t="str">
        <f>IF(VLOOKUP($A29,'CH Input'!$A$46:$B$58,2,FALSE)="Percentage",L$22,IF(VLOOKUP($A29,'CH Input'!$A$46:$B$58,2,FALSE)="Fixed","Fixed",(K$22)))</f>
        <v>Fixed</v>
      </c>
      <c r="L29" s="127">
        <f t="shared" si="14"/>
        <v>0</v>
      </c>
      <c r="N29" s="131">
        <f>INDEX('CH Input'!$C$46:$AM$58,MATCH($A29,'CH Input'!$A$46:$A$58,0),MATCH(N$13,'CH Input'!$C$45:$AM$45,0))</f>
        <v>0</v>
      </c>
      <c r="O29" s="132" t="str">
        <f>IF(VLOOKUP($A29,'CH Input'!$A$46:$B$58,2,FALSE)="Percentage",P$22,IF(VLOOKUP($A29,'CH Input'!$A$46:$B$58,2,FALSE)="Fixed","Fixed",(O$22)))</f>
        <v>Fixed</v>
      </c>
      <c r="P29" s="127">
        <f t="shared" si="15"/>
        <v>0</v>
      </c>
      <c r="R29" s="131">
        <f>INDEX('CH Input'!$C$46:$AM$58,MATCH($A29,'CH Input'!$A$46:$A$58,0),MATCH(R$13,'CH Input'!$C$45:$AM$45,0))</f>
        <v>0</v>
      </c>
      <c r="S29" s="132" t="str">
        <f>IF(VLOOKUP($A29,'CH Input'!$A$46:$B$58,2,FALSE)="Percentage",T$22,IF(VLOOKUP($A29,'CH Input'!$A$46:$B$58,2,FALSE)="Fixed","Fixed",(S$22)))</f>
        <v>Fixed</v>
      </c>
      <c r="T29" s="127">
        <f t="shared" si="16"/>
        <v>0</v>
      </c>
      <c r="V29" s="131">
        <f>INDEX('CH Input'!$C$46:$AM$58,MATCH($A29,'CH Input'!$A$46:$A$58,0),MATCH(V$13,'CH Input'!$C$45:$AM$45,0))</f>
        <v>0</v>
      </c>
      <c r="W29" s="132" t="str">
        <f>IF(VLOOKUP($A29,'CH Input'!$A$46:$B$58,2,FALSE)="Percentage",X$22,IF(VLOOKUP($A29,'CH Input'!$A$46:$B$58,2,FALSE)="Fixed","Fixed",(W$22)))</f>
        <v>Fixed</v>
      </c>
      <c r="X29" s="127">
        <f t="shared" si="17"/>
        <v>0</v>
      </c>
      <c r="Z29" s="131">
        <f>INDEX('CH Input'!$C$46:$AM$58,MATCH($A29,'CH Input'!$A$46:$A$58,0),MATCH(Z$13,'CH Input'!$C$45:$AM$45,0))</f>
        <v>0</v>
      </c>
      <c r="AA29" s="132" t="str">
        <f>IF(VLOOKUP($A29,'CH Input'!$A$46:$B$58,2,FALSE)="Percentage",AB$22,IF(VLOOKUP($A29,'CH Input'!$A$46:$B$58,2,FALSE)="Fixed","Fixed",(AA$22)))</f>
        <v>Fixed</v>
      </c>
      <c r="AB29" s="127">
        <f t="shared" si="18"/>
        <v>0</v>
      </c>
      <c r="AD29" s="131">
        <f>INDEX('CH Input'!$C$46:$AM$58,MATCH($A29,'CH Input'!$A$46:$A$58,0),MATCH(AD$13,'CH Input'!$C$45:$AM$45,0))</f>
        <v>0</v>
      </c>
      <c r="AE29" s="132" t="str">
        <f>IF(VLOOKUP($A29,'CH Input'!$A$46:$B$58,2,FALSE)="Percentage",AF$22,IF(VLOOKUP($A29,'CH Input'!$A$46:$B$58,2,FALSE)="Fixed","Fixed",(AE$22)))</f>
        <v>Fixed</v>
      </c>
      <c r="AF29" s="127">
        <f t="shared" si="19"/>
        <v>0</v>
      </c>
      <c r="AH29" s="131">
        <f>INDEX('CH Input'!$C$46:$AM$58,MATCH($A29,'CH Input'!$A$46:$A$58,0),MATCH(AH$13,'CH Input'!$C$45:$AM$45,0))</f>
        <v>0</v>
      </c>
      <c r="AI29" s="132" t="str">
        <f>IF(VLOOKUP($A29,'CH Input'!$A$46:$B$58,2,FALSE)="Percentage",AJ$22,IF(VLOOKUP($A29,'CH Input'!$A$46:$B$58,2,FALSE)="Fixed","Fixed",(AI$22)))</f>
        <v>Fixed</v>
      </c>
      <c r="AJ29" s="127">
        <f t="shared" si="20"/>
        <v>0</v>
      </c>
      <c r="AL29" s="131">
        <f>INDEX('CH Input'!$C$46:$AM$58,MATCH($A29,'CH Input'!$A$46:$A$58,0),MATCH(AL$13,'CH Input'!$C$45:$AM$45,0))</f>
        <v>0</v>
      </c>
      <c r="AM29" s="132" t="str">
        <f>IF(VLOOKUP($A29,'CH Input'!$A$46:$B$58,2,FALSE)="Percentage",AN$22,IF(VLOOKUP($A29,'CH Input'!$A$46:$B$58,2,FALSE)="Fixed","Fixed",(AM$22)))</f>
        <v>Fixed</v>
      </c>
      <c r="AN29" s="127">
        <f t="shared" si="21"/>
        <v>0</v>
      </c>
      <c r="AP29" s="131">
        <f>INDEX('CH Input'!$C$46:$AM$58,MATCH($A29,'CH Input'!$A$46:$A$58,0),MATCH(AP$13,'CH Input'!$C$45:$AM$45,0))</f>
        <v>0</v>
      </c>
      <c r="AQ29" s="132" t="str">
        <f>IF(VLOOKUP($A29,'CH Input'!$A$46:$B$58,2,FALSE)="Percentage",AR$22,IF(VLOOKUP($A29,'CH Input'!$A$46:$B$58,2,FALSE)="Fixed","Fixed",(AQ$22)))</f>
        <v>Fixed</v>
      </c>
      <c r="AR29" s="127">
        <f t="shared" si="22"/>
        <v>0</v>
      </c>
      <c r="AS29" s="7"/>
      <c r="AT29" s="131">
        <f>INDEX('CH Input'!$C$46:$AM$58,MATCH($A29,'CH Input'!$A$46:$A$58,0),MATCH(AT$13,'CH Input'!$C$45:$AM$45,0))</f>
        <v>0</v>
      </c>
      <c r="AU29" s="132" t="str">
        <f>IF(VLOOKUP($A29,'CH Input'!$A$46:$B$58,2,FALSE)="Percentage",AV$22,IF(VLOOKUP($A29,'CH Input'!$A$46:$B$58,2,FALSE)="Fixed","Fixed",(AU$22)))</f>
        <v>Fixed</v>
      </c>
      <c r="AV29" s="127">
        <f t="shared" si="23"/>
        <v>0</v>
      </c>
    </row>
    <row r="30" spans="1:48" x14ac:dyDescent="0.25">
      <c r="A30" t="str">
        <f>'CH Input'!A51</f>
        <v>DRMA</v>
      </c>
      <c r="B30" s="131">
        <f>INDEX('CH Input'!$C$46:$AM$58,MATCH($A30,'CH Input'!$A$46:$A$58,0),MATCH(B$13,'CH Input'!$C$45:$AM$45,0))</f>
        <v>0</v>
      </c>
      <c r="C30" s="132">
        <f>IF(VLOOKUP($A30,'CH Input'!$A$46:$B$58,2,FALSE)="Percentage",D$22,IF(VLOOKUP($A30,'CH Input'!$A$46:$B$58,2,FALSE)="Fixed","Fixed",(C$22)))</f>
        <v>6</v>
      </c>
      <c r="D30" s="127">
        <f t="shared" si="12"/>
        <v>0</v>
      </c>
      <c r="F30" s="131">
        <f>INDEX('CH Input'!$C$46:$AM$58,MATCH($A30,'CH Input'!$A$46:$A$58,0),MATCH(F$13,'CH Input'!$C$45:$AM$45,0))</f>
        <v>0</v>
      </c>
      <c r="G30" s="132">
        <f>IF(VLOOKUP($A30,'CH Input'!$A$46:$B$58,2,FALSE)="Percentage",H$22,IF(VLOOKUP($A30,'CH Input'!$A$46:$B$58,2,FALSE)="Fixed","Fixed",(G$22)))</f>
        <v>6</v>
      </c>
      <c r="H30" s="127">
        <f t="shared" si="13"/>
        <v>0</v>
      </c>
      <c r="J30" s="131">
        <f>INDEX('CH Input'!$C$46:$AM$58,MATCH($A30,'CH Input'!$A$46:$A$58,0),MATCH(J$13,'CH Input'!$C$45:$AM$45,0))</f>
        <v>0</v>
      </c>
      <c r="K30" s="132">
        <f>IF(VLOOKUP($A30,'CH Input'!$A$46:$B$58,2,FALSE)="Percentage",L$22,IF(VLOOKUP($A30,'CH Input'!$A$46:$B$58,2,FALSE)="Fixed","Fixed",(K$22)))</f>
        <v>6</v>
      </c>
      <c r="L30" s="127">
        <f t="shared" si="14"/>
        <v>0</v>
      </c>
      <c r="N30" s="131">
        <f>INDEX('CH Input'!$C$46:$AM$58,MATCH($A30,'CH Input'!$A$46:$A$58,0),MATCH(N$13,'CH Input'!$C$45:$AM$45,0))</f>
        <v>0</v>
      </c>
      <c r="O30" s="132">
        <f>IF(VLOOKUP($A30,'CH Input'!$A$46:$B$58,2,FALSE)="Percentage",P$22,IF(VLOOKUP($A30,'CH Input'!$A$46:$B$58,2,FALSE)="Fixed","Fixed",(O$22)))</f>
        <v>6</v>
      </c>
      <c r="P30" s="127">
        <f t="shared" si="15"/>
        <v>0</v>
      </c>
      <c r="R30" s="131">
        <f>INDEX('CH Input'!$C$46:$AM$58,MATCH($A30,'CH Input'!$A$46:$A$58,0),MATCH(R$13,'CH Input'!$C$45:$AM$45,0))</f>
        <v>0</v>
      </c>
      <c r="S30" s="132">
        <f>IF(VLOOKUP($A30,'CH Input'!$A$46:$B$58,2,FALSE)="Percentage",T$22,IF(VLOOKUP($A30,'CH Input'!$A$46:$B$58,2,FALSE)="Fixed","Fixed",(S$22)))</f>
        <v>6</v>
      </c>
      <c r="T30" s="127">
        <f t="shared" si="16"/>
        <v>0</v>
      </c>
      <c r="V30" s="131">
        <f>INDEX('CH Input'!$C$46:$AM$58,MATCH($A30,'CH Input'!$A$46:$A$58,0),MATCH(V$13,'CH Input'!$C$45:$AM$45,0))</f>
        <v>0</v>
      </c>
      <c r="W30" s="132">
        <f>IF(VLOOKUP($A30,'CH Input'!$A$46:$B$58,2,FALSE)="Percentage",X$22,IF(VLOOKUP($A30,'CH Input'!$A$46:$B$58,2,FALSE)="Fixed","Fixed",(W$22)))</f>
        <v>6</v>
      </c>
      <c r="X30" s="127">
        <f t="shared" si="17"/>
        <v>0</v>
      </c>
      <c r="Z30" s="131">
        <f>INDEX('CH Input'!$C$46:$AM$58,MATCH($A30,'CH Input'!$A$46:$A$58,0),MATCH(Z$13,'CH Input'!$C$45:$AM$45,0))</f>
        <v>0</v>
      </c>
      <c r="AA30" s="132">
        <f>IF(VLOOKUP($A30,'CH Input'!$A$46:$B$58,2,FALSE)="Percentage",AB$22,IF(VLOOKUP($A30,'CH Input'!$A$46:$B$58,2,FALSE)="Fixed","Fixed",(AA$22)))</f>
        <v>6</v>
      </c>
      <c r="AB30" s="127">
        <f t="shared" si="18"/>
        <v>0</v>
      </c>
      <c r="AD30" s="131">
        <f>INDEX('CH Input'!$C$46:$AM$58,MATCH($A30,'CH Input'!$A$46:$A$58,0),MATCH(AD$13,'CH Input'!$C$45:$AM$45,0))</f>
        <v>0</v>
      </c>
      <c r="AE30" s="132">
        <f>IF(VLOOKUP($A30,'CH Input'!$A$46:$B$58,2,FALSE)="Percentage",AF$22,IF(VLOOKUP($A30,'CH Input'!$A$46:$B$58,2,FALSE)="Fixed","Fixed",(AE$22)))</f>
        <v>6</v>
      </c>
      <c r="AF30" s="127">
        <f t="shared" si="19"/>
        <v>0</v>
      </c>
      <c r="AH30" s="131">
        <f>INDEX('CH Input'!$C$46:$AM$58,MATCH($A30,'CH Input'!$A$46:$A$58,0),MATCH(AH$13,'CH Input'!$C$45:$AM$45,0))</f>
        <v>0</v>
      </c>
      <c r="AI30" s="132">
        <f>IF(VLOOKUP($A30,'CH Input'!$A$46:$B$58,2,FALSE)="Percentage",AJ$22,IF(VLOOKUP($A30,'CH Input'!$A$46:$B$58,2,FALSE)="Fixed","Fixed",(AI$22)))</f>
        <v>6</v>
      </c>
      <c r="AJ30" s="127">
        <f t="shared" si="20"/>
        <v>0</v>
      </c>
      <c r="AL30" s="131">
        <f>INDEX('CH Input'!$C$46:$AM$58,MATCH($A30,'CH Input'!$A$46:$A$58,0),MATCH(AL$13,'CH Input'!$C$45:$AM$45,0))</f>
        <v>0</v>
      </c>
      <c r="AM30" s="132">
        <f>IF(VLOOKUP($A30,'CH Input'!$A$46:$B$58,2,FALSE)="Percentage",AN$22,IF(VLOOKUP($A30,'CH Input'!$A$46:$B$58,2,FALSE)="Fixed","Fixed",(AM$22)))</f>
        <v>6</v>
      </c>
      <c r="AN30" s="127">
        <f t="shared" si="21"/>
        <v>0</v>
      </c>
      <c r="AP30" s="131">
        <f>INDEX('CH Input'!$C$46:$AM$58,MATCH($A30,'CH Input'!$A$46:$A$58,0),MATCH(AP$13,'CH Input'!$C$45:$AM$45,0))</f>
        <v>0</v>
      </c>
      <c r="AQ30" s="132">
        <f>IF(VLOOKUP($A30,'CH Input'!$A$46:$B$58,2,FALSE)="Percentage",AR$22,IF(VLOOKUP($A30,'CH Input'!$A$46:$B$58,2,FALSE)="Fixed","Fixed",(AQ$22)))</f>
        <v>6</v>
      </c>
      <c r="AR30" s="127">
        <f t="shared" si="22"/>
        <v>0</v>
      </c>
      <c r="AS30" s="7"/>
      <c r="AT30" s="131">
        <f>INDEX('CH Input'!$C$46:$AM$58,MATCH($A30,'CH Input'!$A$46:$A$58,0),MATCH(AT$13,'CH Input'!$C$45:$AM$45,0))</f>
        <v>0</v>
      </c>
      <c r="AU30" s="132">
        <f>IF(VLOOKUP($A30,'CH Input'!$A$46:$B$58,2,FALSE)="Percentage",AV$22,IF(VLOOKUP($A30,'CH Input'!$A$46:$B$58,2,FALSE)="Fixed","Fixed",(AU$22)))</f>
        <v>6</v>
      </c>
      <c r="AV30" s="127">
        <f t="shared" si="23"/>
        <v>0</v>
      </c>
    </row>
    <row r="31" spans="1:48" x14ac:dyDescent="0.25">
      <c r="A31" t="str">
        <f>'CH Input'!A52</f>
        <v>General Balancing Account</v>
      </c>
      <c r="B31" s="131">
        <f>INDEX('CH Input'!$C$46:$AM$58,MATCH($A31,'CH Input'!$A$46:$A$58,0),MATCH(B$13,'CH Input'!$C$45:$AM$45,0))</f>
        <v>2.0999999999999999E-3</v>
      </c>
      <c r="C31" s="132">
        <f>IF(VLOOKUP($A31,'CH Input'!$A$46:$B$58,2,FALSE)="Percentage",D$22,IF(VLOOKUP($A31,'CH Input'!$A$46:$B$58,2,FALSE)="Fixed","Fixed",(C$22)))</f>
        <v>6</v>
      </c>
      <c r="D31" s="127">
        <f t="shared" si="12"/>
        <v>0.01</v>
      </c>
      <c r="F31" s="131">
        <f>INDEX('CH Input'!$C$46:$AM$58,MATCH($A31,'CH Input'!$A$46:$A$58,0),MATCH(F$13,'CH Input'!$C$45:$AM$45,0))</f>
        <v>2.0999999999999999E-3</v>
      </c>
      <c r="G31" s="132">
        <f>IF(VLOOKUP($A31,'CH Input'!$A$46:$B$58,2,FALSE)="Percentage",H$22,IF(VLOOKUP($A31,'CH Input'!$A$46:$B$58,2,FALSE)="Fixed","Fixed",(G$22)))</f>
        <v>6</v>
      </c>
      <c r="H31" s="127">
        <f t="shared" si="13"/>
        <v>0.01</v>
      </c>
      <c r="J31" s="131">
        <f>INDEX('CH Input'!$C$46:$AM$58,MATCH($A31,'CH Input'!$A$46:$A$58,0),MATCH(J$13,'CH Input'!$C$45:$AM$45,0))</f>
        <v>2.0999999999999999E-3</v>
      </c>
      <c r="K31" s="132">
        <f>IF(VLOOKUP($A31,'CH Input'!$A$46:$B$58,2,FALSE)="Percentage",L$22,IF(VLOOKUP($A31,'CH Input'!$A$46:$B$58,2,FALSE)="Fixed","Fixed",(K$22)))</f>
        <v>6</v>
      </c>
      <c r="L31" s="127">
        <f t="shared" si="14"/>
        <v>0.01</v>
      </c>
      <c r="N31" s="131">
        <f>INDEX('CH Input'!$C$46:$AM$58,MATCH($A31,'CH Input'!$A$46:$A$58,0),MATCH(N$13,'CH Input'!$C$45:$AM$45,0))</f>
        <v>2.0999999999999999E-3</v>
      </c>
      <c r="O31" s="132">
        <f>IF(VLOOKUP($A31,'CH Input'!$A$46:$B$58,2,FALSE)="Percentage",P$22,IF(VLOOKUP($A31,'CH Input'!$A$46:$B$58,2,FALSE)="Fixed","Fixed",(O$22)))</f>
        <v>6</v>
      </c>
      <c r="P31" s="127">
        <f t="shared" si="15"/>
        <v>0.01</v>
      </c>
      <c r="R31" s="131">
        <f>INDEX('CH Input'!$C$46:$AM$58,MATCH($A31,'CH Input'!$A$46:$A$58,0),MATCH(R$13,'CH Input'!$C$45:$AM$45,0))</f>
        <v>2.0999999999999999E-3</v>
      </c>
      <c r="S31" s="132">
        <f>IF(VLOOKUP($A31,'CH Input'!$A$46:$B$58,2,FALSE)="Percentage",T$22,IF(VLOOKUP($A31,'CH Input'!$A$46:$B$58,2,FALSE)="Fixed","Fixed",(S$22)))</f>
        <v>6</v>
      </c>
      <c r="T31" s="127">
        <f t="shared" si="16"/>
        <v>0.01</v>
      </c>
      <c r="V31" s="131">
        <f>INDEX('CH Input'!$C$46:$AM$58,MATCH($A31,'CH Input'!$A$46:$A$58,0),MATCH(V$13,'CH Input'!$C$45:$AM$45,0))</f>
        <v>2.0999999999999999E-3</v>
      </c>
      <c r="W31" s="132">
        <f>IF(VLOOKUP($A31,'CH Input'!$A$46:$B$58,2,FALSE)="Percentage",X$22,IF(VLOOKUP($A31,'CH Input'!$A$46:$B$58,2,FALSE)="Fixed","Fixed",(W$22)))</f>
        <v>6</v>
      </c>
      <c r="X31" s="127">
        <f t="shared" si="17"/>
        <v>0.01</v>
      </c>
      <c r="Z31" s="131">
        <f>INDEX('CH Input'!$C$46:$AM$58,MATCH($A31,'CH Input'!$A$46:$A$58,0),MATCH(Z$13,'CH Input'!$C$45:$AM$45,0))</f>
        <v>2.0999999999999999E-3</v>
      </c>
      <c r="AA31" s="132">
        <f>IF(VLOOKUP($A31,'CH Input'!$A$46:$B$58,2,FALSE)="Percentage",AB$22,IF(VLOOKUP($A31,'CH Input'!$A$46:$B$58,2,FALSE)="Fixed","Fixed",(AA$22)))</f>
        <v>6</v>
      </c>
      <c r="AB31" s="127">
        <f t="shared" si="18"/>
        <v>0.01</v>
      </c>
      <c r="AD31" s="131">
        <f>INDEX('CH Input'!$C$46:$AM$58,MATCH($A31,'CH Input'!$A$46:$A$58,0),MATCH(AD$13,'CH Input'!$C$45:$AM$45,0))</f>
        <v>2.0999999999999999E-3</v>
      </c>
      <c r="AE31" s="132">
        <f>IF(VLOOKUP($A31,'CH Input'!$A$46:$B$58,2,FALSE)="Percentage",AF$22,IF(VLOOKUP($A31,'CH Input'!$A$46:$B$58,2,FALSE)="Fixed","Fixed",(AE$22)))</f>
        <v>6</v>
      </c>
      <c r="AF31" s="127">
        <f t="shared" si="19"/>
        <v>0.01</v>
      </c>
      <c r="AH31" s="131">
        <f>INDEX('CH Input'!$C$46:$AM$58,MATCH($A31,'CH Input'!$A$46:$A$58,0),MATCH(AH$13,'CH Input'!$C$45:$AM$45,0))</f>
        <v>2.0999999999999999E-3</v>
      </c>
      <c r="AI31" s="132">
        <f>IF(VLOOKUP($A31,'CH Input'!$A$46:$B$58,2,FALSE)="Percentage",AJ$22,IF(VLOOKUP($A31,'CH Input'!$A$46:$B$58,2,FALSE)="Fixed","Fixed",(AI$22)))</f>
        <v>6</v>
      </c>
      <c r="AJ31" s="127">
        <f t="shared" si="20"/>
        <v>0.01</v>
      </c>
      <c r="AL31" s="131">
        <f>INDEX('CH Input'!$C$46:$AM$58,MATCH($A31,'CH Input'!$A$46:$A$58,0),MATCH(AL$13,'CH Input'!$C$45:$AM$45,0))</f>
        <v>0</v>
      </c>
      <c r="AM31" s="132">
        <f>IF(VLOOKUP($A31,'CH Input'!$A$46:$B$58,2,FALSE)="Percentage",AN$22,IF(VLOOKUP($A31,'CH Input'!$A$46:$B$58,2,FALSE)="Fixed","Fixed",(AM$22)))</f>
        <v>6</v>
      </c>
      <c r="AN31" s="127">
        <f t="shared" si="21"/>
        <v>0</v>
      </c>
      <c r="AP31" s="131">
        <f>INDEX('CH Input'!$C$46:$AM$58,MATCH($A31,'CH Input'!$A$46:$A$58,0),MATCH(AP$13,'CH Input'!$C$45:$AM$45,0))</f>
        <v>0</v>
      </c>
      <c r="AQ31" s="132">
        <f>IF(VLOOKUP($A31,'CH Input'!$A$46:$B$58,2,FALSE)="Percentage",AR$22,IF(VLOOKUP($A31,'CH Input'!$A$46:$B$58,2,FALSE)="Fixed","Fixed",(AQ$22)))</f>
        <v>6</v>
      </c>
      <c r="AR31" s="127">
        <f t="shared" si="22"/>
        <v>0</v>
      </c>
      <c r="AS31" s="7"/>
      <c r="AT31" s="131">
        <f>INDEX('CH Input'!$C$46:$AM$58,MATCH($A31,'CH Input'!$A$46:$A$58,0),MATCH(AT$13,'CH Input'!$C$45:$AM$45,0))</f>
        <v>0</v>
      </c>
      <c r="AU31" s="132">
        <f>IF(VLOOKUP($A31,'CH Input'!$A$46:$B$58,2,FALSE)="Percentage",AV$22,IF(VLOOKUP($A31,'CH Input'!$A$46:$B$58,2,FALSE)="Fixed","Fixed",(AU$22)))</f>
        <v>6</v>
      </c>
      <c r="AV31" s="127">
        <f t="shared" si="23"/>
        <v>0</v>
      </c>
    </row>
    <row r="32" spans="1:48" x14ac:dyDescent="0.25">
      <c r="A32" t="str">
        <f>'CH Input'!A53</f>
        <v>Lead Service Line Account</v>
      </c>
      <c r="B32" s="131">
        <f>INDEX('CH Input'!$C$46:$AM$58,MATCH($A32,'CH Input'!$A$46:$A$58,0),MATCH(B$13,'CH Input'!$C$45:$AM$45,0))</f>
        <v>2.5000000000000001E-3</v>
      </c>
      <c r="C32" s="132">
        <f>IF(VLOOKUP($A32,'CH Input'!$A$46:$B$58,2,FALSE)="Percentage",D$22,IF(VLOOKUP($A32,'CH Input'!$A$46:$B$58,2,FALSE)="Fixed","Fixed",(C$22)))</f>
        <v>6</v>
      </c>
      <c r="D32" s="127">
        <f t="shared" si="12"/>
        <v>0.02</v>
      </c>
      <c r="F32" s="131">
        <f>INDEX('CH Input'!$C$46:$AM$58,MATCH($A32,'CH Input'!$A$46:$A$58,0),MATCH(F$13,'CH Input'!$C$45:$AM$45,0))</f>
        <v>2.5000000000000001E-3</v>
      </c>
      <c r="G32" s="132">
        <f>IF(VLOOKUP($A32,'CH Input'!$A$46:$B$58,2,FALSE)="Percentage",H$22,IF(VLOOKUP($A32,'CH Input'!$A$46:$B$58,2,FALSE)="Fixed","Fixed",(G$22)))</f>
        <v>6</v>
      </c>
      <c r="H32" s="127">
        <f t="shared" si="13"/>
        <v>0.02</v>
      </c>
      <c r="J32" s="131">
        <f>INDEX('CH Input'!$C$46:$AM$58,MATCH($A32,'CH Input'!$A$46:$A$58,0),MATCH(J$13,'CH Input'!$C$45:$AM$45,0))</f>
        <v>2.5000000000000001E-3</v>
      </c>
      <c r="K32" s="132">
        <f>IF(VLOOKUP($A32,'CH Input'!$A$46:$B$58,2,FALSE)="Percentage",L$22,IF(VLOOKUP($A32,'CH Input'!$A$46:$B$58,2,FALSE)="Fixed","Fixed",(K$22)))</f>
        <v>6</v>
      </c>
      <c r="L32" s="127">
        <f t="shared" si="14"/>
        <v>0.02</v>
      </c>
      <c r="N32" s="131">
        <f>INDEX('CH Input'!$C$46:$AM$58,MATCH($A32,'CH Input'!$A$46:$A$58,0),MATCH(N$13,'CH Input'!$C$45:$AM$45,0))</f>
        <v>2.5000000000000001E-3</v>
      </c>
      <c r="O32" s="132">
        <f>IF(VLOOKUP($A32,'CH Input'!$A$46:$B$58,2,FALSE)="Percentage",P$22,IF(VLOOKUP($A32,'CH Input'!$A$46:$B$58,2,FALSE)="Fixed","Fixed",(O$22)))</f>
        <v>6</v>
      </c>
      <c r="P32" s="127">
        <f t="shared" si="15"/>
        <v>0.02</v>
      </c>
      <c r="R32" s="131">
        <f>INDEX('CH Input'!$C$46:$AM$58,MATCH($A32,'CH Input'!$A$46:$A$58,0),MATCH(R$13,'CH Input'!$C$45:$AM$45,0))</f>
        <v>2.5000000000000001E-3</v>
      </c>
      <c r="S32" s="132">
        <f>IF(VLOOKUP($A32,'CH Input'!$A$46:$B$58,2,FALSE)="Percentage",T$22,IF(VLOOKUP($A32,'CH Input'!$A$46:$B$58,2,FALSE)="Fixed","Fixed",(S$22)))</f>
        <v>6</v>
      </c>
      <c r="T32" s="127">
        <f t="shared" si="16"/>
        <v>0.02</v>
      </c>
      <c r="V32" s="131">
        <f>INDEX('CH Input'!$C$46:$AM$58,MATCH($A32,'CH Input'!$A$46:$A$58,0),MATCH(V$13,'CH Input'!$C$45:$AM$45,0))</f>
        <v>2.5000000000000001E-3</v>
      </c>
      <c r="W32" s="132">
        <f>IF(VLOOKUP($A32,'CH Input'!$A$46:$B$58,2,FALSE)="Percentage",X$22,IF(VLOOKUP($A32,'CH Input'!$A$46:$B$58,2,FALSE)="Fixed","Fixed",(W$22)))</f>
        <v>6</v>
      </c>
      <c r="X32" s="127">
        <f t="shared" si="17"/>
        <v>0.02</v>
      </c>
      <c r="Z32" s="131">
        <f>INDEX('CH Input'!$C$46:$AM$58,MATCH($A32,'CH Input'!$A$46:$A$58,0),MATCH(Z$13,'CH Input'!$C$45:$AM$45,0))</f>
        <v>2.5000000000000001E-3</v>
      </c>
      <c r="AA32" s="132">
        <f>IF(VLOOKUP($A32,'CH Input'!$A$46:$B$58,2,FALSE)="Percentage",AB$22,IF(VLOOKUP($A32,'CH Input'!$A$46:$B$58,2,FALSE)="Fixed","Fixed",(AA$22)))</f>
        <v>6</v>
      </c>
      <c r="AB32" s="127">
        <f t="shared" si="18"/>
        <v>0.02</v>
      </c>
      <c r="AD32" s="131">
        <f>INDEX('CH Input'!$C$46:$AM$58,MATCH($A32,'CH Input'!$A$46:$A$58,0),MATCH(AD$13,'CH Input'!$C$45:$AM$45,0))</f>
        <v>2.5000000000000001E-3</v>
      </c>
      <c r="AE32" s="132">
        <f>IF(VLOOKUP($A32,'CH Input'!$A$46:$B$58,2,FALSE)="Percentage",AF$22,IF(VLOOKUP($A32,'CH Input'!$A$46:$B$58,2,FALSE)="Fixed","Fixed",(AE$22)))</f>
        <v>6</v>
      </c>
      <c r="AF32" s="127">
        <f t="shared" si="19"/>
        <v>0.02</v>
      </c>
      <c r="AH32" s="131">
        <f>INDEX('CH Input'!$C$46:$AM$58,MATCH($A32,'CH Input'!$A$46:$A$58,0),MATCH(AH$13,'CH Input'!$C$45:$AM$45,0))</f>
        <v>2.5000000000000001E-3</v>
      </c>
      <c r="AI32" s="132">
        <f>IF(VLOOKUP($A32,'CH Input'!$A$46:$B$58,2,FALSE)="Percentage",AJ$22,IF(VLOOKUP($A32,'CH Input'!$A$46:$B$58,2,FALSE)="Fixed","Fixed",(AI$22)))</f>
        <v>6</v>
      </c>
      <c r="AJ32" s="127">
        <f t="shared" si="20"/>
        <v>0.02</v>
      </c>
      <c r="AL32" s="131">
        <f>INDEX('CH Input'!$C$46:$AM$58,MATCH($A32,'CH Input'!$A$46:$A$58,0),MATCH(AL$13,'CH Input'!$C$45:$AM$45,0))</f>
        <v>0</v>
      </c>
      <c r="AM32" s="132">
        <f>IF(VLOOKUP($A32,'CH Input'!$A$46:$B$58,2,FALSE)="Percentage",AN$22,IF(VLOOKUP($A32,'CH Input'!$A$46:$B$58,2,FALSE)="Fixed","Fixed",(AM$22)))</f>
        <v>6</v>
      </c>
      <c r="AN32" s="127">
        <f t="shared" si="21"/>
        <v>0</v>
      </c>
      <c r="AP32" s="131">
        <f>INDEX('CH Input'!$C$46:$AM$58,MATCH($A32,'CH Input'!$A$46:$A$58,0),MATCH(AP$13,'CH Input'!$C$45:$AM$45,0))</f>
        <v>0</v>
      </c>
      <c r="AQ32" s="132">
        <f>IF(VLOOKUP($A32,'CH Input'!$A$46:$B$58,2,FALSE)="Percentage",AR$22,IF(VLOOKUP($A32,'CH Input'!$A$46:$B$58,2,FALSE)="Fixed","Fixed",(AQ$22)))</f>
        <v>6</v>
      </c>
      <c r="AR32" s="127">
        <f t="shared" si="22"/>
        <v>0</v>
      </c>
      <c r="AS32" s="7"/>
      <c r="AT32" s="131">
        <f>INDEX('CH Input'!$C$46:$AM$58,MATCH($A32,'CH Input'!$A$46:$A$58,0),MATCH(AT$13,'CH Input'!$C$45:$AM$45,0))</f>
        <v>0</v>
      </c>
      <c r="AU32" s="132">
        <f>IF(VLOOKUP($A32,'CH Input'!$A$46:$B$58,2,FALSE)="Percentage",AV$22,IF(VLOOKUP($A32,'CH Input'!$A$46:$B$58,2,FALSE)="Fixed","Fixed",(AU$22)))</f>
        <v>6</v>
      </c>
      <c r="AV32" s="127">
        <f t="shared" si="23"/>
        <v>0</v>
      </c>
    </row>
    <row r="33" spans="1:48" x14ac:dyDescent="0.25">
      <c r="A33" t="str">
        <f>'CH Input'!A54</f>
        <v>IRMA</v>
      </c>
      <c r="B33" s="131">
        <f>INDEX('CH Input'!$C$46:$AM$58,MATCH($A33,'CH Input'!$A$46:$A$58,0),MATCH(B$13,'CH Input'!$C$45:$AM$45,0))</f>
        <v>0.17599999999999999</v>
      </c>
      <c r="C33" s="132">
        <f>IF(VLOOKUP($A33,'CH Input'!$A$46:$B$58,2,FALSE)="Percentage",D$22,IF(VLOOKUP($A33,'CH Input'!$A$46:$B$58,2,FALSE)="Fixed","Fixed",(C$22)))</f>
        <v>6</v>
      </c>
      <c r="D33" s="127">
        <f t="shared" si="12"/>
        <v>1.06</v>
      </c>
      <c r="F33" s="131">
        <f>INDEX('CH Input'!$C$46:$AM$58,MATCH($A33,'CH Input'!$A$46:$A$58,0),MATCH(F$13,'CH Input'!$C$45:$AM$45,0))</f>
        <v>0.17599999999999999</v>
      </c>
      <c r="G33" s="132">
        <f>IF(VLOOKUP($A33,'CH Input'!$A$46:$B$58,2,FALSE)="Percentage",H$22,IF(VLOOKUP($A33,'CH Input'!$A$46:$B$58,2,FALSE)="Fixed","Fixed",(G$22)))</f>
        <v>6</v>
      </c>
      <c r="H33" s="127">
        <f t="shared" si="13"/>
        <v>1.06</v>
      </c>
      <c r="J33" s="131">
        <f>INDEX('CH Input'!$C$46:$AM$58,MATCH($A33,'CH Input'!$A$46:$A$58,0),MATCH(J$13,'CH Input'!$C$45:$AM$45,0))</f>
        <v>0.17599999999999999</v>
      </c>
      <c r="K33" s="132">
        <f>IF(VLOOKUP($A33,'CH Input'!$A$46:$B$58,2,FALSE)="Percentage",L$22,IF(VLOOKUP($A33,'CH Input'!$A$46:$B$58,2,FALSE)="Fixed","Fixed",(K$22)))</f>
        <v>6</v>
      </c>
      <c r="L33" s="127">
        <f t="shared" si="14"/>
        <v>1.06</v>
      </c>
      <c r="N33" s="131">
        <f>INDEX('CH Input'!$C$46:$AM$58,MATCH($A33,'CH Input'!$A$46:$A$58,0),MATCH(N$13,'CH Input'!$C$45:$AM$45,0))</f>
        <v>0.17599999999999999</v>
      </c>
      <c r="O33" s="132">
        <f>IF(VLOOKUP($A33,'CH Input'!$A$46:$B$58,2,FALSE)="Percentage",P$22,IF(VLOOKUP($A33,'CH Input'!$A$46:$B$58,2,FALSE)="Fixed","Fixed",(O$22)))</f>
        <v>6</v>
      </c>
      <c r="P33" s="127">
        <f t="shared" si="15"/>
        <v>1.06</v>
      </c>
      <c r="R33" s="131">
        <f>INDEX('CH Input'!$C$46:$AM$58,MATCH($A33,'CH Input'!$A$46:$A$58,0),MATCH(R$13,'CH Input'!$C$45:$AM$45,0))</f>
        <v>0.17599999999999999</v>
      </c>
      <c r="S33" s="132">
        <f>IF(VLOOKUP($A33,'CH Input'!$A$46:$B$58,2,FALSE)="Percentage",T$22,IF(VLOOKUP($A33,'CH Input'!$A$46:$B$58,2,FALSE)="Fixed","Fixed",(S$22)))</f>
        <v>6</v>
      </c>
      <c r="T33" s="127">
        <f t="shared" si="16"/>
        <v>1.06</v>
      </c>
      <c r="V33" s="131">
        <f>INDEX('CH Input'!$C$46:$AM$58,MATCH($A33,'CH Input'!$A$46:$A$58,0),MATCH(V$13,'CH Input'!$C$45:$AM$45,0))</f>
        <v>0.17599999999999999</v>
      </c>
      <c r="W33" s="132">
        <f>IF(VLOOKUP($A33,'CH Input'!$A$46:$B$58,2,FALSE)="Percentage",X$22,IF(VLOOKUP($A33,'CH Input'!$A$46:$B$58,2,FALSE)="Fixed","Fixed",(W$22)))</f>
        <v>6</v>
      </c>
      <c r="X33" s="127">
        <f t="shared" si="17"/>
        <v>1.06</v>
      </c>
      <c r="Z33" s="131">
        <f>INDEX('CH Input'!$C$46:$AM$58,MATCH($A33,'CH Input'!$A$46:$A$58,0),MATCH(Z$13,'CH Input'!$C$45:$AM$45,0))</f>
        <v>0.17599999999999999</v>
      </c>
      <c r="AA33" s="132">
        <f>IF(VLOOKUP($A33,'CH Input'!$A$46:$B$58,2,FALSE)="Percentage",AB$22,IF(VLOOKUP($A33,'CH Input'!$A$46:$B$58,2,FALSE)="Fixed","Fixed",(AA$22)))</f>
        <v>6</v>
      </c>
      <c r="AB33" s="127">
        <f t="shared" si="18"/>
        <v>1.06</v>
      </c>
      <c r="AD33" s="131">
        <f>INDEX('CH Input'!$C$46:$AM$58,MATCH($A33,'CH Input'!$A$46:$A$58,0),MATCH(AD$13,'CH Input'!$C$45:$AM$45,0))</f>
        <v>0.17599999999999999</v>
      </c>
      <c r="AE33" s="132">
        <f>IF(VLOOKUP($A33,'CH Input'!$A$46:$B$58,2,FALSE)="Percentage",AF$22,IF(VLOOKUP($A33,'CH Input'!$A$46:$B$58,2,FALSE)="Fixed","Fixed",(AE$22)))</f>
        <v>6</v>
      </c>
      <c r="AF33" s="127">
        <f t="shared" si="19"/>
        <v>1.06</v>
      </c>
      <c r="AH33" s="131">
        <f>INDEX('CH Input'!$C$46:$AM$58,MATCH($A33,'CH Input'!$A$46:$A$58,0),MATCH(AH$13,'CH Input'!$C$45:$AM$45,0))</f>
        <v>0.17599999999999999</v>
      </c>
      <c r="AI33" s="132">
        <f>IF(VLOOKUP($A33,'CH Input'!$A$46:$B$58,2,FALSE)="Percentage",AJ$22,IF(VLOOKUP($A33,'CH Input'!$A$46:$B$58,2,FALSE)="Fixed","Fixed",(AI$22)))</f>
        <v>6</v>
      </c>
      <c r="AJ33" s="127">
        <f t="shared" si="20"/>
        <v>1.06</v>
      </c>
      <c r="AL33" s="131">
        <f>INDEX('CH Input'!$C$46:$AM$58,MATCH($A33,'CH Input'!$A$46:$A$58,0),MATCH(AL$13,'CH Input'!$C$45:$AM$45,0))</f>
        <v>0.17599999999999999</v>
      </c>
      <c r="AM33" s="132">
        <f>IF(VLOOKUP($A33,'CH Input'!$A$46:$B$58,2,FALSE)="Percentage",AN$22,IF(VLOOKUP($A33,'CH Input'!$A$46:$B$58,2,FALSE)="Fixed","Fixed",(AM$22)))</f>
        <v>6</v>
      </c>
      <c r="AN33" s="127">
        <f t="shared" si="21"/>
        <v>1.06</v>
      </c>
      <c r="AP33" s="131">
        <f>INDEX('CH Input'!$C$46:$AM$58,MATCH($A33,'CH Input'!$A$46:$A$58,0),MATCH(AP$13,'CH Input'!$C$45:$AM$45,0))</f>
        <v>0.17599999999999999</v>
      </c>
      <c r="AQ33" s="132">
        <f>IF(VLOOKUP($A33,'CH Input'!$A$46:$B$58,2,FALSE)="Percentage",AR$22,IF(VLOOKUP($A33,'CH Input'!$A$46:$B$58,2,FALSE)="Fixed","Fixed",(AQ$22)))</f>
        <v>6</v>
      </c>
      <c r="AR33" s="127">
        <f t="shared" si="22"/>
        <v>1.06</v>
      </c>
      <c r="AS33" s="7"/>
      <c r="AT33" s="131">
        <f>INDEX('CH Input'!$C$46:$AM$58,MATCH($A33,'CH Input'!$A$46:$A$58,0),MATCH(AT$13,'CH Input'!$C$45:$AM$45,0))</f>
        <v>0.17599999999999999</v>
      </c>
      <c r="AU33" s="132">
        <f>IF(VLOOKUP($A33,'CH Input'!$A$46:$B$58,2,FALSE)="Percentage",AV$22,IF(VLOOKUP($A33,'CH Input'!$A$46:$B$58,2,FALSE)="Fixed","Fixed",(AU$22)))</f>
        <v>6</v>
      </c>
      <c r="AV33" s="127">
        <f t="shared" si="23"/>
        <v>1.06</v>
      </c>
    </row>
    <row r="34" spans="1:48" x14ac:dyDescent="0.25">
      <c r="A34" t="str">
        <f>'CH Input'!A55</f>
        <v>M-WRAM</v>
      </c>
      <c r="B34" s="131">
        <f>INDEX('CH Input'!$C$46:$AM$58,MATCH($A34,'CH Input'!$A$46:$A$58,0),MATCH(B$13,'CH Input'!$C$45:$AM$45,0))</f>
        <v>0.1195</v>
      </c>
      <c r="C34" s="132">
        <f>IF(VLOOKUP($A34,'CH Input'!$A$46:$B$58,2,FALSE)="Percentage",D$22,IF(VLOOKUP($A34,'CH Input'!$A$46:$B$58,2,FALSE)="Fixed","Fixed",(C$22)))</f>
        <v>6</v>
      </c>
      <c r="D34" s="127">
        <f t="shared" si="12"/>
        <v>0.72</v>
      </c>
      <c r="F34" s="131">
        <f>INDEX('CH Input'!$C$46:$AM$58,MATCH($A34,'CH Input'!$A$46:$A$58,0),MATCH(F$13,'CH Input'!$C$45:$AM$45,0))</f>
        <v>0.1195</v>
      </c>
      <c r="G34" s="132">
        <f>IF(VLOOKUP($A34,'CH Input'!$A$46:$B$58,2,FALSE)="Percentage",H$22,IF(VLOOKUP($A34,'CH Input'!$A$46:$B$58,2,FALSE)="Fixed","Fixed",(G$22)))</f>
        <v>6</v>
      </c>
      <c r="H34" s="127">
        <f t="shared" si="13"/>
        <v>0.72</v>
      </c>
      <c r="J34" s="131">
        <f>INDEX('CH Input'!$C$46:$AM$58,MATCH($A34,'CH Input'!$A$46:$A$58,0),MATCH(J$13,'CH Input'!$C$45:$AM$45,0))</f>
        <v>0.1195</v>
      </c>
      <c r="K34" s="132">
        <f>IF(VLOOKUP($A34,'CH Input'!$A$46:$B$58,2,FALSE)="Percentage",L$22,IF(VLOOKUP($A34,'CH Input'!$A$46:$B$58,2,FALSE)="Fixed","Fixed",(K$22)))</f>
        <v>6</v>
      </c>
      <c r="L34" s="127">
        <f t="shared" si="14"/>
        <v>0.72</v>
      </c>
      <c r="N34" s="131">
        <f>INDEX('CH Input'!$C$46:$AM$58,MATCH($A34,'CH Input'!$A$46:$A$58,0),MATCH(N$13,'CH Input'!$C$45:$AM$45,0))</f>
        <v>0.1195</v>
      </c>
      <c r="O34" s="132">
        <f>IF(VLOOKUP($A34,'CH Input'!$A$46:$B$58,2,FALSE)="Percentage",P$22,IF(VLOOKUP($A34,'CH Input'!$A$46:$B$58,2,FALSE)="Fixed","Fixed",(O$22)))</f>
        <v>6</v>
      </c>
      <c r="P34" s="127">
        <f t="shared" si="15"/>
        <v>0.72</v>
      </c>
      <c r="R34" s="131">
        <f>INDEX('CH Input'!$C$46:$AM$58,MATCH($A34,'CH Input'!$A$46:$A$58,0),MATCH(R$13,'CH Input'!$C$45:$AM$45,0))</f>
        <v>0.1195</v>
      </c>
      <c r="S34" s="132">
        <f>IF(VLOOKUP($A34,'CH Input'!$A$46:$B$58,2,FALSE)="Percentage",T$22,IF(VLOOKUP($A34,'CH Input'!$A$46:$B$58,2,FALSE)="Fixed","Fixed",(S$22)))</f>
        <v>6</v>
      </c>
      <c r="T34" s="127">
        <f t="shared" si="16"/>
        <v>0.72</v>
      </c>
      <c r="V34" s="131">
        <f>INDEX('CH Input'!$C$46:$AM$58,MATCH($A34,'CH Input'!$A$46:$A$58,0),MATCH(V$13,'CH Input'!$C$45:$AM$45,0))</f>
        <v>0.1195</v>
      </c>
      <c r="W34" s="132">
        <f>IF(VLOOKUP($A34,'CH Input'!$A$46:$B$58,2,FALSE)="Percentage",X$22,IF(VLOOKUP($A34,'CH Input'!$A$46:$B$58,2,FALSE)="Fixed","Fixed",(W$22)))</f>
        <v>6</v>
      </c>
      <c r="X34" s="127">
        <f t="shared" si="17"/>
        <v>0.72</v>
      </c>
      <c r="Z34" s="131">
        <f>INDEX('CH Input'!$C$46:$AM$58,MATCH($A34,'CH Input'!$A$46:$A$58,0),MATCH(Z$13,'CH Input'!$C$45:$AM$45,0))</f>
        <v>0.1195</v>
      </c>
      <c r="AA34" s="132">
        <f>IF(VLOOKUP($A34,'CH Input'!$A$46:$B$58,2,FALSE)="Percentage",AB$22,IF(VLOOKUP($A34,'CH Input'!$A$46:$B$58,2,FALSE)="Fixed","Fixed",(AA$22)))</f>
        <v>6</v>
      </c>
      <c r="AB34" s="127">
        <f t="shared" si="18"/>
        <v>0.72</v>
      </c>
      <c r="AD34" s="131">
        <f>INDEX('CH Input'!$C$46:$AM$58,MATCH($A34,'CH Input'!$A$46:$A$58,0),MATCH(AD$13,'CH Input'!$C$45:$AM$45,0))</f>
        <v>0.1195</v>
      </c>
      <c r="AE34" s="132">
        <f>IF(VLOOKUP($A34,'CH Input'!$A$46:$B$58,2,FALSE)="Percentage",AF$22,IF(VLOOKUP($A34,'CH Input'!$A$46:$B$58,2,FALSE)="Fixed","Fixed",(AE$22)))</f>
        <v>6</v>
      </c>
      <c r="AF34" s="127">
        <f t="shared" si="19"/>
        <v>0.72</v>
      </c>
      <c r="AH34" s="131">
        <f>INDEX('CH Input'!$C$46:$AM$58,MATCH($A34,'CH Input'!$A$46:$A$58,0),MATCH(AH$13,'CH Input'!$C$45:$AM$45,0))</f>
        <v>0.1195</v>
      </c>
      <c r="AI34" s="132">
        <f>IF(VLOOKUP($A34,'CH Input'!$A$46:$B$58,2,FALSE)="Percentage",AJ$22,IF(VLOOKUP($A34,'CH Input'!$A$46:$B$58,2,FALSE)="Fixed","Fixed",(AI$22)))</f>
        <v>6</v>
      </c>
      <c r="AJ34" s="127">
        <f t="shared" si="20"/>
        <v>0.72</v>
      </c>
      <c r="AL34" s="131">
        <f>INDEX('CH Input'!$C$46:$AM$58,MATCH($A34,'CH Input'!$A$46:$A$58,0),MATCH(AL$13,'CH Input'!$C$45:$AM$45,0))</f>
        <v>0.1195</v>
      </c>
      <c r="AM34" s="132">
        <f>IF(VLOOKUP($A34,'CH Input'!$A$46:$B$58,2,FALSE)="Percentage",AN$22,IF(VLOOKUP($A34,'CH Input'!$A$46:$B$58,2,FALSE)="Fixed","Fixed",(AM$22)))</f>
        <v>6</v>
      </c>
      <c r="AN34" s="127">
        <f t="shared" si="21"/>
        <v>0.72</v>
      </c>
      <c r="AP34" s="131">
        <f>INDEX('CH Input'!$C$46:$AM$58,MATCH($A34,'CH Input'!$A$46:$A$58,0),MATCH(AP$13,'CH Input'!$C$45:$AM$45,0))</f>
        <v>0.1195</v>
      </c>
      <c r="AQ34" s="132">
        <f>IF(VLOOKUP($A34,'CH Input'!$A$46:$B$58,2,FALSE)="Percentage",AR$22,IF(VLOOKUP($A34,'CH Input'!$A$46:$B$58,2,FALSE)="Fixed","Fixed",(AQ$22)))</f>
        <v>6</v>
      </c>
      <c r="AR34" s="127">
        <f t="shared" si="22"/>
        <v>0.72</v>
      </c>
      <c r="AS34" s="7"/>
      <c r="AT34" s="131">
        <f>INDEX('CH Input'!$C$46:$AM$58,MATCH($A34,'CH Input'!$A$46:$A$58,0),MATCH(AT$13,'CH Input'!$C$45:$AM$45,0))</f>
        <v>0.1195</v>
      </c>
      <c r="AU34" s="132">
        <f>IF(VLOOKUP($A34,'CH Input'!$A$46:$B$58,2,FALSE)="Percentage",AV$22,IF(VLOOKUP($A34,'CH Input'!$A$46:$B$58,2,FALSE)="Fixed","Fixed",(AU$22)))</f>
        <v>6</v>
      </c>
      <c r="AV34" s="127">
        <f t="shared" si="23"/>
        <v>0.72</v>
      </c>
    </row>
    <row r="35" spans="1:48" x14ac:dyDescent="0.25">
      <c r="A35" t="str">
        <f>'CH Input'!A56</f>
        <v>ICBA</v>
      </c>
      <c r="B35" s="131">
        <f>INDEX('CH Input'!$C$46:$AM$58,MATCH($A35,'CH Input'!$A$46:$A$58,0),MATCH(B$13,'CH Input'!$C$45:$AM$45,0))</f>
        <v>2.2700000000000001E-2</v>
      </c>
      <c r="C35" s="132">
        <f>IF(VLOOKUP($A35,'CH Input'!$A$46:$B$58,2,FALSE)="Percentage",D$22,IF(VLOOKUP($A35,'CH Input'!$A$46:$B$58,2,FALSE)="Fixed","Fixed",(C$22)))</f>
        <v>6</v>
      </c>
      <c r="D35" s="127">
        <f t="shared" si="12"/>
        <v>0.14000000000000001</v>
      </c>
      <c r="F35" s="131">
        <f>INDEX('CH Input'!$C$46:$AM$58,MATCH($A35,'CH Input'!$A$46:$A$58,0),MATCH(F$13,'CH Input'!$C$45:$AM$45,0))</f>
        <v>2.2700000000000001E-2</v>
      </c>
      <c r="G35" s="132">
        <f>IF(VLOOKUP($A35,'CH Input'!$A$46:$B$58,2,FALSE)="Percentage",H$22,IF(VLOOKUP($A35,'CH Input'!$A$46:$B$58,2,FALSE)="Fixed","Fixed",(G$22)))</f>
        <v>6</v>
      </c>
      <c r="H35" s="127">
        <f t="shared" si="13"/>
        <v>0.14000000000000001</v>
      </c>
      <c r="J35" s="131">
        <f>INDEX('CH Input'!$C$46:$AM$58,MATCH($A35,'CH Input'!$A$46:$A$58,0),MATCH(J$13,'CH Input'!$C$45:$AM$45,0))</f>
        <v>2.2700000000000001E-2</v>
      </c>
      <c r="K35" s="132">
        <f>IF(VLOOKUP($A35,'CH Input'!$A$46:$B$58,2,FALSE)="Percentage",L$22,IF(VLOOKUP($A35,'CH Input'!$A$46:$B$58,2,FALSE)="Fixed","Fixed",(K$22)))</f>
        <v>6</v>
      </c>
      <c r="L35" s="127">
        <f t="shared" si="14"/>
        <v>0.14000000000000001</v>
      </c>
      <c r="N35" s="131">
        <f>INDEX('CH Input'!$C$46:$AM$58,MATCH($A35,'CH Input'!$A$46:$A$58,0),MATCH(N$13,'CH Input'!$C$45:$AM$45,0))</f>
        <v>2.2700000000000001E-2</v>
      </c>
      <c r="O35" s="132">
        <f>IF(VLOOKUP($A35,'CH Input'!$A$46:$B$58,2,FALSE)="Percentage",P$22,IF(VLOOKUP($A35,'CH Input'!$A$46:$B$58,2,FALSE)="Fixed","Fixed",(O$22)))</f>
        <v>6</v>
      </c>
      <c r="P35" s="127">
        <f t="shared" si="15"/>
        <v>0.14000000000000001</v>
      </c>
      <c r="R35" s="131">
        <f>INDEX('CH Input'!$C$46:$AM$58,MATCH($A35,'CH Input'!$A$46:$A$58,0),MATCH(R$13,'CH Input'!$C$45:$AM$45,0))</f>
        <v>2.2700000000000001E-2</v>
      </c>
      <c r="S35" s="132">
        <f>IF(VLOOKUP($A35,'CH Input'!$A$46:$B$58,2,FALSE)="Percentage",T$22,IF(VLOOKUP($A35,'CH Input'!$A$46:$B$58,2,FALSE)="Fixed","Fixed",(S$22)))</f>
        <v>6</v>
      </c>
      <c r="T35" s="127">
        <f t="shared" si="16"/>
        <v>0.14000000000000001</v>
      </c>
      <c r="V35" s="131">
        <f>INDEX('CH Input'!$C$46:$AM$58,MATCH($A35,'CH Input'!$A$46:$A$58,0),MATCH(V$13,'CH Input'!$C$45:$AM$45,0))</f>
        <v>2.2700000000000001E-2</v>
      </c>
      <c r="W35" s="132">
        <f>IF(VLOOKUP($A35,'CH Input'!$A$46:$B$58,2,FALSE)="Percentage",X$22,IF(VLOOKUP($A35,'CH Input'!$A$46:$B$58,2,FALSE)="Fixed","Fixed",(W$22)))</f>
        <v>6</v>
      </c>
      <c r="X35" s="127">
        <f t="shared" si="17"/>
        <v>0.14000000000000001</v>
      </c>
      <c r="Z35" s="131">
        <f>INDEX('CH Input'!$C$46:$AM$58,MATCH($A35,'CH Input'!$A$46:$A$58,0),MATCH(Z$13,'CH Input'!$C$45:$AM$45,0))</f>
        <v>2.2700000000000001E-2</v>
      </c>
      <c r="AA35" s="132">
        <f>IF(VLOOKUP($A35,'CH Input'!$A$46:$B$58,2,FALSE)="Percentage",AB$22,IF(VLOOKUP($A35,'CH Input'!$A$46:$B$58,2,FALSE)="Fixed","Fixed",(AA$22)))</f>
        <v>6</v>
      </c>
      <c r="AB35" s="127">
        <f t="shared" si="18"/>
        <v>0.14000000000000001</v>
      </c>
      <c r="AD35" s="131">
        <f>INDEX('CH Input'!$C$46:$AM$58,MATCH($A35,'CH Input'!$A$46:$A$58,0),MATCH(AD$13,'CH Input'!$C$45:$AM$45,0))</f>
        <v>2.2700000000000001E-2</v>
      </c>
      <c r="AE35" s="132">
        <f>IF(VLOOKUP($A35,'CH Input'!$A$46:$B$58,2,FALSE)="Percentage",AF$22,IF(VLOOKUP($A35,'CH Input'!$A$46:$B$58,2,FALSE)="Fixed","Fixed",(AE$22)))</f>
        <v>6</v>
      </c>
      <c r="AF35" s="127">
        <f t="shared" si="19"/>
        <v>0.14000000000000001</v>
      </c>
      <c r="AH35" s="131">
        <f>INDEX('CH Input'!$C$46:$AM$58,MATCH($A35,'CH Input'!$A$46:$A$58,0),MATCH(AH$13,'CH Input'!$C$45:$AM$45,0))</f>
        <v>2.2700000000000001E-2</v>
      </c>
      <c r="AI35" s="132">
        <f>IF(VLOOKUP($A35,'CH Input'!$A$46:$B$58,2,FALSE)="Percentage",AJ$22,IF(VLOOKUP($A35,'CH Input'!$A$46:$B$58,2,FALSE)="Fixed","Fixed",(AI$22)))</f>
        <v>6</v>
      </c>
      <c r="AJ35" s="127">
        <f t="shared" si="20"/>
        <v>0.14000000000000001</v>
      </c>
      <c r="AL35" s="131">
        <f>INDEX('CH Input'!$C$46:$AM$58,MATCH($A35,'CH Input'!$A$46:$A$58,0),MATCH(AL$13,'CH Input'!$C$45:$AM$45,0))</f>
        <v>0</v>
      </c>
      <c r="AM35" s="132">
        <f>IF(VLOOKUP($A35,'CH Input'!$A$46:$B$58,2,FALSE)="Percentage",AN$22,IF(VLOOKUP($A35,'CH Input'!$A$46:$B$58,2,FALSE)="Fixed","Fixed",(AM$22)))</f>
        <v>6</v>
      </c>
      <c r="AN35" s="127">
        <f t="shared" si="21"/>
        <v>0</v>
      </c>
      <c r="AP35" s="131">
        <f>INDEX('CH Input'!$C$46:$AM$58,MATCH($A35,'CH Input'!$A$46:$A$58,0),MATCH(AP$13,'CH Input'!$C$45:$AM$45,0))</f>
        <v>0</v>
      </c>
      <c r="AQ35" s="132">
        <f>IF(VLOOKUP($A35,'CH Input'!$A$46:$B$58,2,FALSE)="Percentage",AR$22,IF(VLOOKUP($A35,'CH Input'!$A$46:$B$58,2,FALSE)="Fixed","Fixed",(AQ$22)))</f>
        <v>6</v>
      </c>
      <c r="AR35" s="127">
        <f t="shared" si="22"/>
        <v>0</v>
      </c>
      <c r="AS35" s="7"/>
      <c r="AT35" s="131">
        <f>INDEX('CH Input'!$C$46:$AM$58,MATCH($A35,'CH Input'!$A$46:$A$58,0),MATCH(AT$13,'CH Input'!$C$45:$AM$45,0))</f>
        <v>0</v>
      </c>
      <c r="AU35" s="132">
        <f>IF(VLOOKUP($A35,'CH Input'!$A$46:$B$58,2,FALSE)="Percentage",AV$22,IF(VLOOKUP($A35,'CH Input'!$A$46:$B$58,2,FALSE)="Fixed","Fixed",(AU$22)))</f>
        <v>6</v>
      </c>
      <c r="AV35" s="127">
        <f t="shared" si="23"/>
        <v>0</v>
      </c>
    </row>
    <row r="36" spans="1:48" x14ac:dyDescent="0.25">
      <c r="A36" t="str">
        <f>'CH Input'!A57</f>
        <v>Reserved</v>
      </c>
      <c r="B36" s="131">
        <f>INDEX('CH Input'!$C$46:$AM$58,MATCH($A36,'CH Input'!$A$46:$A$58,0),MATCH(B$13,'CH Input'!$C$45:$AM$45,0))</f>
        <v>0</v>
      </c>
      <c r="C36" s="132">
        <f>IF(VLOOKUP($A36,'CH Input'!$A$46:$B$58,2,FALSE)="Percentage",D$22,IF(VLOOKUP($A36,'CH Input'!$A$46:$B$58,2,FALSE)="Fixed","Fixed",(C$22)))</f>
        <v>6</v>
      </c>
      <c r="D36" s="127">
        <f t="shared" si="12"/>
        <v>0</v>
      </c>
      <c r="F36" s="131">
        <f>INDEX('CH Input'!$C$46:$AM$58,MATCH($A36,'CH Input'!$A$46:$A$58,0),MATCH(F$13,'CH Input'!$C$45:$AM$45,0))</f>
        <v>0</v>
      </c>
      <c r="G36" s="132">
        <f>IF(VLOOKUP($A36,'CH Input'!$A$46:$B$58,2,FALSE)="Percentage",H$22,IF(VLOOKUP($A36,'CH Input'!$A$46:$B$58,2,FALSE)="Fixed","Fixed",(G$22)))</f>
        <v>6</v>
      </c>
      <c r="H36" s="127">
        <f t="shared" si="13"/>
        <v>0</v>
      </c>
      <c r="J36" s="131">
        <f>INDEX('CH Input'!$C$46:$AM$58,MATCH($A36,'CH Input'!$A$46:$A$58,0),MATCH(J$13,'CH Input'!$C$45:$AM$45,0))</f>
        <v>0</v>
      </c>
      <c r="K36" s="132">
        <f>IF(VLOOKUP($A36,'CH Input'!$A$46:$B$58,2,FALSE)="Percentage",L$22,IF(VLOOKUP($A36,'CH Input'!$A$46:$B$58,2,FALSE)="Fixed","Fixed",(K$22)))</f>
        <v>6</v>
      </c>
      <c r="L36" s="127">
        <f t="shared" si="14"/>
        <v>0</v>
      </c>
      <c r="N36" s="131">
        <f>INDEX('CH Input'!$C$46:$AM$58,MATCH($A36,'CH Input'!$A$46:$A$58,0),MATCH(N$13,'CH Input'!$C$45:$AM$45,0))</f>
        <v>0</v>
      </c>
      <c r="O36" s="132">
        <f>IF(VLOOKUP($A36,'CH Input'!$A$46:$B$58,2,FALSE)="Percentage",P$22,IF(VLOOKUP($A36,'CH Input'!$A$46:$B$58,2,FALSE)="Fixed","Fixed",(O$22)))</f>
        <v>6</v>
      </c>
      <c r="P36" s="127">
        <f t="shared" si="15"/>
        <v>0</v>
      </c>
      <c r="R36" s="131">
        <f>INDEX('CH Input'!$C$46:$AM$58,MATCH($A36,'CH Input'!$A$46:$A$58,0),MATCH(R$13,'CH Input'!$C$45:$AM$45,0))</f>
        <v>0</v>
      </c>
      <c r="S36" s="132">
        <f>IF(VLOOKUP($A36,'CH Input'!$A$46:$B$58,2,FALSE)="Percentage",T$22,IF(VLOOKUP($A36,'CH Input'!$A$46:$B$58,2,FALSE)="Fixed","Fixed",(S$22)))</f>
        <v>6</v>
      </c>
      <c r="T36" s="127">
        <f t="shared" si="16"/>
        <v>0</v>
      </c>
      <c r="V36" s="131">
        <f>INDEX('CH Input'!$C$46:$AM$58,MATCH($A36,'CH Input'!$A$46:$A$58,0),MATCH(V$13,'CH Input'!$C$45:$AM$45,0))</f>
        <v>0</v>
      </c>
      <c r="W36" s="132">
        <f>IF(VLOOKUP($A36,'CH Input'!$A$46:$B$58,2,FALSE)="Percentage",X$22,IF(VLOOKUP($A36,'CH Input'!$A$46:$B$58,2,FALSE)="Fixed","Fixed",(W$22)))</f>
        <v>6</v>
      </c>
      <c r="X36" s="127">
        <f t="shared" si="17"/>
        <v>0</v>
      </c>
      <c r="Z36" s="131">
        <f>INDEX('CH Input'!$C$46:$AM$58,MATCH($A36,'CH Input'!$A$46:$A$58,0),MATCH(Z$13,'CH Input'!$C$45:$AM$45,0))</f>
        <v>0</v>
      </c>
      <c r="AA36" s="132">
        <f>IF(VLOOKUP($A36,'CH Input'!$A$46:$B$58,2,FALSE)="Percentage",AB$22,IF(VLOOKUP($A36,'CH Input'!$A$46:$B$58,2,FALSE)="Fixed","Fixed",(AA$22)))</f>
        <v>6</v>
      </c>
      <c r="AB36" s="127">
        <f t="shared" si="18"/>
        <v>0</v>
      </c>
      <c r="AD36" s="131">
        <f>INDEX('CH Input'!$C$46:$AM$58,MATCH($A36,'CH Input'!$A$46:$A$58,0),MATCH(AD$13,'CH Input'!$C$45:$AM$45,0))</f>
        <v>0</v>
      </c>
      <c r="AE36" s="132">
        <f>IF(VLOOKUP($A36,'CH Input'!$A$46:$B$58,2,FALSE)="Percentage",AF$22,IF(VLOOKUP($A36,'CH Input'!$A$46:$B$58,2,FALSE)="Fixed","Fixed",(AE$22)))</f>
        <v>6</v>
      </c>
      <c r="AF36" s="127">
        <f t="shared" si="19"/>
        <v>0</v>
      </c>
      <c r="AH36" s="131">
        <f>INDEX('CH Input'!$C$46:$AM$58,MATCH($A36,'CH Input'!$A$46:$A$58,0),MATCH(AH$13,'CH Input'!$C$45:$AM$45,0))</f>
        <v>0</v>
      </c>
      <c r="AI36" s="132">
        <f>IF(VLOOKUP($A36,'CH Input'!$A$46:$B$58,2,FALSE)="Percentage",AJ$22,IF(VLOOKUP($A36,'CH Input'!$A$46:$B$58,2,FALSE)="Fixed","Fixed",(AI$22)))</f>
        <v>6</v>
      </c>
      <c r="AJ36" s="127">
        <f t="shared" si="20"/>
        <v>0</v>
      </c>
      <c r="AL36" s="131">
        <f>INDEX('CH Input'!$C$46:$AM$58,MATCH($A36,'CH Input'!$A$46:$A$58,0),MATCH(AL$13,'CH Input'!$C$45:$AM$45,0))</f>
        <v>0</v>
      </c>
      <c r="AM36" s="132">
        <f>IF(VLOOKUP($A36,'CH Input'!$A$46:$B$58,2,FALSE)="Percentage",AN$22,IF(VLOOKUP($A36,'CH Input'!$A$46:$B$58,2,FALSE)="Fixed","Fixed",(AM$22)))</f>
        <v>6</v>
      </c>
      <c r="AN36" s="127">
        <f t="shared" si="21"/>
        <v>0</v>
      </c>
      <c r="AP36" s="131">
        <f>INDEX('CH Input'!$C$46:$AM$58,MATCH($A36,'CH Input'!$A$46:$A$58,0),MATCH(AP$13,'CH Input'!$C$45:$AM$45,0))</f>
        <v>0</v>
      </c>
      <c r="AQ36" s="132">
        <f>IF(VLOOKUP($A36,'CH Input'!$A$46:$B$58,2,FALSE)="Percentage",AR$22,IF(VLOOKUP($A36,'CH Input'!$A$46:$B$58,2,FALSE)="Fixed","Fixed",(AQ$22)))</f>
        <v>6</v>
      </c>
      <c r="AR36" s="127">
        <f t="shared" si="22"/>
        <v>0</v>
      </c>
      <c r="AS36" s="7"/>
      <c r="AT36" s="131">
        <f>INDEX('CH Input'!$C$46:$AM$58,MATCH($A36,'CH Input'!$A$46:$A$58,0),MATCH(AT$13,'CH Input'!$C$45:$AM$45,0))</f>
        <v>0</v>
      </c>
      <c r="AU36" s="132">
        <f>IF(VLOOKUP($A36,'CH Input'!$A$46:$B$58,2,FALSE)="Percentage",AV$22,IF(VLOOKUP($A36,'CH Input'!$A$46:$B$58,2,FALSE)="Fixed","Fixed",(AU$22)))</f>
        <v>6</v>
      </c>
      <c r="AV36" s="127">
        <f t="shared" si="23"/>
        <v>0</v>
      </c>
    </row>
    <row r="37" spans="1:48" x14ac:dyDescent="0.25">
      <c r="A37" t="str">
        <f>'CH Input'!A58</f>
        <v>Reserved</v>
      </c>
      <c r="B37" s="131">
        <f>INDEX('CH Input'!$C$46:$AM$58,MATCH($A37,'CH Input'!$A$46:$A$58,0),MATCH(B$13,'CH Input'!$C$45:$AM$45,0))</f>
        <v>0</v>
      </c>
      <c r="C37" s="132">
        <f>IF(VLOOKUP($A37,'CH Input'!$A$46:$B$58,2,FALSE)="Percentage",D$22,IF(VLOOKUP($A37,'CH Input'!$A$46:$B$58,2,FALSE)="Fixed","Fixed",(C$22)))</f>
        <v>6</v>
      </c>
      <c r="D37" s="127">
        <f t="shared" si="12"/>
        <v>0</v>
      </c>
      <c r="F37" s="131">
        <f>INDEX('CH Input'!$C$46:$AM$58,MATCH($A37,'CH Input'!$A$46:$A$58,0),MATCH(F$13,'CH Input'!$C$45:$AM$45,0))</f>
        <v>0</v>
      </c>
      <c r="G37" s="132">
        <f>IF(VLOOKUP($A37,'CH Input'!$A$46:$B$58,2,FALSE)="Percentage",H$22,IF(VLOOKUP($A37,'CH Input'!$A$46:$B$58,2,FALSE)="Fixed","Fixed",(G$22)))</f>
        <v>6</v>
      </c>
      <c r="H37" s="127">
        <f t="shared" si="13"/>
        <v>0</v>
      </c>
      <c r="J37" s="131">
        <f>INDEX('CH Input'!$C$46:$AM$58,MATCH($A37,'CH Input'!$A$46:$A$58,0),MATCH(J$13,'CH Input'!$C$45:$AM$45,0))</f>
        <v>0</v>
      </c>
      <c r="K37" s="132">
        <f>IF(VLOOKUP($A37,'CH Input'!$A$46:$B$58,2,FALSE)="Percentage",L$22,IF(VLOOKUP($A37,'CH Input'!$A$46:$B$58,2,FALSE)="Fixed","Fixed",(K$22)))</f>
        <v>6</v>
      </c>
      <c r="L37" s="127">
        <f t="shared" si="14"/>
        <v>0</v>
      </c>
      <c r="N37" s="131">
        <f>INDEX('CH Input'!$C$46:$AM$58,MATCH($A37,'CH Input'!$A$46:$A$58,0),MATCH(N$13,'CH Input'!$C$45:$AM$45,0))</f>
        <v>0</v>
      </c>
      <c r="O37" s="132">
        <f>IF(VLOOKUP($A37,'CH Input'!$A$46:$B$58,2,FALSE)="Percentage",P$22,IF(VLOOKUP($A37,'CH Input'!$A$46:$B$58,2,FALSE)="Fixed","Fixed",(O$22)))</f>
        <v>6</v>
      </c>
      <c r="P37" s="127">
        <f t="shared" si="15"/>
        <v>0</v>
      </c>
      <c r="R37" s="131">
        <f>INDEX('CH Input'!$C$46:$AM$58,MATCH($A37,'CH Input'!$A$46:$A$58,0),MATCH(R$13,'CH Input'!$C$45:$AM$45,0))</f>
        <v>0</v>
      </c>
      <c r="S37" s="132">
        <f>IF(VLOOKUP($A37,'CH Input'!$A$46:$B$58,2,FALSE)="Percentage",T$22,IF(VLOOKUP($A37,'CH Input'!$A$46:$B$58,2,FALSE)="Fixed","Fixed",(S$22)))</f>
        <v>6</v>
      </c>
      <c r="T37" s="127">
        <f t="shared" si="16"/>
        <v>0</v>
      </c>
      <c r="V37" s="131">
        <f>INDEX('CH Input'!$C$46:$AM$58,MATCH($A37,'CH Input'!$A$46:$A$58,0),MATCH(V$13,'CH Input'!$C$45:$AM$45,0))</f>
        <v>0</v>
      </c>
      <c r="W37" s="132">
        <f>IF(VLOOKUP($A37,'CH Input'!$A$46:$B$58,2,FALSE)="Percentage",X$22,IF(VLOOKUP($A37,'CH Input'!$A$46:$B$58,2,FALSE)="Fixed","Fixed",(W$22)))</f>
        <v>6</v>
      </c>
      <c r="X37" s="127">
        <f t="shared" si="17"/>
        <v>0</v>
      </c>
      <c r="Z37" s="131">
        <f>INDEX('CH Input'!$C$46:$AM$58,MATCH($A37,'CH Input'!$A$46:$A$58,0),MATCH(Z$13,'CH Input'!$C$45:$AM$45,0))</f>
        <v>0</v>
      </c>
      <c r="AA37" s="132">
        <f>IF(VLOOKUP($A37,'CH Input'!$A$46:$B$58,2,FALSE)="Percentage",AB$22,IF(VLOOKUP($A37,'CH Input'!$A$46:$B$58,2,FALSE)="Fixed","Fixed",(AA$22)))</f>
        <v>6</v>
      </c>
      <c r="AB37" s="127">
        <f t="shared" si="18"/>
        <v>0</v>
      </c>
      <c r="AD37" s="131">
        <f>INDEX('CH Input'!$C$46:$AM$58,MATCH($A37,'CH Input'!$A$46:$A$58,0),MATCH(AD$13,'CH Input'!$C$45:$AM$45,0))</f>
        <v>0</v>
      </c>
      <c r="AE37" s="132">
        <f>IF(VLOOKUP($A37,'CH Input'!$A$46:$B$58,2,FALSE)="Percentage",AF$22,IF(VLOOKUP($A37,'CH Input'!$A$46:$B$58,2,FALSE)="Fixed","Fixed",(AE$22)))</f>
        <v>6</v>
      </c>
      <c r="AF37" s="127">
        <f t="shared" si="19"/>
        <v>0</v>
      </c>
      <c r="AH37" s="131">
        <f>INDEX('CH Input'!$C$46:$AM$58,MATCH($A37,'CH Input'!$A$46:$A$58,0),MATCH(AH$13,'CH Input'!$C$45:$AM$45,0))</f>
        <v>0</v>
      </c>
      <c r="AI37" s="132">
        <f>IF(VLOOKUP($A37,'CH Input'!$A$46:$B$58,2,FALSE)="Percentage",AJ$22,IF(VLOOKUP($A37,'CH Input'!$A$46:$B$58,2,FALSE)="Fixed","Fixed",(AI$22)))</f>
        <v>6</v>
      </c>
      <c r="AJ37" s="127">
        <f t="shared" si="20"/>
        <v>0</v>
      </c>
      <c r="AL37" s="131">
        <f>INDEX('CH Input'!$C$46:$AM$58,MATCH($A37,'CH Input'!$A$46:$A$58,0),MATCH(AL$13,'CH Input'!$C$45:$AM$45,0))</f>
        <v>0</v>
      </c>
      <c r="AM37" s="132">
        <f>IF(VLOOKUP($A37,'CH Input'!$A$46:$B$58,2,FALSE)="Percentage",AN$22,IF(VLOOKUP($A37,'CH Input'!$A$46:$B$58,2,FALSE)="Fixed","Fixed",(AM$22)))</f>
        <v>6</v>
      </c>
      <c r="AN37" s="127">
        <f t="shared" si="21"/>
        <v>0</v>
      </c>
      <c r="AP37" s="131">
        <f>INDEX('CH Input'!$C$46:$AM$58,MATCH($A37,'CH Input'!$A$46:$A$58,0),MATCH(AP$13,'CH Input'!$C$45:$AM$45,0))</f>
        <v>0</v>
      </c>
      <c r="AQ37" s="132">
        <f>IF(VLOOKUP($A37,'CH Input'!$A$46:$B$58,2,FALSE)="Percentage",AR$22,IF(VLOOKUP($A37,'CH Input'!$A$46:$B$58,2,FALSE)="Fixed","Fixed",(AQ$22)))</f>
        <v>6</v>
      </c>
      <c r="AR37" s="127">
        <f t="shared" si="22"/>
        <v>0</v>
      </c>
      <c r="AS37" s="7"/>
      <c r="AT37" s="131">
        <f>INDEX('CH Input'!$C$46:$AM$58,MATCH($A37,'CH Input'!$A$46:$A$58,0),MATCH(AT$13,'CH Input'!$C$45:$AM$45,0))</f>
        <v>0</v>
      </c>
      <c r="AU37" s="132">
        <f>IF(VLOOKUP($A37,'CH Input'!$A$46:$B$58,2,FALSE)="Percentage",AV$22,IF(VLOOKUP($A37,'CH Input'!$A$46:$B$58,2,FALSE)="Fixed","Fixed",(AU$22)))</f>
        <v>6</v>
      </c>
      <c r="AV37" s="127">
        <f t="shared" si="23"/>
        <v>0</v>
      </c>
    </row>
    <row r="38" spans="1:48" x14ac:dyDescent="0.25">
      <c r="A38" t="s">
        <v>33</v>
      </c>
      <c r="B38" s="10"/>
      <c r="D38" s="130">
        <f>SUM(D25:D37)</f>
        <v>2.93</v>
      </c>
      <c r="F38" s="10"/>
      <c r="H38" s="130">
        <f>SUM(H25:H37)</f>
        <v>2.93</v>
      </c>
      <c r="J38" s="10"/>
      <c r="L38" s="130">
        <f>SUM(L25:L37)</f>
        <v>2.93</v>
      </c>
      <c r="N38" s="10"/>
      <c r="P38" s="130">
        <f>SUM(P25:P37)</f>
        <v>2.93</v>
      </c>
      <c r="R38" s="10"/>
      <c r="T38" s="130">
        <f>SUM(T25:T37)</f>
        <v>2.93</v>
      </c>
      <c r="V38" s="10"/>
      <c r="X38" s="130">
        <f>SUM(X25:X37)</f>
        <v>2.93</v>
      </c>
      <c r="Z38" s="10"/>
      <c r="AB38" s="130">
        <f>SUM(AB25:AB37)</f>
        <v>2.93</v>
      </c>
      <c r="AD38" s="10"/>
      <c r="AF38" s="130">
        <f>SUM(AF25:AF37)</f>
        <v>2.93</v>
      </c>
      <c r="AH38" s="10"/>
      <c r="AJ38" s="130">
        <f>SUM(AJ25:AJ37)</f>
        <v>2.93</v>
      </c>
      <c r="AL38" s="10"/>
      <c r="AN38" s="130">
        <f>SUM(AN25:AN37)</f>
        <v>2.76</v>
      </c>
      <c r="AP38" s="10"/>
      <c r="AR38" s="130">
        <f>SUM(AR25:AR37)</f>
        <v>2.76</v>
      </c>
      <c r="AS38" s="25"/>
      <c r="AT38" s="10"/>
      <c r="AV38" s="130">
        <f>SUM(AV25:AV37)</f>
        <v>2.76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+'CH Input'!A77</f>
        <v>CPUC Fee</v>
      </c>
      <c r="B41" s="133">
        <f>INDEX('CH Input'!$C$77:$AL$82,MATCH('Residential Bills_Yr 2_6_CH'!$A$41,'CH Input'!$A$77:$A$82,0),MATCH('Residential Bills_Yr 2_6_CH'!B13:D13,'CH Input'!$C$76:$AL$76,0))</f>
        <v>7.0000000000000001E-3</v>
      </c>
      <c r="C41" s="7">
        <f>D22+D38-D25-D26</f>
        <v>31.52</v>
      </c>
      <c r="D41" s="127">
        <f>ROUND(B41*C41,2)</f>
        <v>0.22</v>
      </c>
      <c r="F41" s="133">
        <f>INDEX('CH Input'!$C$77:$AL$82,MATCH('Residential Bills_Yr 2_6_CH'!$A$41,'CH Input'!$A$77:$A$82,0),MATCH('Residential Bills_Yr 2_6_CH'!F13:H13,'CH Input'!$C$76:$AL$76,0))</f>
        <v>7.0000000000000001E-3</v>
      </c>
      <c r="G41" s="7">
        <f>H22+H38-H25-H26</f>
        <v>31.52</v>
      </c>
      <c r="H41" s="127">
        <f>ROUND(F41*G41,2)</f>
        <v>0.22</v>
      </c>
      <c r="J41" s="133">
        <f>INDEX('CH Input'!$C$77:$AL$82,MATCH('Residential Bills_Yr 2_6_CH'!$A$41,'CH Input'!$A$77:$A$82,0),MATCH('Residential Bills_Yr 2_6_CH'!J13:L13,'CH Input'!$C$76:$AL$76,0))</f>
        <v>7.0000000000000001E-3</v>
      </c>
      <c r="K41" s="7">
        <f>L22+L38-L25-L26</f>
        <v>31.52</v>
      </c>
      <c r="L41" s="127">
        <f>ROUND(J41*K41,2)</f>
        <v>0.22</v>
      </c>
      <c r="N41" s="133">
        <f>INDEX('CH Input'!$C$77:$AL$82,MATCH('Residential Bills_Yr 2_6_CH'!$A$41,'CH Input'!$A$77:$A$82,0),MATCH('Residential Bills_Yr 2_6_CH'!N13:P13,'CH Input'!$C$76:$AL$76,0))</f>
        <v>7.0000000000000001E-3</v>
      </c>
      <c r="O41" s="7">
        <f>P22+P38-P25-P26</f>
        <v>31.52</v>
      </c>
      <c r="P41" s="127">
        <f>ROUND(N41*O41,2)</f>
        <v>0.22</v>
      </c>
      <c r="R41" s="133">
        <f>INDEX('CH Input'!$C$77:$AL$82,MATCH('Residential Bills_Yr 2_6_CH'!$A$41,'CH Input'!$A$77:$A$82,0),MATCH('Residential Bills_Yr 2_6_CH'!R13:T13,'CH Input'!$C$76:$AL$76,0))</f>
        <v>7.0000000000000001E-3</v>
      </c>
      <c r="S41" s="7">
        <f>T22+T38-T25-T26</f>
        <v>31.52</v>
      </c>
      <c r="T41" s="127">
        <f>ROUND(R41*S41,2)</f>
        <v>0.22</v>
      </c>
      <c r="V41" s="133">
        <f>INDEX('CH Input'!$C$77:$AL$82,MATCH('Residential Bills_Yr 2_6_CH'!$A$41,'CH Input'!$A$77:$A$82,0),MATCH('Residential Bills_Yr 2_6_CH'!V13:X13,'CH Input'!$C$76:$AL$76,0))</f>
        <v>7.0000000000000001E-3</v>
      </c>
      <c r="W41" s="7">
        <f>X22+X38-X25-X26</f>
        <v>31.52</v>
      </c>
      <c r="X41" s="127">
        <f>ROUND(V41*W41,2)</f>
        <v>0.22</v>
      </c>
      <c r="Z41" s="133">
        <f>INDEX('CH Input'!$C$77:$AL$82,MATCH('Residential Bills_Yr 2_6_CH'!$A$41,'CH Input'!$A$77:$A$82,0),MATCH('Residential Bills_Yr 2_6_CH'!Z13:AB13,'CH Input'!$C$76:$AL$76,0))</f>
        <v>7.0000000000000001E-3</v>
      </c>
      <c r="AA41" s="7">
        <f>AB22+AB38-AB25-AB26</f>
        <v>31.52</v>
      </c>
      <c r="AB41" s="127">
        <f>ROUND(Z41*AA41,2)</f>
        <v>0.22</v>
      </c>
      <c r="AD41" s="133">
        <f>INDEX('CH Input'!$C$77:$AL$82,MATCH('Residential Bills_Yr 2_6_CH'!$A$41,'CH Input'!$A$77:$A$82,0),MATCH('Residential Bills_Yr 2_6_CH'!AD13:AF13,'CH Input'!$C$76:$AL$76,0))</f>
        <v>7.0000000000000001E-3</v>
      </c>
      <c r="AE41" s="7">
        <f>AF22+AF38-AF25-AF26</f>
        <v>31.52</v>
      </c>
      <c r="AF41" s="127">
        <f>ROUND(AD41*AE41,2)</f>
        <v>0.22</v>
      </c>
      <c r="AH41" s="133">
        <f>INDEX('CH Input'!$C$77:$AL$82,MATCH('Residential Bills_Yr 2_6_CH'!$A$41,'CH Input'!$A$77:$A$82,0),MATCH('Residential Bills_Yr 2_6_CH'!AH13:AJ13,'CH Input'!$C$76:$AL$76,0))</f>
        <v>7.0000000000000001E-3</v>
      </c>
      <c r="AI41" s="7">
        <f>AJ22+AJ38-AJ25-AJ26</f>
        <v>31.52</v>
      </c>
      <c r="AJ41" s="127">
        <f>ROUND(AH41*AI41,2)</f>
        <v>0.22</v>
      </c>
      <c r="AL41" s="133">
        <f>INDEX('CH Input'!$C$77:$AL$82,MATCH('Residential Bills_Yr 2_6_CH'!$A$41,'CH Input'!$A$77:$A$82,0),MATCH('Residential Bills_Yr 2_6_CH'!AL13:AN13,'CH Input'!$C$76:$AL$76,0))</f>
        <v>7.0000000000000001E-3</v>
      </c>
      <c r="AM41" s="7">
        <f>AN22+AN38-AN25-AN26</f>
        <v>31.349999999999998</v>
      </c>
      <c r="AN41" s="127">
        <f>ROUND(AL41*AM41,2)</f>
        <v>0.22</v>
      </c>
      <c r="AP41" s="133">
        <f>INDEX('CH Input'!$C$77:$AL$82,MATCH('Residential Bills_Yr 2_6_CH'!$A$41,'CH Input'!$A$77:$A$82,0),MATCH('Residential Bills_Yr 2_6_CH'!AP13:AR13,'CH Input'!$C$76:$AL$76,0))</f>
        <v>7.0000000000000001E-3</v>
      </c>
      <c r="AQ41" s="7">
        <f>AR22+AR38-AR25-AR26</f>
        <v>31.349999999999998</v>
      </c>
      <c r="AR41" s="127">
        <f>ROUND(AP41*AQ41,2)</f>
        <v>0.22</v>
      </c>
      <c r="AS41" s="7"/>
      <c r="AT41" s="133">
        <f>INDEX('CH Input'!$C$77:$AL$82,MATCH('Residential Bills_Yr 2_6_CH'!$A$41,'CH Input'!$A$77:$A$82,0),MATCH('Residential Bills_Yr 2_6_CH'!AT13:AV13,'CH Input'!$C$76:$AL$76,0))</f>
        <v>7.0000000000000001E-3</v>
      </c>
      <c r="AU41" s="7">
        <f>AV22+AV38-AV25-AV26</f>
        <v>31.349999999999998</v>
      </c>
      <c r="AV41" s="127">
        <f>ROUND(AT41*AU41,2)</f>
        <v>0.22</v>
      </c>
    </row>
    <row r="42" spans="1:48" ht="14.65" hidden="1" customHeight="1" x14ac:dyDescent="0.25">
      <c r="A42" t="str">
        <f>+'CH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+'CH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+'CH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+'CH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+'CH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0.22</v>
      </c>
      <c r="F47" s="10"/>
      <c r="H47" s="130">
        <f>SUM(H41:H46)</f>
        <v>0.22</v>
      </c>
      <c r="J47" s="10"/>
      <c r="L47" s="130">
        <f>SUM(L41:L46)</f>
        <v>0.22</v>
      </c>
      <c r="N47" s="10"/>
      <c r="P47" s="130">
        <f>SUM(P41:P46)</f>
        <v>0.22</v>
      </c>
      <c r="R47" s="10"/>
      <c r="T47" s="130">
        <f>SUM(T41:T46)</f>
        <v>0.22</v>
      </c>
      <c r="V47" s="10"/>
      <c r="X47" s="130">
        <f>SUM(X41:X46)</f>
        <v>0.22</v>
      </c>
      <c r="Z47" s="10"/>
      <c r="AB47" s="130">
        <f>SUM(AB41:AB46)</f>
        <v>0.22</v>
      </c>
      <c r="AD47" s="10"/>
      <c r="AF47" s="130">
        <f>SUM(AF41:AF46)</f>
        <v>0.22</v>
      </c>
      <c r="AH47" s="10"/>
      <c r="AJ47" s="130">
        <f>SUM(AJ41:AJ46)</f>
        <v>0.22</v>
      </c>
      <c r="AL47" s="10"/>
      <c r="AN47" s="130">
        <f>SUM(AN41:AN46)</f>
        <v>0.22</v>
      </c>
      <c r="AP47" s="10"/>
      <c r="AR47" s="130">
        <f>SUM(AR41:AR46)</f>
        <v>0.22</v>
      </c>
      <c r="AT47" s="10"/>
      <c r="AV47" s="130">
        <f>SUM(AV41:AV46)</f>
        <v>0.22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32.72</v>
      </c>
      <c r="F49" s="134"/>
      <c r="G49" s="135"/>
      <c r="H49" s="136">
        <f>H22+H38+H47</f>
        <v>32.72</v>
      </c>
      <c r="J49" s="134"/>
      <c r="K49" s="135"/>
      <c r="L49" s="136">
        <f>L22+L38+L47</f>
        <v>32.72</v>
      </c>
      <c r="N49" s="134"/>
      <c r="O49" s="135"/>
      <c r="P49" s="136">
        <f>P22+P38+P47</f>
        <v>32.72</v>
      </c>
      <c r="R49" s="134"/>
      <c r="S49" s="135"/>
      <c r="T49" s="136">
        <f>T22+T38+T47</f>
        <v>32.72</v>
      </c>
      <c r="V49" s="134"/>
      <c r="W49" s="135"/>
      <c r="X49" s="136">
        <f>X22+X38+X47</f>
        <v>32.72</v>
      </c>
      <c r="Z49" s="134"/>
      <c r="AA49" s="135"/>
      <c r="AB49" s="136">
        <f>AB22+AB38+AB47</f>
        <v>32.72</v>
      </c>
      <c r="AD49" s="134"/>
      <c r="AE49" s="135"/>
      <c r="AF49" s="136">
        <f>AF22+AF38+AF47</f>
        <v>32.72</v>
      </c>
      <c r="AH49" s="134"/>
      <c r="AI49" s="135"/>
      <c r="AJ49" s="136">
        <f>AJ22+AJ38+AJ47</f>
        <v>32.72</v>
      </c>
      <c r="AL49" s="134"/>
      <c r="AM49" s="135"/>
      <c r="AN49" s="136">
        <f>AN22+AN38+AN47</f>
        <v>32.549999999999997</v>
      </c>
      <c r="AP49" s="134"/>
      <c r="AQ49" s="135"/>
      <c r="AR49" s="136">
        <f>AR22+AR38+AR47</f>
        <v>32.549999999999997</v>
      </c>
      <c r="AS49" s="138"/>
      <c r="AT49" s="134"/>
      <c r="AU49" s="135"/>
      <c r="AV49" s="136">
        <f>AV22+AV38+AV47</f>
        <v>32.549999999999997</v>
      </c>
    </row>
    <row r="51" spans="1:48" x14ac:dyDescent="0.25">
      <c r="A51" t="s">
        <v>187</v>
      </c>
    </row>
    <row r="52" spans="1:48" ht="15.75" thickBot="1" x14ac:dyDescent="0.3"/>
    <row r="53" spans="1:48" x14ac:dyDescent="0.25">
      <c r="A53" s="9" t="s">
        <v>174</v>
      </c>
      <c r="B53" s="121">
        <f>B5</f>
        <v>2025</v>
      </c>
    </row>
    <row r="54" spans="1:48" x14ac:dyDescent="0.25">
      <c r="A54" s="122" t="s">
        <v>175</v>
      </c>
      <c r="B54" s="123"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Chico</v>
      </c>
    </row>
    <row r="60" spans="1:48" ht="15.75" thickBot="1" x14ac:dyDescent="0.3">
      <c r="A60" s="1"/>
      <c r="B60" s="3"/>
    </row>
    <row r="61" spans="1:48" ht="15.75" thickBot="1" x14ac:dyDescent="0.3">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137"/>
      <c r="AT61" s="182" t="str">
        <f>CONCATENATE("December"," ",$B$5)</f>
        <v>December 2025</v>
      </c>
      <c r="AU61" s="183"/>
      <c r="AV61" s="184"/>
    </row>
    <row r="62" spans="1:48" x14ac:dyDescent="0.25">
      <c r="A62" s="1" t="s">
        <v>71</v>
      </c>
      <c r="B62" s="10"/>
      <c r="D62" s="127">
        <f>INDEX('CH Input'!$C$28:$AL$42,MATCH('Residential Bills_Yr 2_6_CH'!$B$54,'CH Input'!$A$28:$A$42,0),MATCH('Residential Bills_Yr 2_6_CH'!B$61,'CH Input'!$C$27:$AL$27,0))</f>
        <v>26.18</v>
      </c>
      <c r="F62" s="10"/>
      <c r="H62" s="127">
        <f>INDEX('CH Input'!$C$28:$AL$42,MATCH('Residential Bills_Yr 2_6_CH'!$B$54,'CH Input'!$A$28:$A$42,0),MATCH('Residential Bills_Yr 2_6_CH'!F$61,'CH Input'!$C$27:$AL$27,0))</f>
        <v>26.18</v>
      </c>
      <c r="J62" s="10"/>
      <c r="L62" s="127">
        <f>INDEX('CH Input'!$C$28:$AL$42,MATCH('Residential Bills_Yr 2_6_CH'!$B$54,'CH Input'!$A$28:$A$42,0),MATCH('Residential Bills_Yr 2_6_CH'!J$61,'CH Input'!$C$27:$AL$27,0))</f>
        <v>26.18</v>
      </c>
      <c r="N62" s="10"/>
      <c r="P62" s="127">
        <f>INDEX('CH Input'!$C$28:$AL$42,MATCH('Residential Bills_Yr 2_6_CH'!$B$54,'CH Input'!$A$28:$A$42,0),MATCH('Residential Bills_Yr 2_6_CH'!N$61,'CH Input'!$C$27:$AL$27,0))</f>
        <v>26.18</v>
      </c>
      <c r="R62" s="10"/>
      <c r="T62" s="127">
        <f>INDEX('CH Input'!$C$28:$AL$42,MATCH('Residential Bills_Yr 2_6_CH'!$B$54,'CH Input'!$A$28:$A$42,0),MATCH('Residential Bills_Yr 2_6_CH'!R$61,'CH Input'!$C$27:$AL$27,0))</f>
        <v>26.18</v>
      </c>
      <c r="V62" s="10"/>
      <c r="X62" s="127">
        <f>INDEX('CH Input'!$C$28:$AL$42,MATCH('Residential Bills_Yr 2_6_CH'!$B$54,'CH Input'!$A$28:$A$42,0),MATCH('Residential Bills_Yr 2_6_CH'!V$61,'CH Input'!$C$27:$AL$27,0))</f>
        <v>26.18</v>
      </c>
      <c r="Z62" s="10"/>
      <c r="AB62" s="127">
        <f>INDEX('CH Input'!$C$28:$AL$42,MATCH('Residential Bills_Yr 2_6_CH'!$B$54,'CH Input'!$A$28:$A$42,0),MATCH('Residential Bills_Yr 2_6_CH'!Z$61,'CH Input'!$C$27:$AL$27,0))</f>
        <v>26.18</v>
      </c>
      <c r="AD62" s="10"/>
      <c r="AF62" s="127">
        <f>INDEX('CH Input'!$C$28:$AL$42,MATCH('Residential Bills_Yr 2_6_CH'!$B$54,'CH Input'!$A$28:$A$42,0),MATCH('Residential Bills_Yr 2_6_CH'!AD$61,'CH Input'!$C$27:$AL$27,0))</f>
        <v>26.18</v>
      </c>
      <c r="AH62" s="10"/>
      <c r="AJ62" s="127">
        <f>INDEX('CH Input'!$C$28:$AL$42,MATCH('Residential Bills_Yr 2_6_CH'!$B$54,'CH Input'!$A$28:$A$42,0),MATCH('Residential Bills_Yr 2_6_CH'!AH$61,'CH Input'!$C$27:$AL$27,0))</f>
        <v>26.18</v>
      </c>
      <c r="AL62" s="10"/>
      <c r="AN62" s="127">
        <f>INDEX('CH Input'!$C$28:$AL$42,MATCH('Residential Bills_Yr 2_6_CH'!$B$54,'CH Input'!$A$28:$A$42,0),MATCH('Residential Bills_Yr 2_6_CH'!AL$61,'CH Input'!$C$27:$AL$27,0))</f>
        <v>26.18</v>
      </c>
      <c r="AP62" s="10"/>
      <c r="AR62" s="127">
        <f>INDEX('CH Input'!$C$28:$AL$42,MATCH('Residential Bills_Yr 2_6_CH'!$B$54,'CH Input'!$A$28:$A$42,0),MATCH('Residential Bills_Yr 2_6_CH'!AP$61,'CH Input'!$C$27:$AL$27,0))</f>
        <v>26.18</v>
      </c>
      <c r="AS62" s="7"/>
      <c r="AT62" s="10"/>
      <c r="AV62" s="127">
        <f>INDEX('CH Input'!$C$28:$AL$42,MATCH('Residential Bills_Yr 2_6_CH'!$B$54,'CH Input'!$A$28:$A$42,0),MATCH('Residential Bills_Yr 2_6_CH'!AT$61,'CH Input'!$C$27:$AL$27,0))</f>
        <v>26.18</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INDEX('CH Input'!$C$21:$AL$25,MATCH('Residential Bills_Yr 2_6_CH'!$A65,'CH Input'!$A$21:$A$25,0),MATCH('Residential Bills_Yr 2_6_CH'!B$61,'CH Input'!$C$20:$AL$20,0))</f>
        <v>0.56578934847731599</v>
      </c>
      <c r="C65" s="3">
        <f>IF($B$55&gt;='CH Input'!$F$94,'CH Input'!$F$94,$B$55)</f>
        <v>6</v>
      </c>
      <c r="D65" s="127">
        <f>ROUND(IFERROR(B65*C65,0),2)</f>
        <v>3.39</v>
      </c>
      <c r="F65" s="129">
        <f>INDEX('CH Input'!$C$21:$AL$25,MATCH('Residential Bills_Yr 2_6_CH'!$A65,'CH Input'!$A$21:$A$25,0),MATCH('Residential Bills_Yr 2_6_CH'!F$61,'CH Input'!$C$20:$AL$20,0))</f>
        <v>0.56578934847731599</v>
      </c>
      <c r="G65" s="3">
        <f>IF($B$55&gt;='CH Input'!$G$94,'CH Input'!$G$94,$B$55)</f>
        <v>6</v>
      </c>
      <c r="H65" s="127">
        <f>ROUND(IFERROR(F65*G65,0),2)</f>
        <v>3.39</v>
      </c>
      <c r="J65" s="129">
        <f>INDEX('CH Input'!$C$21:$AL$25,MATCH('Residential Bills_Yr 2_6_CH'!$A65,'CH Input'!$A$21:$A$25,0),MATCH('Residential Bills_Yr 2_6_CH'!J$61,'CH Input'!$C$20:$AL$20,0))</f>
        <v>0.56578934847731599</v>
      </c>
      <c r="K65" s="3">
        <f>IF($B$55&gt;='CH Input'!$H$94,'CH Input'!$H$94,$B$55)</f>
        <v>6</v>
      </c>
      <c r="L65" s="127">
        <f>ROUND(IFERROR(J65*K65,0),2)</f>
        <v>3.39</v>
      </c>
      <c r="N65" s="129">
        <f>INDEX('CH Input'!$C$21:$AL$25,MATCH('Residential Bills_Yr 2_6_CH'!$A65,'CH Input'!$A$21:$A$25,0),MATCH('Residential Bills_Yr 2_6_CH'!N$61,'CH Input'!$C$20:$AL$20,0))</f>
        <v>0.56578934847731599</v>
      </c>
      <c r="O65" s="3">
        <f>IF($B$55&gt;='CH Input'!$I$94,'CH Input'!$I$94,$B$55)</f>
        <v>6</v>
      </c>
      <c r="P65" s="127">
        <f>ROUND(IFERROR(N65*O65,0),2)</f>
        <v>3.39</v>
      </c>
      <c r="R65" s="129">
        <f>INDEX('CH Input'!$C$21:$AL$25,MATCH('Residential Bills_Yr 2_6_CH'!$A65,'CH Input'!$A$21:$A$25,0),MATCH('Residential Bills_Yr 2_6_CH'!R$61,'CH Input'!$C$20:$AL$20,0))</f>
        <v>0.56578934847731599</v>
      </c>
      <c r="S65" s="3">
        <f>IF($B$55&gt;='CH Input'!$J$94,'CH Input'!$J$94,$B$55)</f>
        <v>6</v>
      </c>
      <c r="T65" s="127">
        <f>ROUND(IFERROR(R65*S65,0),2)</f>
        <v>3.39</v>
      </c>
      <c r="V65" s="129">
        <f>INDEX('CH Input'!$C$21:$AL$25,MATCH('Residential Bills_Yr 2_6_CH'!$A65,'CH Input'!$A$21:$A$25,0),MATCH('Residential Bills_Yr 2_6_CH'!V$61,'CH Input'!$C$20:$AL$20,0))</f>
        <v>0.56578934847731599</v>
      </c>
      <c r="W65" s="3">
        <f>IF($B$55&gt;='CH Input'!$K$94,'CH Input'!$K$94,$B$55)</f>
        <v>6</v>
      </c>
      <c r="X65" s="127">
        <f>ROUND(IFERROR(V65*W65,0),2)</f>
        <v>3.39</v>
      </c>
      <c r="Z65" s="129">
        <f>INDEX('CH Input'!$C$21:$AL$25,MATCH('Residential Bills_Yr 2_6_CH'!$A65,'CH Input'!$A$21:$A$25,0),MATCH('Residential Bills_Yr 2_6_CH'!Z$61,'CH Input'!$C$20:$AL$20,0))</f>
        <v>0.56578934847731599</v>
      </c>
      <c r="AA65" s="3">
        <f>IF($B$55&gt;='CH Input'!$L$94,'CH Input'!$L$94,$B$55)</f>
        <v>6</v>
      </c>
      <c r="AB65" s="127">
        <f>ROUND(IFERROR(Z65*AA65,0),2)</f>
        <v>3.39</v>
      </c>
      <c r="AD65" s="129">
        <f>INDEX('CH Input'!$C$21:$AL$25,MATCH('Residential Bills_Yr 2_6_CH'!$A65,'CH Input'!$A$21:$A$25,0),MATCH('Residential Bills_Yr 2_6_CH'!AD$61,'CH Input'!$C$20:$AL$20,0))</f>
        <v>0.56578934847731599</v>
      </c>
      <c r="AE65" s="3">
        <f>IF($B$55&gt;='CH Input'!$M$94,'CH Input'!$M$94,$B$55)</f>
        <v>6</v>
      </c>
      <c r="AF65" s="127">
        <f>ROUND(IFERROR(AD65*AE65,0),2)</f>
        <v>3.39</v>
      </c>
      <c r="AH65" s="129">
        <f>INDEX('CH Input'!$C$21:$AL$25,MATCH('Residential Bills_Yr 2_6_CH'!$A65,'CH Input'!$A$21:$A$25,0),MATCH('Residential Bills_Yr 2_6_CH'!AH$61,'CH Input'!$C$20:$AL$20,0))</f>
        <v>0.56578934847731599</v>
      </c>
      <c r="AI65" s="3">
        <f>IF($B$55&gt;='CH Input'!$N$94,'CH Input'!$N$94,$B$55)</f>
        <v>6</v>
      </c>
      <c r="AJ65" s="127">
        <f>ROUND(IFERROR(AH65*AI65,0),2)</f>
        <v>3.39</v>
      </c>
      <c r="AL65" s="129">
        <f>INDEX('CH Input'!$C$21:$AL$25,MATCH('Residential Bills_Yr 2_6_CH'!$A65,'CH Input'!$A$21:$A$25,0),MATCH('Residential Bills_Yr 2_6_CH'!AL$61,'CH Input'!$C$20:$AL$20,0))</f>
        <v>0.56578934847731599</v>
      </c>
      <c r="AM65" s="3">
        <f>IF($B$55&gt;='CH Input'!$O$94,'CH Input'!$O$94,$B$55)</f>
        <v>6</v>
      </c>
      <c r="AN65" s="127">
        <f>ROUND(IFERROR(AL65*AM65,0),2)</f>
        <v>3.39</v>
      </c>
      <c r="AP65" s="129">
        <f>INDEX('CH Input'!$C$21:$AL$25,MATCH('Residential Bills_Yr 2_6_CH'!$A65,'CH Input'!$A$21:$A$25,0),MATCH('Residential Bills_Yr 2_6_CH'!AP$61,'CH Input'!$C$20:$AL$20,0))</f>
        <v>0.56578934847731599</v>
      </c>
      <c r="AQ65" s="3">
        <f>IF($B$55&gt;='CH Input'!$P$94,'CH Input'!$P$94,$B$55)</f>
        <v>6</v>
      </c>
      <c r="AR65" s="127">
        <f>ROUND(IFERROR(AP65*AQ65,0),2)</f>
        <v>3.39</v>
      </c>
      <c r="AS65" s="7"/>
      <c r="AT65" s="129">
        <f>INDEX('CH Input'!$C$21:$AL$25,MATCH('Residential Bills_Yr 2_6_CH'!$A65,'CH Input'!$A$21:$A$25,0),MATCH('Residential Bills_Yr 2_6_CH'!AT$61,'CH Input'!$C$20:$AL$20,0))</f>
        <v>0.56578934847731599</v>
      </c>
      <c r="AU65" s="3">
        <f>IF($B$55&gt;='CH Input'!$Q$94,'CH Input'!$Q$94,$B$55)</f>
        <v>6</v>
      </c>
      <c r="AV65" s="127">
        <f>ROUND(IFERROR(AT65*AU65,0),2)</f>
        <v>3.39</v>
      </c>
    </row>
    <row r="66" spans="1:48" x14ac:dyDescent="0.25">
      <c r="A66" t="str">
        <f>A18</f>
        <v>Tier 2</v>
      </c>
      <c r="B66" s="129">
        <f>INDEX('CH Input'!$C$21:$AL$25,MATCH('Residential Bills_Yr 2_6_CH'!$A66,'CH Input'!$A$21:$A$25,0),MATCH('Residential Bills_Yr 2_6_CH'!B$61,'CH Input'!$C$20:$AL$20,0))</f>
        <v>1.8857893484773158</v>
      </c>
      <c r="C66" s="3">
        <f>IF(($B$55-C65)&gt;'CH Input'!$F$95,'CH Input'!$F$95,($B$55-C65))</f>
        <v>0</v>
      </c>
      <c r="D66" s="127">
        <f t="shared" ref="D66:D69" si="24">ROUND(IFERROR(B66*C66,0),2)</f>
        <v>0</v>
      </c>
      <c r="F66" s="129">
        <f>INDEX('CH Input'!$C$21:$AL$25,MATCH('Residential Bills_Yr 2_6_CH'!$A66,'CH Input'!$A$21:$A$25,0),MATCH('Residential Bills_Yr 2_6_CH'!F$61,'CH Input'!$C$20:$AL$20,0))</f>
        <v>1.8857893484773158</v>
      </c>
      <c r="G66" s="3">
        <f>IF(($B$55-G65)&gt;'CH Input'!$G$95,'CH Input'!$G$95,($B$55-G65))</f>
        <v>0</v>
      </c>
      <c r="H66" s="127">
        <f t="shared" ref="H66:H69" si="25">ROUND(IFERROR(F66*G66,0),2)</f>
        <v>0</v>
      </c>
      <c r="J66" s="129">
        <f>INDEX('CH Input'!$C$21:$AL$25,MATCH('Residential Bills_Yr 2_6_CH'!$A66,'CH Input'!$A$21:$A$25,0),MATCH('Residential Bills_Yr 2_6_CH'!J$61,'CH Input'!$C$20:$AL$20,0))</f>
        <v>1.8857893484773158</v>
      </c>
      <c r="K66" s="3">
        <f>IF(($B$55-K65)&gt;'CH Input'!$H$95,'CH Input'!$H$95,($B$55-K65))</f>
        <v>0</v>
      </c>
      <c r="L66" s="127">
        <f t="shared" ref="L66:L69" si="26">ROUND(IFERROR(J66*K66,0),2)</f>
        <v>0</v>
      </c>
      <c r="N66" s="129">
        <f>INDEX('CH Input'!$C$21:$AL$25,MATCH('Residential Bills_Yr 2_6_CH'!$A66,'CH Input'!$A$21:$A$25,0),MATCH('Residential Bills_Yr 2_6_CH'!N$61,'CH Input'!$C$20:$AL$20,0))</f>
        <v>1.8857893484773158</v>
      </c>
      <c r="O66" s="3">
        <f>IF(($B$55-O65)&gt;'CH Input'!$I$95,'CH Input'!$I$95,($B$55-O65))</f>
        <v>0</v>
      </c>
      <c r="P66" s="127">
        <f t="shared" ref="P66:P69" si="27">ROUND(IFERROR(N66*O66,0),2)</f>
        <v>0</v>
      </c>
      <c r="R66" s="129">
        <f>INDEX('CH Input'!$C$21:$AL$25,MATCH('Residential Bills_Yr 2_6_CH'!$A66,'CH Input'!$A$21:$A$25,0),MATCH('Residential Bills_Yr 2_6_CH'!R$61,'CH Input'!$C$20:$AL$20,0))</f>
        <v>1.8857893484773158</v>
      </c>
      <c r="S66" s="3">
        <f>IF(($B$55-S65)&gt;'CH Input'!$J$95,'CH Input'!$J$95,($B$55-S65))</f>
        <v>0</v>
      </c>
      <c r="T66" s="127">
        <f t="shared" ref="T66:T69" si="28">ROUND(IFERROR(R66*S66,0),2)</f>
        <v>0</v>
      </c>
      <c r="V66" s="129">
        <f>INDEX('CH Input'!$C$21:$AL$25,MATCH('Residential Bills_Yr 2_6_CH'!$A66,'CH Input'!$A$21:$A$25,0),MATCH('Residential Bills_Yr 2_6_CH'!V$61,'CH Input'!$C$20:$AL$20,0))</f>
        <v>1.8857893484773158</v>
      </c>
      <c r="W66" s="3">
        <f>IF(($B$55-W65)&gt;'CH Input'!$K$95,'CH Input'!$K$95,($B$55-W65))</f>
        <v>0</v>
      </c>
      <c r="X66" s="127">
        <f t="shared" ref="X66:X69" si="29">ROUND(IFERROR(V66*W66,0),2)</f>
        <v>0</v>
      </c>
      <c r="Z66" s="129">
        <f>INDEX('CH Input'!$C$21:$AL$25,MATCH('Residential Bills_Yr 2_6_CH'!$A66,'CH Input'!$A$21:$A$25,0),MATCH('Residential Bills_Yr 2_6_CH'!Z$61,'CH Input'!$C$20:$AL$20,0))</f>
        <v>1.8857893484773158</v>
      </c>
      <c r="AA66" s="3">
        <f>IF(($B$55-AA65)&gt;'CH Input'!$L$95,'CH Input'!$L$95,($B$55-AA65))</f>
        <v>0</v>
      </c>
      <c r="AB66" s="127">
        <f t="shared" ref="AB66:AB69" si="30">ROUND(IFERROR(Z66*AA66,0),2)</f>
        <v>0</v>
      </c>
      <c r="AD66" s="129">
        <f>INDEX('CH Input'!$C$21:$AL$25,MATCH('Residential Bills_Yr 2_6_CH'!$A66,'CH Input'!$A$21:$A$25,0),MATCH('Residential Bills_Yr 2_6_CH'!AD$61,'CH Input'!$C$20:$AL$20,0))</f>
        <v>1.8857893484773158</v>
      </c>
      <c r="AE66" s="3">
        <f>IF(($B$55-AE65)&gt;'CH Input'!$M$95,'CH Input'!$M$95,($B$55-AE65))</f>
        <v>0</v>
      </c>
      <c r="AF66" s="127">
        <f t="shared" ref="AF66:AF69" si="31">ROUND(IFERROR(AD66*AE66,0),2)</f>
        <v>0</v>
      </c>
      <c r="AH66" s="129">
        <f>INDEX('CH Input'!$C$21:$AL$25,MATCH('Residential Bills_Yr 2_6_CH'!$A66,'CH Input'!$A$21:$A$25,0),MATCH('Residential Bills_Yr 2_6_CH'!AH$61,'CH Input'!$C$20:$AL$20,0))</f>
        <v>1.8857893484773158</v>
      </c>
      <c r="AI66" s="3">
        <f>IF(($B$55-AI65)&gt;'CH Input'!$N$95,'CH Input'!$N$95,($B$55-AI65))</f>
        <v>0</v>
      </c>
      <c r="AJ66" s="127">
        <f t="shared" ref="AJ66:AJ69" si="32">ROUND(IFERROR(AH66*AI66,0),2)</f>
        <v>0</v>
      </c>
      <c r="AL66" s="129">
        <f>INDEX('CH Input'!$C$21:$AL$25,MATCH('Residential Bills_Yr 2_6_CH'!$A66,'CH Input'!$A$21:$A$25,0),MATCH('Residential Bills_Yr 2_6_CH'!AL$61,'CH Input'!$C$20:$AL$20,0))</f>
        <v>1.8857893484773158</v>
      </c>
      <c r="AM66" s="3">
        <f>IF(($B$55-AM65)&gt;'CH Input'!$O$95,'CH Input'!$O$95,($B$55-AM65))</f>
        <v>0</v>
      </c>
      <c r="AN66" s="127">
        <f t="shared" ref="AN66:AN69" si="33">ROUND(IFERROR(AL66*AM66,0),2)</f>
        <v>0</v>
      </c>
      <c r="AP66" s="129">
        <f>INDEX('CH Input'!$C$21:$AL$25,MATCH('Residential Bills_Yr 2_6_CH'!$A66,'CH Input'!$A$21:$A$25,0),MATCH('Residential Bills_Yr 2_6_CH'!AP$61,'CH Input'!$C$20:$AL$20,0))</f>
        <v>1.8857893484773158</v>
      </c>
      <c r="AQ66" s="3">
        <f>IF(($B$55-AQ65)&gt;'CH Input'!$P$95,'CH Input'!$P$95,($B$55-AQ65))</f>
        <v>0</v>
      </c>
      <c r="AR66" s="127">
        <f t="shared" ref="AR66:AR69" si="34">ROUND(IFERROR(AP66*AQ66,0),2)</f>
        <v>0</v>
      </c>
      <c r="AS66" s="7"/>
      <c r="AT66" s="129">
        <f>INDEX('CH Input'!$C$21:$AL$25,MATCH('Residential Bills_Yr 2_6_CH'!$A66,'CH Input'!$A$21:$A$25,0),MATCH('Residential Bills_Yr 2_6_CH'!AT$61,'CH Input'!$C$20:$AL$20,0))</f>
        <v>1.8857893484773158</v>
      </c>
      <c r="AU66" s="3">
        <f>IF(($B$55-AU65)&gt;'CH Input'!$Q$95,'CH Input'!$Q$95,($B$55-AU65))</f>
        <v>0</v>
      </c>
      <c r="AV66" s="127">
        <f t="shared" ref="AV66:AV69" si="35">ROUND(IFERROR(AT66*AU66,0),2)</f>
        <v>0</v>
      </c>
    </row>
    <row r="67" spans="1:48" x14ac:dyDescent="0.25">
      <c r="A67" t="str">
        <f>A19</f>
        <v>Tier 3</v>
      </c>
      <c r="B67" s="129">
        <f>INDEX('CH Input'!$C$21:$AL$25,MATCH('Residential Bills_Yr 2_6_CH'!$A67,'CH Input'!$A$21:$A$25,0),MATCH('Residential Bills_Yr 2_6_CH'!B$61,'CH Input'!$C$20:$AL$20,0))</f>
        <v>2.3257893484773158</v>
      </c>
      <c r="C67" s="3">
        <f>IF(OR('CH Input'!$F$99="Tier 4",'CH Input'!$F$99="Tier 5"),IF(($B$55-C65-C66)&gt;'CH Input'!$F$96,'CH Input'!$F$96,($B$55-C65-C66)),($B$55-C65-C66))</f>
        <v>0</v>
      </c>
      <c r="D67" s="127">
        <f t="shared" si="24"/>
        <v>0</v>
      </c>
      <c r="F67" s="129">
        <f>INDEX('CH Input'!$C$21:$AL$25,MATCH('Residential Bills_Yr 2_6_CH'!$A67,'CH Input'!$A$21:$A$25,0),MATCH('Residential Bills_Yr 2_6_CH'!F$61,'CH Input'!$C$20:$AL$20,0))</f>
        <v>2.3257893484773158</v>
      </c>
      <c r="G67" s="3">
        <f>IF(OR('CH Input'!$G$99="Tier 4",'CH Input'!$G$99="Tier 5"),IF(($B$55-G65-G66)&gt;'CH Input'!$G$96,'CH Input'!$G$96,($B$55-G65-G66)),($B$55-G65-G66))</f>
        <v>0</v>
      </c>
      <c r="H67" s="127">
        <f t="shared" si="25"/>
        <v>0</v>
      </c>
      <c r="J67" s="129">
        <f>INDEX('CH Input'!$C$21:$AL$25,MATCH('Residential Bills_Yr 2_6_CH'!$A67,'CH Input'!$A$21:$A$25,0),MATCH('Residential Bills_Yr 2_6_CH'!J$61,'CH Input'!$C$20:$AL$20,0))</f>
        <v>2.3257893484773158</v>
      </c>
      <c r="K67" s="3">
        <f>IF(OR('CH Input'!$H$99="Tier 4",'CH Input'!$H$99="Tier 5"),IF(($B$55-K65-K66)&gt;'CH Input'!$H$96,'CH Input'!$H$96,($B$55-K65-K66)),($B$55-K65-K66))</f>
        <v>0</v>
      </c>
      <c r="L67" s="127">
        <f t="shared" si="26"/>
        <v>0</v>
      </c>
      <c r="N67" s="129">
        <f>INDEX('CH Input'!$C$21:$AL$25,MATCH('Residential Bills_Yr 2_6_CH'!$A67,'CH Input'!$A$21:$A$25,0),MATCH('Residential Bills_Yr 2_6_CH'!N$61,'CH Input'!$C$20:$AL$20,0))</f>
        <v>2.3257893484773158</v>
      </c>
      <c r="O67" s="3">
        <f>IF(OR('CH Input'!$I$99="Tier 4",'CH Input'!$I$99="Tier 5"),IF(($B$55-O65-O66)&gt;'CH Input'!$I$96,'CH Input'!$I$96,($B$55-O65-O66)),($B$55-O65-O66))</f>
        <v>0</v>
      </c>
      <c r="P67" s="127">
        <f t="shared" si="27"/>
        <v>0</v>
      </c>
      <c r="R67" s="129">
        <f>INDEX('CH Input'!$C$21:$AL$25,MATCH('Residential Bills_Yr 2_6_CH'!$A67,'CH Input'!$A$21:$A$25,0),MATCH('Residential Bills_Yr 2_6_CH'!R$61,'CH Input'!$C$20:$AL$20,0))</f>
        <v>2.3257893484773158</v>
      </c>
      <c r="S67" s="3">
        <f>IF(OR('CH Input'!$J$99="Tier 4",'CH Input'!$J$99="Tier 5"),IF(($B$55-S65-S66)&gt;'CH Input'!$J$96,'CH Input'!$J$96,($B$55-S65-S66)),($B$55-S65-S66))</f>
        <v>0</v>
      </c>
      <c r="T67" s="127">
        <f t="shared" si="28"/>
        <v>0</v>
      </c>
      <c r="V67" s="129">
        <f>INDEX('CH Input'!$C$21:$AL$25,MATCH('Residential Bills_Yr 2_6_CH'!$A67,'CH Input'!$A$21:$A$25,0),MATCH('Residential Bills_Yr 2_6_CH'!V$61,'CH Input'!$C$20:$AL$20,0))</f>
        <v>2.3257893484773158</v>
      </c>
      <c r="W67" s="3">
        <f>IF(OR('CH Input'!$K$99="Tier 4",'CH Input'!$K$99="Tier 5"),IF(($B$55-W65-W66)&gt;'CH Input'!$K$96,'CH Input'!$K$96,($B$55-W65-W66)),($B$55-W65-W66))</f>
        <v>0</v>
      </c>
      <c r="X67" s="127">
        <f t="shared" si="29"/>
        <v>0</v>
      </c>
      <c r="Z67" s="129">
        <f>INDEX('CH Input'!$C$21:$AL$25,MATCH('Residential Bills_Yr 2_6_CH'!$A67,'CH Input'!$A$21:$A$25,0),MATCH('Residential Bills_Yr 2_6_CH'!Z$61,'CH Input'!$C$20:$AL$20,0))</f>
        <v>2.3257893484773158</v>
      </c>
      <c r="AA67" s="3">
        <f>IF(OR('CH Input'!$L$99="Tier 4",'CH Input'!$L$99="Tier 5"),IF(($B$55-AA65-AA66)&gt;'CH Input'!$L$96,'CH Input'!$L$96,($B$55-AA65-AA66)),($B$55-AA65-AA66))</f>
        <v>0</v>
      </c>
      <c r="AB67" s="127">
        <f t="shared" si="30"/>
        <v>0</v>
      </c>
      <c r="AD67" s="129">
        <f>INDEX('CH Input'!$C$21:$AL$25,MATCH('Residential Bills_Yr 2_6_CH'!$A67,'CH Input'!$A$21:$A$25,0),MATCH('Residential Bills_Yr 2_6_CH'!AD$61,'CH Input'!$C$20:$AL$20,0))</f>
        <v>2.3257893484773158</v>
      </c>
      <c r="AE67" s="3">
        <f>IF(OR('CH Input'!$M$99="Tier 4",'CH Input'!$M$99="Tier 5"),IF(($B$55-AE65-AE66)&gt;'CH Input'!$M$96,'CH Input'!$M$96,($B$55-AE65-AE66)),($B$55-AE65-AE66))</f>
        <v>0</v>
      </c>
      <c r="AF67" s="127">
        <f t="shared" si="31"/>
        <v>0</v>
      </c>
      <c r="AH67" s="129">
        <f>INDEX('CH Input'!$C$21:$AL$25,MATCH('Residential Bills_Yr 2_6_CH'!$A67,'CH Input'!$A$21:$A$25,0),MATCH('Residential Bills_Yr 2_6_CH'!AH$61,'CH Input'!$C$20:$AL$20,0))</f>
        <v>2.3257893484773158</v>
      </c>
      <c r="AI67" s="3">
        <f>IF(OR('CH Input'!$N$99="Tier 4",'CH Input'!$N$99="Tier 5"),IF(($B$55-AI65-AI66)&gt;'CH Input'!$N$96,'CH Input'!$N$96,($B$55-AI65-AI66)),($B$55-AI65-AI66))</f>
        <v>0</v>
      </c>
      <c r="AJ67" s="127">
        <f t="shared" si="32"/>
        <v>0</v>
      </c>
      <c r="AL67" s="129">
        <f>INDEX('CH Input'!$C$21:$AL$25,MATCH('Residential Bills_Yr 2_6_CH'!$A67,'CH Input'!$A$21:$A$25,0),MATCH('Residential Bills_Yr 2_6_CH'!AL$61,'CH Input'!$C$20:$AL$20,0))</f>
        <v>2.3257893484773158</v>
      </c>
      <c r="AM67" s="3">
        <f>IF(OR('CH Input'!$O$99="Tier 4",'CH Input'!$O$99="Tier 5"),IF(($B$55-AM65-AM66)&gt;'CH Input'!$O$96,'CH Input'!$O$96,($B$55-AM65-AM66)),($B$55-AM65-AM66))</f>
        <v>0</v>
      </c>
      <c r="AN67" s="127">
        <f t="shared" si="33"/>
        <v>0</v>
      </c>
      <c r="AP67" s="129">
        <f>INDEX('CH Input'!$C$21:$AL$25,MATCH('Residential Bills_Yr 2_6_CH'!$A67,'CH Input'!$A$21:$A$25,0),MATCH('Residential Bills_Yr 2_6_CH'!AP$61,'CH Input'!$C$20:$AL$20,0))</f>
        <v>2.3257893484773158</v>
      </c>
      <c r="AQ67" s="3">
        <f>IF(OR('CH Input'!$P$99="Tier 4",'CH Input'!$P$99="Tier 5"),IF(($B$55-AQ65-AQ66)&gt;'CH Input'!$P$96,'CH Input'!$P$96,($B$55-AQ65-AQ66)),($B$55-AQ65-AQ66))</f>
        <v>0</v>
      </c>
      <c r="AR67" s="127">
        <f t="shared" si="34"/>
        <v>0</v>
      </c>
      <c r="AS67" s="7"/>
      <c r="AT67" s="129">
        <f>INDEX('CH Input'!$C$21:$AL$25,MATCH('Residential Bills_Yr 2_6_CH'!$A67,'CH Input'!$A$21:$A$25,0),MATCH('Residential Bills_Yr 2_6_CH'!AT$61,'CH Input'!$C$20:$AL$20,0))</f>
        <v>2.3257893484773158</v>
      </c>
      <c r="AU67" s="3">
        <f>IF(OR('CH Input'!$Q$99="Tier 4",'CH Input'!$Q$99="Tier 5"),IF(($B$55-AU65-AU66)&gt;'CH Input'!$Q$96,'CH Input'!$Q$96,($B$55-AU65-AU66)),($B$55-AU65-AU66))</f>
        <v>0</v>
      </c>
      <c r="AV67" s="127">
        <f t="shared" si="35"/>
        <v>0</v>
      </c>
    </row>
    <row r="68" spans="1:48" ht="14.65" customHeight="1" x14ac:dyDescent="0.25">
      <c r="A68" t="str">
        <f>A20</f>
        <v>Tier 4</v>
      </c>
      <c r="B68" s="129">
        <f>INDEX('CH Input'!$C$21:$AL$25,MATCH('Residential Bills_Yr 2_6_CH'!$A68,'CH Input'!$A$21:$A$25,0),MATCH('Residential Bills_Yr 2_6_CH'!B$61,'CH Input'!$C$20:$AL$20,0))</f>
        <v>3.4255893484773159</v>
      </c>
      <c r="C68" s="3">
        <f>IF('CH Input'!$F$99="Tier 4",($B$55-C65-C66-C67),IF('CH Input'!$F$99="Tier 5",IF(($B$7-C65-C66-C67)&gt;'CH Input'!$F$97,'CH Input'!$F$97,($B$7-C65-C66-C67))," "))</f>
        <v>0</v>
      </c>
      <c r="D68" s="127">
        <f t="shared" si="24"/>
        <v>0</v>
      </c>
      <c r="F68" s="129">
        <f>INDEX('CH Input'!$C$21:$AL$25,MATCH('Residential Bills_Yr 2_6_CH'!$A68,'CH Input'!$A$21:$A$25,0),MATCH('Residential Bills_Yr 2_6_CH'!F$61,'CH Input'!$C$20:$AL$20,0))</f>
        <v>3.4255893484773159</v>
      </c>
      <c r="G68" s="3">
        <f>IF('CH Input'!$G$99="Tier 4",($B$55-G65-G66-G67),IF('CH Input'!$G$99="Tier 5",IF(($B$7-G65-G66-G67)&gt;'CH Input'!$G$97,'CH Input'!$G$97,($B$7-G65-G66-G67))," "))</f>
        <v>0</v>
      </c>
      <c r="H68" s="127">
        <f t="shared" si="25"/>
        <v>0</v>
      </c>
      <c r="J68" s="129">
        <f>INDEX('CH Input'!$C$21:$AL$25,MATCH('Residential Bills_Yr 2_6_CH'!$A68,'CH Input'!$A$21:$A$25,0),MATCH('Residential Bills_Yr 2_6_CH'!J$61,'CH Input'!$C$20:$AL$20,0))</f>
        <v>3.4255893484773159</v>
      </c>
      <c r="K68" s="3">
        <f>IF('CH Input'!$H$99="Tier 4",($B$55-K65-K66-K67),IF('CH Input'!$H$99="Tier 5",IF(($B$7-K65-K66-K67)&gt;'CH Input'!$H$97,'CH Input'!$H$97,($B$7-K65-K66-K67))," "))</f>
        <v>0</v>
      </c>
      <c r="L68" s="127">
        <f t="shared" si="26"/>
        <v>0</v>
      </c>
      <c r="N68" s="129">
        <f>INDEX('CH Input'!$C$21:$AL$25,MATCH('Residential Bills_Yr 2_6_CH'!$A68,'CH Input'!$A$21:$A$25,0),MATCH('Residential Bills_Yr 2_6_CH'!N$61,'CH Input'!$C$20:$AL$20,0))</f>
        <v>3.4255893484773159</v>
      </c>
      <c r="O68" s="3">
        <f>IF('CH Input'!$I$99="Tier 4",($B$55-O65-O66-O67),IF('CH Input'!$I$99="Tier 5",IF(($B$7-O65-O66-O67)&gt;'CH Input'!$I$97,'CH Input'!$I$97,($B$7-O65-O66-O67))," "))</f>
        <v>0</v>
      </c>
      <c r="P68" s="127">
        <f t="shared" si="27"/>
        <v>0</v>
      </c>
      <c r="R68" s="129">
        <f>INDEX('CH Input'!$C$21:$AL$25,MATCH('Residential Bills_Yr 2_6_CH'!$A68,'CH Input'!$A$21:$A$25,0),MATCH('Residential Bills_Yr 2_6_CH'!R$61,'CH Input'!$C$20:$AL$20,0))</f>
        <v>3.4255893484773159</v>
      </c>
      <c r="S68" s="3">
        <f>IF('CH Input'!$J$99="Tier 4",($B$55-S65-S66-S67),IF('CH Input'!$J$99="Tier 5",IF(($B$7-S65-S66-S67)&gt;'CH Input'!$J$97,'CH Input'!$J$97,($B$7-S65-S66-S67))," "))</f>
        <v>0</v>
      </c>
      <c r="T68" s="127">
        <f t="shared" si="28"/>
        <v>0</v>
      </c>
      <c r="V68" s="129">
        <f>INDEX('CH Input'!$C$21:$AL$25,MATCH('Residential Bills_Yr 2_6_CH'!$A68,'CH Input'!$A$21:$A$25,0),MATCH('Residential Bills_Yr 2_6_CH'!V$61,'CH Input'!$C$20:$AL$20,0))</f>
        <v>3.4255893484773159</v>
      </c>
      <c r="W68" s="3">
        <f>IF('CH Input'!$K$99="Tier 4",($B$55-W65-W66-W67),IF('CH Input'!$K$99="Tier 5",IF(($B$7-W65-W66-W67)&gt;'CH Input'!$K$97,'CH Input'!$K$97,($B$7-W65-W66-W67))," "))</f>
        <v>0</v>
      </c>
      <c r="X68" s="127">
        <f t="shared" si="29"/>
        <v>0</v>
      </c>
      <c r="Z68" s="129">
        <f>INDEX('CH Input'!$C$21:$AL$25,MATCH('Residential Bills_Yr 2_6_CH'!$A68,'CH Input'!$A$21:$A$25,0),MATCH('Residential Bills_Yr 2_6_CH'!Z$61,'CH Input'!$C$20:$AL$20,0))</f>
        <v>3.4255893484773159</v>
      </c>
      <c r="AA68" s="3">
        <f>IF('CH Input'!$L$99="Tier 4",($B$55-AA65-AA66-AA67),IF('CH Input'!$L$99="Tier 5",IF(($B$7-AA65-AA66-AA67)&gt;'CH Input'!$L$97,'CH Input'!$L$97,($B$7-AA65-AA66-AA67))," "))</f>
        <v>0</v>
      </c>
      <c r="AB68" s="127">
        <f t="shared" si="30"/>
        <v>0</v>
      </c>
      <c r="AD68" s="129">
        <f>INDEX('CH Input'!$C$21:$AL$25,MATCH('Residential Bills_Yr 2_6_CH'!$A68,'CH Input'!$A$21:$A$25,0),MATCH('Residential Bills_Yr 2_6_CH'!AD$61,'CH Input'!$C$20:$AL$20,0))</f>
        <v>3.4255893484773159</v>
      </c>
      <c r="AE68" s="3">
        <f>IF('CH Input'!$M$99="Tier 4",($B$55-AE65-AE66-AE67),IF('CH Input'!$M$99="Tier 5",IF(($B$7-AE65-AE66-AE67)&gt;'CH Input'!$M$97,'CH Input'!$M$97,($B$7-AE65-AE66-AE67))," "))</f>
        <v>0</v>
      </c>
      <c r="AF68" s="127">
        <f t="shared" si="31"/>
        <v>0</v>
      </c>
      <c r="AH68" s="129">
        <f>INDEX('CH Input'!$C$21:$AL$25,MATCH('Residential Bills_Yr 2_6_CH'!$A68,'CH Input'!$A$21:$A$25,0),MATCH('Residential Bills_Yr 2_6_CH'!AH$61,'CH Input'!$C$20:$AL$20,0))</f>
        <v>3.4255893484773159</v>
      </c>
      <c r="AI68" s="3">
        <f>IF('CH Input'!$N$99="Tier 4",($B$55-AI65-AI66-AI67),IF('CH Input'!$N$99="Tier 5",IF(($B$7-AI65-AI66-AI67)&gt;'CH Input'!$N$97,'CH Input'!$N$97,($B$7-AI65-AI66-AI67))," "))</f>
        <v>0</v>
      </c>
      <c r="AJ68" s="127">
        <f t="shared" si="32"/>
        <v>0</v>
      </c>
      <c r="AL68" s="129">
        <f>INDEX('CH Input'!$C$21:$AL$25,MATCH('Residential Bills_Yr 2_6_CH'!$A68,'CH Input'!$A$21:$A$25,0),MATCH('Residential Bills_Yr 2_6_CH'!AL$61,'CH Input'!$C$20:$AL$20,0))</f>
        <v>3.4255893484773159</v>
      </c>
      <c r="AM68" s="3">
        <f>IF('CH Input'!$O$99="Tier 4",($B$55-AM65-AM66-AM67),IF('CH Input'!$O$99="Tier 5",IF(($B$7-AM65-AM66-AM67)&gt;'CH Input'!$O$97,'CH Input'!$O$97,($B$7-AM65-AM66-AM67))," "))</f>
        <v>0</v>
      </c>
      <c r="AN68" s="127">
        <f t="shared" si="33"/>
        <v>0</v>
      </c>
      <c r="AP68" s="129">
        <f>INDEX('CH Input'!$C$21:$AL$25,MATCH('Residential Bills_Yr 2_6_CH'!$A68,'CH Input'!$A$21:$A$25,0),MATCH('Residential Bills_Yr 2_6_CH'!AP$61,'CH Input'!$C$20:$AL$20,0))</f>
        <v>3.4255893484773159</v>
      </c>
      <c r="AQ68" s="3">
        <f>IF('CH Input'!$P$99="Tier 4",($B$55-AQ65-AQ66-AQ67),IF('CH Input'!$P$99="Tier 5",IF(($B$7-AQ65-AQ66-AQ67)&gt;'CH Input'!$P$97,'CH Input'!$P$97,($B$7-AQ65-AQ66-AQ67))," "))</f>
        <v>0</v>
      </c>
      <c r="AR68" s="127">
        <f t="shared" si="34"/>
        <v>0</v>
      </c>
      <c r="AS68" s="7"/>
      <c r="AT68" s="129">
        <f>INDEX('CH Input'!$C$21:$AL$25,MATCH('Residential Bills_Yr 2_6_CH'!$A68,'CH Input'!$A$21:$A$25,0),MATCH('Residential Bills_Yr 2_6_CH'!AT$61,'CH Input'!$C$20:$AL$20,0))</f>
        <v>3.4255893484773159</v>
      </c>
      <c r="AU68" s="3">
        <f>IF('CH Input'!$Q$99="Tier 4",($B$55-AU65-AU66-AU67),IF('CH Input'!$Q$99="Tier 5",IF(($B$7-AU65-AU66-AU67)&gt;'CH Input'!$Q$97,'CH Input'!$Q$97,($B$7-AU65-AU66-AU67))," "))</f>
        <v>0</v>
      </c>
      <c r="AV68" s="127">
        <f t="shared" si="35"/>
        <v>0</v>
      </c>
    </row>
    <row r="69" spans="1:48" ht="14.65" customHeight="1" x14ac:dyDescent="0.25">
      <c r="A69" t="str">
        <f>A21</f>
        <v>Tier 5</v>
      </c>
      <c r="B69" s="129">
        <f>INDEX('CH Input'!$C$21:$AL$25,MATCH('Residential Bills_Yr 2_6_CH'!$A69,'CH Input'!$A$21:$A$25,0),MATCH('Residential Bills_Yr 2_6_CH'!B$61,'CH Input'!$C$20:$AL$20,0))</f>
        <v>0</v>
      </c>
      <c r="C69" s="3" t="str">
        <f>IF('CH Input'!$F$99="Tier 5",($B$7-C65-C66-C67-C68)," ")</f>
        <v xml:space="preserve"> </v>
      </c>
      <c r="D69" s="127">
        <f t="shared" si="24"/>
        <v>0</v>
      </c>
      <c r="F69" s="129">
        <f>INDEX('CH Input'!$C$21:$AL$25,MATCH('Residential Bills_Yr 2_6_CH'!$A69,'CH Input'!$A$21:$A$25,0),MATCH('Residential Bills_Yr 2_6_CH'!F$61,'CH Input'!$C$20:$AL$20,0))</f>
        <v>0</v>
      </c>
      <c r="G69" s="3" t="str">
        <f>IF('CH Input'!$G$99="Tier 5",($B$7-G65-G66-G67-G68)," ")</f>
        <v xml:space="preserve"> </v>
      </c>
      <c r="H69" s="127">
        <f t="shared" si="25"/>
        <v>0</v>
      </c>
      <c r="J69" s="129">
        <f>INDEX('CH Input'!$C$21:$AL$25,MATCH('Residential Bills_Yr 2_6_CH'!$A69,'CH Input'!$A$21:$A$25,0),MATCH('Residential Bills_Yr 2_6_CH'!J$61,'CH Input'!$C$20:$AL$20,0))</f>
        <v>0</v>
      </c>
      <c r="K69" s="3" t="str">
        <f>IF('CH Input'!$H$99="Tier 5",($B$7-K65-K66-K67-K68)," ")</f>
        <v xml:space="preserve"> </v>
      </c>
      <c r="L69" s="127">
        <f t="shared" si="26"/>
        <v>0</v>
      </c>
      <c r="N69" s="129">
        <f>INDEX('CH Input'!$C$21:$AL$25,MATCH('Residential Bills_Yr 2_6_CH'!$A69,'CH Input'!$A$21:$A$25,0),MATCH('Residential Bills_Yr 2_6_CH'!N$61,'CH Input'!$C$20:$AL$20,0))</f>
        <v>0</v>
      </c>
      <c r="O69" s="3" t="str">
        <f>IF('CH Input'!$I$99="Tier 5",($B$7-O65-O66-O67-O68)," ")</f>
        <v xml:space="preserve"> </v>
      </c>
      <c r="P69" s="127">
        <f t="shared" si="27"/>
        <v>0</v>
      </c>
      <c r="R69" s="129">
        <f>INDEX('CH Input'!$C$21:$AL$25,MATCH('Residential Bills_Yr 2_6_CH'!$A69,'CH Input'!$A$21:$A$25,0),MATCH('Residential Bills_Yr 2_6_CH'!R$61,'CH Input'!$C$20:$AL$20,0))</f>
        <v>0</v>
      </c>
      <c r="S69" s="3" t="str">
        <f>IF('CH Input'!$J$99="Tier 5",($B$7-S65-S66-S67-S68)," ")</f>
        <v xml:space="preserve"> </v>
      </c>
      <c r="T69" s="127">
        <f t="shared" si="28"/>
        <v>0</v>
      </c>
      <c r="V69" s="129">
        <f>INDEX('CH Input'!$C$21:$AL$25,MATCH('Residential Bills_Yr 2_6_CH'!$A69,'CH Input'!$A$21:$A$25,0),MATCH('Residential Bills_Yr 2_6_CH'!V$61,'CH Input'!$C$20:$AL$20,0))</f>
        <v>0</v>
      </c>
      <c r="W69" s="3" t="str">
        <f>IF('CH Input'!$K$99="Tier 5",($B$7-W65-W66-W67-W68)," ")</f>
        <v xml:space="preserve"> </v>
      </c>
      <c r="X69" s="127">
        <f t="shared" si="29"/>
        <v>0</v>
      </c>
      <c r="Z69" s="129">
        <f>INDEX('CH Input'!$C$21:$AL$25,MATCH('Residential Bills_Yr 2_6_CH'!$A69,'CH Input'!$A$21:$A$25,0),MATCH('Residential Bills_Yr 2_6_CH'!Z$61,'CH Input'!$C$20:$AL$20,0))</f>
        <v>0</v>
      </c>
      <c r="AA69" s="3" t="str">
        <f>IF('CH Input'!$L$99="Tier 5",($B$7-AA65-AA66-AA67-AA68)," ")</f>
        <v xml:space="preserve"> </v>
      </c>
      <c r="AB69" s="127">
        <f t="shared" si="30"/>
        <v>0</v>
      </c>
      <c r="AD69" s="129">
        <f>INDEX('CH Input'!$C$21:$AL$25,MATCH('Residential Bills_Yr 2_6_CH'!$A69,'CH Input'!$A$21:$A$25,0),MATCH('Residential Bills_Yr 2_6_CH'!AD$61,'CH Input'!$C$20:$AL$20,0))</f>
        <v>0</v>
      </c>
      <c r="AE69" s="3" t="str">
        <f>IF('CH Input'!$M$99="Tier 5",($B$7-AE65-AE66-AE67-AE68)," ")</f>
        <v xml:space="preserve"> </v>
      </c>
      <c r="AF69" s="127">
        <f t="shared" si="31"/>
        <v>0</v>
      </c>
      <c r="AH69" s="129">
        <f>INDEX('CH Input'!$C$21:$AL$25,MATCH('Residential Bills_Yr 2_6_CH'!$A69,'CH Input'!$A$21:$A$25,0),MATCH('Residential Bills_Yr 2_6_CH'!AH$61,'CH Input'!$C$20:$AL$20,0))</f>
        <v>0</v>
      </c>
      <c r="AI69" s="3" t="str">
        <f>IF('CH Input'!$N$99="Tier 5",($B$7-AI65-AI66-AI67-AI68)," ")</f>
        <v xml:space="preserve"> </v>
      </c>
      <c r="AJ69" s="127">
        <f t="shared" si="32"/>
        <v>0</v>
      </c>
      <c r="AL69" s="129">
        <f>INDEX('CH Input'!$C$21:$AL$25,MATCH('Residential Bills_Yr 2_6_CH'!$A69,'CH Input'!$A$21:$A$25,0),MATCH('Residential Bills_Yr 2_6_CH'!AL$61,'CH Input'!$C$20:$AL$20,0))</f>
        <v>0</v>
      </c>
      <c r="AM69" s="3" t="str">
        <f>IF('CH Input'!$O$99="Tier 5",($B$7-AM65-AM66-AM67-AM68)," ")</f>
        <v xml:space="preserve"> </v>
      </c>
      <c r="AN69" s="127">
        <f t="shared" si="33"/>
        <v>0</v>
      </c>
      <c r="AP69" s="129">
        <f>INDEX('CH Input'!$C$21:$AL$25,MATCH('Residential Bills_Yr 2_6_CH'!$A69,'CH Input'!$A$21:$A$25,0),MATCH('Residential Bills_Yr 2_6_CH'!AP$61,'CH Input'!$C$20:$AL$20,0))</f>
        <v>0</v>
      </c>
      <c r="AQ69" s="3" t="str">
        <f>IF('CH Input'!$P$99="Tier 5",($B$7-AQ65-AQ66-AQ67-AQ68)," ")</f>
        <v xml:space="preserve"> </v>
      </c>
      <c r="AR69" s="127">
        <f t="shared" si="34"/>
        <v>0</v>
      </c>
      <c r="AS69" s="7"/>
      <c r="AT69" s="129">
        <f>INDEX('CH Input'!$C$21:$AL$25,MATCH('Residential Bills_Yr 2_6_CH'!$A69,'CH Input'!$A$21:$A$25,0),MATCH('Residential Bills_Yr 2_6_CH'!AT$61,'CH Input'!$C$20:$AL$20,0))</f>
        <v>0</v>
      </c>
      <c r="AU69" s="3" t="str">
        <f>IF('CH Input'!$Q$99="Tier 5",($B$7-AU65-AU66-AU67-AU68)," ")</f>
        <v xml:space="preserve"> </v>
      </c>
      <c r="AV69" s="127">
        <f t="shared" si="35"/>
        <v>0</v>
      </c>
    </row>
    <row r="70" spans="1:48" x14ac:dyDescent="0.25">
      <c r="A70" t="s">
        <v>33</v>
      </c>
      <c r="B70" s="10"/>
      <c r="C70" s="3">
        <f>SUM(C65:C69)</f>
        <v>6</v>
      </c>
      <c r="D70" s="130">
        <f>SUM(D65:D69)+D62</f>
        <v>29.57</v>
      </c>
      <c r="F70" s="10"/>
      <c r="G70" s="3">
        <f>SUM(G65:G69)</f>
        <v>6</v>
      </c>
      <c r="H70" s="130">
        <f>SUM(H65:H69)+H62</f>
        <v>29.57</v>
      </c>
      <c r="J70" s="10"/>
      <c r="K70" s="3">
        <f>SUM(K65:K69)</f>
        <v>6</v>
      </c>
      <c r="L70" s="130">
        <f>SUM(L65:L69)+L62</f>
        <v>29.57</v>
      </c>
      <c r="N70" s="10"/>
      <c r="O70" s="3">
        <f>SUM(O65:O69)</f>
        <v>6</v>
      </c>
      <c r="P70" s="130">
        <f>SUM(P65:P69)+P62</f>
        <v>29.57</v>
      </c>
      <c r="R70" s="10"/>
      <c r="S70" s="3">
        <f>SUM(S65:S69)</f>
        <v>6</v>
      </c>
      <c r="T70" s="130">
        <f>SUM(T65:T69)+T62</f>
        <v>29.57</v>
      </c>
      <c r="V70" s="10"/>
      <c r="W70" s="3">
        <f>SUM(W65:W69)</f>
        <v>6</v>
      </c>
      <c r="X70" s="130">
        <f>SUM(X65:X69)+X62</f>
        <v>29.57</v>
      </c>
      <c r="Z70" s="10"/>
      <c r="AA70" s="3">
        <f>SUM(AA65:AA69)</f>
        <v>6</v>
      </c>
      <c r="AB70" s="130">
        <f>SUM(AB65:AB69)+AB62</f>
        <v>29.57</v>
      </c>
      <c r="AD70" s="10"/>
      <c r="AE70" s="3">
        <f>SUM(AE65:AE69)</f>
        <v>6</v>
      </c>
      <c r="AF70" s="130">
        <f>SUM(AF65:AF69)+AF62</f>
        <v>29.57</v>
      </c>
      <c r="AH70" s="10"/>
      <c r="AI70" s="3">
        <f>SUM(AI65:AI69)</f>
        <v>6</v>
      </c>
      <c r="AJ70" s="130">
        <f>SUM(AJ65:AJ69)+AJ62</f>
        <v>29.57</v>
      </c>
      <c r="AL70" s="10"/>
      <c r="AM70" s="3">
        <f>SUM(AM65:AM69)</f>
        <v>6</v>
      </c>
      <c r="AN70" s="130">
        <f>SUM(AN65:AN69)+AN62</f>
        <v>29.57</v>
      </c>
      <c r="AP70" s="10"/>
      <c r="AQ70" s="3">
        <f>SUM(AQ65:AQ69)</f>
        <v>6</v>
      </c>
      <c r="AR70" s="130">
        <f>SUM(AR65:AR69)+AR62</f>
        <v>29.57</v>
      </c>
      <c r="AS70" s="25"/>
      <c r="AT70" s="10"/>
      <c r="AU70" s="3">
        <f>SUM(AU65:AU69)</f>
        <v>6</v>
      </c>
      <c r="AV70" s="130">
        <f>SUM(AV65:AV69)+AV62</f>
        <v>29.57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'CH Input'!A62</f>
        <v>CAP Discount</v>
      </c>
      <c r="B73" s="131">
        <f>INDEX('CH Input'!$C$62:$AM$74,MATCH($A73,'CH Input'!$A$62:$A$74,0),MATCH(B$61,'CH Input'!$C$61:$AM$61,0))</f>
        <v>-13.09</v>
      </c>
      <c r="C73" s="132" t="str">
        <f>IF(VLOOKUP($A73,'CH Input'!$A$62:$B$74,2,FALSE)="Percentage",D$70,IF(VLOOKUP($A73,'CH Input'!$A$62:$B$74,2,FALSE)="Fixed","Fixed",(C$70)))</f>
        <v>Fixed</v>
      </c>
      <c r="D73" s="127">
        <f t="shared" ref="D73:D85" si="36">ROUND(IF(C73="Fixed",B73,(B73*C73)),2)</f>
        <v>-13.09</v>
      </c>
      <c r="F73" s="131">
        <f>INDEX('CH Input'!$C$62:$AM$74,MATCH($A73,'CH Input'!$A$62:$A$74,0),MATCH(F$61,'CH Input'!$C$61:$AM$61,0))</f>
        <v>-13.09</v>
      </c>
      <c r="G73" s="132" t="str">
        <f>IF(VLOOKUP($A73,'CH Input'!$A$62:$B$74,2,FALSE)="Percentage",H$70,IF(VLOOKUP($A73,'CH Input'!$A$62:$B$74,2,FALSE)="Fixed","Fixed",(G$70)))</f>
        <v>Fixed</v>
      </c>
      <c r="H73" s="127">
        <f t="shared" ref="H73:H85" si="37">ROUND(IF(G73="Fixed",F73,(F73*G73)),2)</f>
        <v>-13.09</v>
      </c>
      <c r="J73" s="131">
        <f>INDEX('CH Input'!$C$62:$AM$74,MATCH($A73,'CH Input'!$A$62:$A$74,0),MATCH(J$61,'CH Input'!$C$61:$AM$61,0))</f>
        <v>-13.09</v>
      </c>
      <c r="K73" s="132" t="str">
        <f>IF(VLOOKUP($A73,'CH Input'!$A$62:$B$74,2,FALSE)="Percentage",L$70,IF(VLOOKUP($A73,'CH Input'!$A$62:$B$74,2,FALSE)="Fixed","Fixed",(K$70)))</f>
        <v>Fixed</v>
      </c>
      <c r="L73" s="127">
        <f t="shared" ref="L73:L85" si="38">ROUND(IF(K73="Fixed",J73,(J73*K73)),2)</f>
        <v>-13.09</v>
      </c>
      <c r="N73" s="131">
        <f>INDEX('CH Input'!$C$62:$AM$74,MATCH($A73,'CH Input'!$A$62:$A$74,0),MATCH(N$61,'CH Input'!$C$61:$AM$61,0))</f>
        <v>-13.09</v>
      </c>
      <c r="O73" s="132" t="str">
        <f>IF(VLOOKUP($A73,'CH Input'!$A$62:$B$74,2,FALSE)="Percentage",P$70,IF(VLOOKUP($A73,'CH Input'!$A$62:$B$74,2,FALSE)="Fixed","Fixed",(O$70)))</f>
        <v>Fixed</v>
      </c>
      <c r="P73" s="127">
        <f t="shared" ref="P73:P85" si="39">ROUND(IF(O73="Fixed",N73,(N73*O73)),2)</f>
        <v>-13.09</v>
      </c>
      <c r="R73" s="131">
        <f>INDEX('CH Input'!$C$62:$AM$74,MATCH($A73,'CH Input'!$A$62:$A$74,0),MATCH(R$61,'CH Input'!$C$61:$AM$61,0))</f>
        <v>-13.09</v>
      </c>
      <c r="S73" s="132" t="str">
        <f>IF(VLOOKUP($A73,'CH Input'!$A$62:$B$74,2,FALSE)="Percentage",T$70,IF(VLOOKUP($A73,'CH Input'!$A$62:$B$74,2,FALSE)="Fixed","Fixed",(S$70)))</f>
        <v>Fixed</v>
      </c>
      <c r="T73" s="127">
        <f t="shared" ref="T73:T85" si="40">ROUND(IF(S73="Fixed",R73,(R73*S73)),2)</f>
        <v>-13.09</v>
      </c>
      <c r="V73" s="131">
        <f>INDEX('CH Input'!$C$62:$AM$74,MATCH($A73,'CH Input'!$A$62:$A$74,0),MATCH(V$61,'CH Input'!$C$61:$AM$61,0))</f>
        <v>-13.09</v>
      </c>
      <c r="W73" s="132" t="str">
        <f>IF(VLOOKUP($A73,'CH Input'!$A$62:$B$74,2,FALSE)="Percentage",X$70,IF(VLOOKUP($A73,'CH Input'!$A$62:$B$74,2,FALSE)="Fixed","Fixed",(W$70)))</f>
        <v>Fixed</v>
      </c>
      <c r="X73" s="127">
        <f t="shared" ref="X73:X85" si="41">ROUND(IF(W73="Fixed",V73,(V73*W73)),2)</f>
        <v>-13.09</v>
      </c>
      <c r="Z73" s="131">
        <f>INDEX('CH Input'!$C$62:$AM$74,MATCH($A73,'CH Input'!$A$62:$A$74,0),MATCH(Z$61,'CH Input'!$C$61:$AM$61,0))</f>
        <v>-13.09</v>
      </c>
      <c r="AA73" s="132" t="str">
        <f>IF(VLOOKUP($A73,'CH Input'!$A$62:$B$74,2,FALSE)="Percentage",AB$70,IF(VLOOKUP($A73,'CH Input'!$A$62:$B$74,2,FALSE)="Fixed","Fixed",(AA$70)))</f>
        <v>Fixed</v>
      </c>
      <c r="AB73" s="127">
        <f t="shared" ref="AB73:AB85" si="42">ROUND(IF(AA73="Fixed",Z73,(Z73*AA73)),2)</f>
        <v>-13.09</v>
      </c>
      <c r="AD73" s="131">
        <f>INDEX('CH Input'!$C$62:$AM$74,MATCH($A73,'CH Input'!$A$62:$A$74,0),MATCH(AD$61,'CH Input'!$C$61:$AM$61,0))</f>
        <v>-13.09</v>
      </c>
      <c r="AE73" s="132" t="str">
        <f>IF(VLOOKUP($A73,'CH Input'!$A$62:$B$74,2,FALSE)="Percentage",AF$70,IF(VLOOKUP($A73,'CH Input'!$A$62:$B$74,2,FALSE)="Fixed","Fixed",(AE$70)))</f>
        <v>Fixed</v>
      </c>
      <c r="AF73" s="127">
        <f t="shared" ref="AF73:AF85" si="43">ROUND(IF(AE73="Fixed",AD73,(AD73*AE73)),2)</f>
        <v>-13.09</v>
      </c>
      <c r="AH73" s="131">
        <f>INDEX('CH Input'!$C$62:$AM$74,MATCH($A73,'CH Input'!$A$62:$A$74,0),MATCH(AH$61,'CH Input'!$C$61:$AM$61,0))</f>
        <v>-13.09</v>
      </c>
      <c r="AI73" s="132" t="str">
        <f>IF(VLOOKUP($A73,'CH Input'!$A$62:$B$74,2,FALSE)="Percentage",AJ$70,IF(VLOOKUP($A73,'CH Input'!$A$62:$B$74,2,FALSE)="Fixed","Fixed",(AI$70)))</f>
        <v>Fixed</v>
      </c>
      <c r="AJ73" s="127">
        <f t="shared" ref="AJ73:AJ85" si="44">ROUND(IF(AI73="Fixed",AH73,(AH73*AI73)),2)</f>
        <v>-13.09</v>
      </c>
      <c r="AL73" s="131">
        <f>INDEX('CH Input'!$C$62:$AM$74,MATCH($A73,'CH Input'!$A$62:$A$74,0),MATCH(AL$61,'CH Input'!$C$61:$AM$61,0))</f>
        <v>-13.09</v>
      </c>
      <c r="AM73" s="132" t="str">
        <f>IF(VLOOKUP($A73,'CH Input'!$A$62:$B$74,2,FALSE)="Percentage",AN$70,IF(VLOOKUP($A73,'CH Input'!$A$62:$B$74,2,FALSE)="Fixed","Fixed",(AM$70)))</f>
        <v>Fixed</v>
      </c>
      <c r="AN73" s="127">
        <f t="shared" ref="AN73:AN85" si="45">ROUND(IF(AM73="Fixed",AL73,(AL73*AM73)),2)</f>
        <v>-13.09</v>
      </c>
      <c r="AP73" s="131">
        <f>INDEX('CH Input'!$C$62:$AM$74,MATCH($A73,'CH Input'!$A$62:$A$74,0),MATCH(AP$61,'CH Input'!$C$61:$AM$61,0))</f>
        <v>-13.09</v>
      </c>
      <c r="AQ73" s="132" t="str">
        <f>IF(VLOOKUP($A73,'CH Input'!$A$62:$B$74,2,FALSE)="Percentage",AR$70,IF(VLOOKUP($A73,'CH Input'!$A$62:$B$74,2,FALSE)="Fixed","Fixed",(AQ$70)))</f>
        <v>Fixed</v>
      </c>
      <c r="AR73" s="127">
        <f t="shared" ref="AR73:AR85" si="46">ROUND(IF(AQ73="Fixed",AP73,(AP73*AQ73)),2)</f>
        <v>-13.09</v>
      </c>
      <c r="AS73" s="7"/>
      <c r="AT73" s="131">
        <f>INDEX('CH Input'!$C$62:$AM$74,MATCH($A73,'CH Input'!$A$62:$A$74,0),MATCH(AT$61,'CH Input'!$C$61:$AM$61,0))</f>
        <v>-13.09</v>
      </c>
      <c r="AU73" s="132" t="str">
        <f>IF(VLOOKUP($A73,'CH Input'!$A$62:$B$74,2,FALSE)="Percentage",AV$70,IF(VLOOKUP($A73,'CH Input'!$A$62:$B$74,2,FALSE)="Fixed","Fixed",(AU$70)))</f>
        <v>Fixed</v>
      </c>
      <c r="AV73" s="127">
        <f t="shared" ref="AV73:AV85" si="47">ROUND(IF(AU73="Fixed",AT73,(AT73*AU73)),2)</f>
        <v>-13.09</v>
      </c>
    </row>
    <row r="74" spans="1:48" x14ac:dyDescent="0.25">
      <c r="A74" s="14" t="str">
        <f>'CH Input'!A63</f>
        <v>RSF</v>
      </c>
      <c r="B74" s="131">
        <f>INDEX('CH Input'!$C$62:$AM$74,MATCH($A74,'CH Input'!$A$62:$A$74,0),MATCH(B$61,'CH Input'!$C$61:$AM$61,0))</f>
        <v>0</v>
      </c>
      <c r="C74" s="132">
        <f>IF(VLOOKUP($A74,'CH Input'!$A$62:$B$74,2,FALSE)="Percentage",D$70,IF(VLOOKUP($A74,'CH Input'!$A$62:$B$74,2,FALSE)="Fixed","Fixed",(C$70)))</f>
        <v>29.57</v>
      </c>
      <c r="D74" s="127">
        <f t="shared" si="36"/>
        <v>0</v>
      </c>
      <c r="F74" s="131">
        <f>INDEX('CH Input'!$C$62:$AM$74,MATCH($A74,'CH Input'!$A$62:$A$74,0),MATCH(F$61,'CH Input'!$C$61:$AM$61,0))</f>
        <v>0</v>
      </c>
      <c r="G74" s="132">
        <f>IF(VLOOKUP($A74,'CH Input'!$A$62:$B$74,2,FALSE)="Percentage",H$70,IF(VLOOKUP($A74,'CH Input'!$A$62:$B$74,2,FALSE)="Fixed","Fixed",(G$70)))</f>
        <v>29.57</v>
      </c>
      <c r="H74" s="127">
        <f t="shared" si="37"/>
        <v>0</v>
      </c>
      <c r="J74" s="131">
        <f>INDEX('CH Input'!$C$62:$AM$74,MATCH($A74,'CH Input'!$A$62:$A$74,0),MATCH(J$61,'CH Input'!$C$61:$AM$61,0))</f>
        <v>0</v>
      </c>
      <c r="K74" s="132">
        <f>IF(VLOOKUP($A74,'CH Input'!$A$62:$B$74,2,FALSE)="Percentage",L$70,IF(VLOOKUP($A74,'CH Input'!$A$62:$B$74,2,FALSE)="Fixed","Fixed",(K$70)))</f>
        <v>29.57</v>
      </c>
      <c r="L74" s="127">
        <f t="shared" si="38"/>
        <v>0</v>
      </c>
      <c r="N74" s="131">
        <f>INDEX('CH Input'!$C$62:$AM$74,MATCH($A74,'CH Input'!$A$62:$A$74,0),MATCH(N$61,'CH Input'!$C$61:$AM$61,0))</f>
        <v>0</v>
      </c>
      <c r="O74" s="132">
        <f>IF(VLOOKUP($A74,'CH Input'!$A$62:$B$74,2,FALSE)="Percentage",P$70,IF(VLOOKUP($A74,'CH Input'!$A$62:$B$74,2,FALSE)="Fixed","Fixed",(O$70)))</f>
        <v>29.57</v>
      </c>
      <c r="P74" s="127">
        <f t="shared" si="39"/>
        <v>0</v>
      </c>
      <c r="R74" s="131">
        <f>INDEX('CH Input'!$C$62:$AM$74,MATCH($A74,'CH Input'!$A$62:$A$74,0),MATCH(R$61,'CH Input'!$C$61:$AM$61,0))</f>
        <v>0</v>
      </c>
      <c r="S74" s="132">
        <f>IF(VLOOKUP($A74,'CH Input'!$A$62:$B$74,2,FALSE)="Percentage",T$70,IF(VLOOKUP($A74,'CH Input'!$A$62:$B$74,2,FALSE)="Fixed","Fixed",(S$70)))</f>
        <v>29.57</v>
      </c>
      <c r="T74" s="127">
        <f t="shared" si="40"/>
        <v>0</v>
      </c>
      <c r="V74" s="131">
        <f>INDEX('CH Input'!$C$62:$AM$74,MATCH($A74,'CH Input'!$A$62:$A$74,0),MATCH(V$61,'CH Input'!$C$61:$AM$61,0))</f>
        <v>0</v>
      </c>
      <c r="W74" s="132">
        <f>IF(VLOOKUP($A74,'CH Input'!$A$62:$B$74,2,FALSE)="Percentage",X$70,IF(VLOOKUP($A74,'CH Input'!$A$62:$B$74,2,FALSE)="Fixed","Fixed",(W$70)))</f>
        <v>29.57</v>
      </c>
      <c r="X74" s="127">
        <f t="shared" si="41"/>
        <v>0</v>
      </c>
      <c r="Z74" s="131">
        <f>INDEX('CH Input'!$C$62:$AM$74,MATCH($A74,'CH Input'!$A$62:$A$74,0),MATCH(Z$61,'CH Input'!$C$61:$AM$61,0))</f>
        <v>0</v>
      </c>
      <c r="AA74" s="132">
        <f>IF(VLOOKUP($A74,'CH Input'!$A$62:$B$74,2,FALSE)="Percentage",AB$70,IF(VLOOKUP($A74,'CH Input'!$A$62:$B$74,2,FALSE)="Fixed","Fixed",(AA$70)))</f>
        <v>29.57</v>
      </c>
      <c r="AB74" s="127">
        <f t="shared" si="42"/>
        <v>0</v>
      </c>
      <c r="AD74" s="131">
        <f>INDEX('CH Input'!$C$62:$AM$74,MATCH($A74,'CH Input'!$A$62:$A$74,0),MATCH(AD$61,'CH Input'!$C$61:$AM$61,0))</f>
        <v>0</v>
      </c>
      <c r="AE74" s="132">
        <f>IF(VLOOKUP($A74,'CH Input'!$A$62:$B$74,2,FALSE)="Percentage",AF$70,IF(VLOOKUP($A74,'CH Input'!$A$62:$B$74,2,FALSE)="Fixed","Fixed",(AE$70)))</f>
        <v>29.57</v>
      </c>
      <c r="AF74" s="127">
        <f t="shared" si="43"/>
        <v>0</v>
      </c>
      <c r="AH74" s="131">
        <f>INDEX('CH Input'!$C$62:$AM$74,MATCH($A74,'CH Input'!$A$62:$A$74,0),MATCH(AH$61,'CH Input'!$C$61:$AM$61,0))</f>
        <v>0</v>
      </c>
      <c r="AI74" s="132">
        <f>IF(VLOOKUP($A74,'CH Input'!$A$62:$B$74,2,FALSE)="Percentage",AJ$70,IF(VLOOKUP($A74,'CH Input'!$A$62:$B$74,2,FALSE)="Fixed","Fixed",(AI$70)))</f>
        <v>29.57</v>
      </c>
      <c r="AJ74" s="127">
        <f t="shared" si="44"/>
        <v>0</v>
      </c>
      <c r="AL74" s="131">
        <f>INDEX('CH Input'!$C$62:$AM$74,MATCH($A74,'CH Input'!$A$62:$A$74,0),MATCH(AL$61,'CH Input'!$C$61:$AM$61,0))</f>
        <v>0</v>
      </c>
      <c r="AM74" s="132">
        <f>IF(VLOOKUP($A74,'CH Input'!$A$62:$B$74,2,FALSE)="Percentage",AN$70,IF(VLOOKUP($A74,'CH Input'!$A$62:$B$74,2,FALSE)="Fixed","Fixed",(AM$70)))</f>
        <v>29.57</v>
      </c>
      <c r="AN74" s="127">
        <f t="shared" si="45"/>
        <v>0</v>
      </c>
      <c r="AP74" s="131">
        <f>INDEX('CH Input'!$C$62:$AM$74,MATCH($A74,'CH Input'!$A$62:$A$74,0),MATCH(AP$61,'CH Input'!$C$61:$AM$61,0))</f>
        <v>0</v>
      </c>
      <c r="AQ74" s="132">
        <f>IF(VLOOKUP($A74,'CH Input'!$A$62:$B$74,2,FALSE)="Percentage",AR$70,IF(VLOOKUP($A74,'CH Input'!$A$62:$B$74,2,FALSE)="Fixed","Fixed",(AQ$70)))</f>
        <v>29.57</v>
      </c>
      <c r="AR74" s="127">
        <f t="shared" si="46"/>
        <v>0</v>
      </c>
      <c r="AS74" s="7"/>
      <c r="AT74" s="131">
        <f>INDEX('CH Input'!$C$62:$AM$74,MATCH($A74,'CH Input'!$A$62:$A$74,0),MATCH(AT$61,'CH Input'!$C$61:$AM$61,0))</f>
        <v>0</v>
      </c>
      <c r="AU74" s="132">
        <f>IF(VLOOKUP($A74,'CH Input'!$A$62:$B$74,2,FALSE)="Percentage",AV$70,IF(VLOOKUP($A74,'CH Input'!$A$62:$B$74,2,FALSE)="Fixed","Fixed",(AU$70)))</f>
        <v>29.57</v>
      </c>
      <c r="AV74" s="127">
        <f t="shared" si="47"/>
        <v>0</v>
      </c>
    </row>
    <row r="75" spans="1:48" x14ac:dyDescent="0.25">
      <c r="A75" s="14" t="str">
        <f>'CH Input'!A64</f>
        <v>WRAM/MCBA</v>
      </c>
      <c r="B75" s="131">
        <f>INDEX('CH Input'!$C$62:$AM$74,MATCH($A75,'CH Input'!$A$62:$A$74,0),MATCH(B$61,'CH Input'!$C$61:$AM$61,0))</f>
        <v>0</v>
      </c>
      <c r="C75" s="132">
        <f>IF(VLOOKUP($A75,'CH Input'!$A$62:$B$74,2,FALSE)="Percentage",D$70,IF(VLOOKUP($A75,'CH Input'!$A$62:$B$74,2,FALSE)="Fixed","Fixed",(C$70)))</f>
        <v>6</v>
      </c>
      <c r="D75" s="127">
        <f t="shared" si="36"/>
        <v>0</v>
      </c>
      <c r="F75" s="131">
        <f>INDEX('CH Input'!$C$62:$AM$74,MATCH($A75,'CH Input'!$A$62:$A$74,0),MATCH(F$61,'CH Input'!$C$61:$AM$61,0))</f>
        <v>0</v>
      </c>
      <c r="G75" s="132">
        <f>IF(VLOOKUP($A75,'CH Input'!$A$62:$B$74,2,FALSE)="Percentage",H$70,IF(VLOOKUP($A75,'CH Input'!$A$62:$B$74,2,FALSE)="Fixed","Fixed",(G$70)))</f>
        <v>6</v>
      </c>
      <c r="H75" s="127">
        <f t="shared" si="37"/>
        <v>0</v>
      </c>
      <c r="J75" s="131">
        <f>INDEX('CH Input'!$C$62:$AM$74,MATCH($A75,'CH Input'!$A$62:$A$74,0),MATCH(J$61,'CH Input'!$C$61:$AM$61,0))</f>
        <v>0</v>
      </c>
      <c r="K75" s="132">
        <f>IF(VLOOKUP($A75,'CH Input'!$A$62:$B$74,2,FALSE)="Percentage",L$70,IF(VLOOKUP($A75,'CH Input'!$A$62:$B$74,2,FALSE)="Fixed","Fixed",(K$70)))</f>
        <v>6</v>
      </c>
      <c r="L75" s="127">
        <f t="shared" si="38"/>
        <v>0</v>
      </c>
      <c r="N75" s="131">
        <f>INDEX('CH Input'!$C$62:$AM$74,MATCH($A75,'CH Input'!$A$62:$A$74,0),MATCH(N$61,'CH Input'!$C$61:$AM$61,0))</f>
        <v>0</v>
      </c>
      <c r="O75" s="132">
        <f>IF(VLOOKUP($A75,'CH Input'!$A$62:$B$74,2,FALSE)="Percentage",P$70,IF(VLOOKUP($A75,'CH Input'!$A$62:$B$74,2,FALSE)="Fixed","Fixed",(O$70)))</f>
        <v>6</v>
      </c>
      <c r="P75" s="127">
        <f t="shared" si="39"/>
        <v>0</v>
      </c>
      <c r="R75" s="131">
        <f>INDEX('CH Input'!$C$62:$AM$74,MATCH($A75,'CH Input'!$A$62:$A$74,0),MATCH(R$61,'CH Input'!$C$61:$AM$61,0))</f>
        <v>0</v>
      </c>
      <c r="S75" s="132">
        <f>IF(VLOOKUP($A75,'CH Input'!$A$62:$B$74,2,FALSE)="Percentage",T$70,IF(VLOOKUP($A75,'CH Input'!$A$62:$B$74,2,FALSE)="Fixed","Fixed",(S$70)))</f>
        <v>6</v>
      </c>
      <c r="T75" s="127">
        <f t="shared" si="40"/>
        <v>0</v>
      </c>
      <c r="V75" s="131">
        <f>INDEX('CH Input'!$C$62:$AM$74,MATCH($A75,'CH Input'!$A$62:$A$74,0),MATCH(V$61,'CH Input'!$C$61:$AM$61,0))</f>
        <v>0</v>
      </c>
      <c r="W75" s="132">
        <f>IF(VLOOKUP($A75,'CH Input'!$A$62:$B$74,2,FALSE)="Percentage",X$70,IF(VLOOKUP($A75,'CH Input'!$A$62:$B$74,2,FALSE)="Fixed","Fixed",(W$70)))</f>
        <v>6</v>
      </c>
      <c r="X75" s="127">
        <f t="shared" si="41"/>
        <v>0</v>
      </c>
      <c r="Z75" s="131">
        <f>INDEX('CH Input'!$C$62:$AM$74,MATCH($A75,'CH Input'!$A$62:$A$74,0),MATCH(Z$61,'CH Input'!$C$61:$AM$61,0))</f>
        <v>0</v>
      </c>
      <c r="AA75" s="132">
        <f>IF(VLOOKUP($A75,'CH Input'!$A$62:$B$74,2,FALSE)="Percentage",AB$70,IF(VLOOKUP($A75,'CH Input'!$A$62:$B$74,2,FALSE)="Fixed","Fixed",(AA$70)))</f>
        <v>6</v>
      </c>
      <c r="AB75" s="127">
        <f t="shared" si="42"/>
        <v>0</v>
      </c>
      <c r="AD75" s="131">
        <f>INDEX('CH Input'!$C$62:$AM$74,MATCH($A75,'CH Input'!$A$62:$A$74,0),MATCH(AD$61,'CH Input'!$C$61:$AM$61,0))</f>
        <v>0</v>
      </c>
      <c r="AE75" s="132">
        <f>IF(VLOOKUP($A75,'CH Input'!$A$62:$B$74,2,FALSE)="Percentage",AF$70,IF(VLOOKUP($A75,'CH Input'!$A$62:$B$74,2,FALSE)="Fixed","Fixed",(AE$70)))</f>
        <v>6</v>
      </c>
      <c r="AF75" s="127">
        <f t="shared" si="43"/>
        <v>0</v>
      </c>
      <c r="AH75" s="131">
        <f>INDEX('CH Input'!$C$62:$AM$74,MATCH($A75,'CH Input'!$A$62:$A$74,0),MATCH(AH$61,'CH Input'!$C$61:$AM$61,0))</f>
        <v>0</v>
      </c>
      <c r="AI75" s="132">
        <f>IF(VLOOKUP($A75,'CH Input'!$A$62:$B$74,2,FALSE)="Percentage",AJ$70,IF(VLOOKUP($A75,'CH Input'!$A$62:$B$74,2,FALSE)="Fixed","Fixed",(AI$70)))</f>
        <v>6</v>
      </c>
      <c r="AJ75" s="127">
        <f t="shared" si="44"/>
        <v>0</v>
      </c>
      <c r="AL75" s="131">
        <f>INDEX('CH Input'!$C$62:$AM$74,MATCH($A75,'CH Input'!$A$62:$A$74,0),MATCH(AL$61,'CH Input'!$C$61:$AM$61,0))</f>
        <v>0</v>
      </c>
      <c r="AM75" s="132">
        <f>IF(VLOOKUP($A75,'CH Input'!$A$62:$B$74,2,FALSE)="Percentage",AN$70,IF(VLOOKUP($A75,'CH Input'!$A$62:$B$74,2,FALSE)="Fixed","Fixed",(AM$70)))</f>
        <v>6</v>
      </c>
      <c r="AN75" s="127">
        <f t="shared" si="45"/>
        <v>0</v>
      </c>
      <c r="AP75" s="131">
        <f>INDEX('CH Input'!$C$62:$AM$74,MATCH($A75,'CH Input'!$A$62:$A$74,0),MATCH(AP$61,'CH Input'!$C$61:$AM$61,0))</f>
        <v>0</v>
      </c>
      <c r="AQ75" s="132">
        <f>IF(VLOOKUP($A75,'CH Input'!$A$62:$B$74,2,FALSE)="Percentage",AR$70,IF(VLOOKUP($A75,'CH Input'!$A$62:$B$74,2,FALSE)="Fixed","Fixed",(AQ$70)))</f>
        <v>6</v>
      </c>
      <c r="AR75" s="127">
        <f t="shared" si="46"/>
        <v>0</v>
      </c>
      <c r="AS75" s="7"/>
      <c r="AT75" s="131">
        <f>INDEX('CH Input'!$C$62:$AM$74,MATCH($A75,'CH Input'!$A$62:$A$74,0),MATCH(AT$61,'CH Input'!$C$61:$AM$61,0))</f>
        <v>0</v>
      </c>
      <c r="AU75" s="132">
        <f>IF(VLOOKUP($A75,'CH Input'!$A$62:$B$74,2,FALSE)="Percentage",AV$70,IF(VLOOKUP($A75,'CH Input'!$A$62:$B$74,2,FALSE)="Fixed","Fixed",(AU$70)))</f>
        <v>6</v>
      </c>
      <c r="AV75" s="127">
        <f t="shared" si="47"/>
        <v>0</v>
      </c>
    </row>
    <row r="76" spans="1:48" x14ac:dyDescent="0.25">
      <c r="A76" s="14" t="str">
        <f>'CH Input'!A65</f>
        <v>PCBA</v>
      </c>
      <c r="B76" s="131">
        <f>INDEX('CH Input'!$C$62:$AM$74,MATCH($A76,'CH Input'!$A$62:$A$74,0),MATCH(B$61,'CH Input'!$C$61:$AM$61,0))</f>
        <v>0</v>
      </c>
      <c r="C76" s="132">
        <f>IF(VLOOKUP($A76,'CH Input'!$A$62:$B$74,2,FALSE)="Percentage",D$70,IF(VLOOKUP($A76,'CH Input'!$A$62:$B$74,2,FALSE)="Fixed","Fixed",(C$70)))</f>
        <v>6</v>
      </c>
      <c r="D76" s="127">
        <f t="shared" si="36"/>
        <v>0</v>
      </c>
      <c r="F76" s="131">
        <f>INDEX('CH Input'!$C$62:$AM$74,MATCH($A76,'CH Input'!$A$62:$A$74,0),MATCH(F$61,'CH Input'!$C$61:$AM$61,0))</f>
        <v>0</v>
      </c>
      <c r="G76" s="132">
        <f>IF(VLOOKUP($A76,'CH Input'!$A$62:$B$74,2,FALSE)="Percentage",H$70,IF(VLOOKUP($A76,'CH Input'!$A$62:$B$74,2,FALSE)="Fixed","Fixed",(G$70)))</f>
        <v>6</v>
      </c>
      <c r="H76" s="127">
        <f t="shared" si="37"/>
        <v>0</v>
      </c>
      <c r="J76" s="131">
        <f>INDEX('CH Input'!$C$62:$AM$74,MATCH($A76,'CH Input'!$A$62:$A$74,0),MATCH(J$61,'CH Input'!$C$61:$AM$61,0))</f>
        <v>0</v>
      </c>
      <c r="K76" s="132">
        <f>IF(VLOOKUP($A76,'CH Input'!$A$62:$B$74,2,FALSE)="Percentage",L$70,IF(VLOOKUP($A76,'CH Input'!$A$62:$B$74,2,FALSE)="Fixed","Fixed",(K$70)))</f>
        <v>6</v>
      </c>
      <c r="L76" s="127">
        <f t="shared" si="38"/>
        <v>0</v>
      </c>
      <c r="N76" s="131">
        <f>INDEX('CH Input'!$C$62:$AM$74,MATCH($A76,'CH Input'!$A$62:$A$74,0),MATCH(N$61,'CH Input'!$C$61:$AM$61,0))</f>
        <v>0</v>
      </c>
      <c r="O76" s="132">
        <f>IF(VLOOKUP($A76,'CH Input'!$A$62:$B$74,2,FALSE)="Percentage",P$70,IF(VLOOKUP($A76,'CH Input'!$A$62:$B$74,2,FALSE)="Fixed","Fixed",(O$70)))</f>
        <v>6</v>
      </c>
      <c r="P76" s="127">
        <f t="shared" si="39"/>
        <v>0</v>
      </c>
      <c r="R76" s="131">
        <f>INDEX('CH Input'!$C$62:$AM$74,MATCH($A76,'CH Input'!$A$62:$A$74,0),MATCH(R$61,'CH Input'!$C$61:$AM$61,0))</f>
        <v>0</v>
      </c>
      <c r="S76" s="132">
        <f>IF(VLOOKUP($A76,'CH Input'!$A$62:$B$74,2,FALSE)="Percentage",T$70,IF(VLOOKUP($A76,'CH Input'!$A$62:$B$74,2,FALSE)="Fixed","Fixed",(S$70)))</f>
        <v>6</v>
      </c>
      <c r="T76" s="127">
        <f t="shared" si="40"/>
        <v>0</v>
      </c>
      <c r="V76" s="131">
        <f>INDEX('CH Input'!$C$62:$AM$74,MATCH($A76,'CH Input'!$A$62:$A$74,0),MATCH(V$61,'CH Input'!$C$61:$AM$61,0))</f>
        <v>0</v>
      </c>
      <c r="W76" s="132">
        <f>IF(VLOOKUP($A76,'CH Input'!$A$62:$B$74,2,FALSE)="Percentage",X$70,IF(VLOOKUP($A76,'CH Input'!$A$62:$B$74,2,FALSE)="Fixed","Fixed",(W$70)))</f>
        <v>6</v>
      </c>
      <c r="X76" s="127">
        <f t="shared" si="41"/>
        <v>0</v>
      </c>
      <c r="Z76" s="131">
        <f>INDEX('CH Input'!$C$62:$AM$74,MATCH($A76,'CH Input'!$A$62:$A$74,0),MATCH(Z$61,'CH Input'!$C$61:$AM$61,0))</f>
        <v>0</v>
      </c>
      <c r="AA76" s="132">
        <f>IF(VLOOKUP($A76,'CH Input'!$A$62:$B$74,2,FALSE)="Percentage",AB$70,IF(VLOOKUP($A76,'CH Input'!$A$62:$B$74,2,FALSE)="Fixed","Fixed",(AA$70)))</f>
        <v>6</v>
      </c>
      <c r="AB76" s="127">
        <f t="shared" si="42"/>
        <v>0</v>
      </c>
      <c r="AD76" s="131">
        <f>INDEX('CH Input'!$C$62:$AM$74,MATCH($A76,'CH Input'!$A$62:$A$74,0),MATCH(AD$61,'CH Input'!$C$61:$AM$61,0))</f>
        <v>0</v>
      </c>
      <c r="AE76" s="132">
        <f>IF(VLOOKUP($A76,'CH Input'!$A$62:$B$74,2,FALSE)="Percentage",AF$70,IF(VLOOKUP($A76,'CH Input'!$A$62:$B$74,2,FALSE)="Fixed","Fixed",(AE$70)))</f>
        <v>6</v>
      </c>
      <c r="AF76" s="127">
        <f t="shared" si="43"/>
        <v>0</v>
      </c>
      <c r="AH76" s="131">
        <f>INDEX('CH Input'!$C$62:$AM$74,MATCH($A76,'CH Input'!$A$62:$A$74,0),MATCH(AH$61,'CH Input'!$C$61:$AM$61,0))</f>
        <v>0</v>
      </c>
      <c r="AI76" s="132">
        <f>IF(VLOOKUP($A76,'CH Input'!$A$62:$B$74,2,FALSE)="Percentage",AJ$70,IF(VLOOKUP($A76,'CH Input'!$A$62:$B$74,2,FALSE)="Fixed","Fixed",(AI$70)))</f>
        <v>6</v>
      </c>
      <c r="AJ76" s="127">
        <f t="shared" si="44"/>
        <v>0</v>
      </c>
      <c r="AL76" s="131">
        <f>INDEX('CH Input'!$C$62:$AM$74,MATCH($A76,'CH Input'!$A$62:$A$74,0),MATCH(AL$61,'CH Input'!$C$61:$AM$61,0))</f>
        <v>0</v>
      </c>
      <c r="AM76" s="132">
        <f>IF(VLOOKUP($A76,'CH Input'!$A$62:$B$74,2,FALSE)="Percentage",AN$70,IF(VLOOKUP($A76,'CH Input'!$A$62:$B$74,2,FALSE)="Fixed","Fixed",(AM$70)))</f>
        <v>6</v>
      </c>
      <c r="AN76" s="127">
        <f t="shared" si="45"/>
        <v>0</v>
      </c>
      <c r="AP76" s="131">
        <f>INDEX('CH Input'!$C$62:$AM$74,MATCH($A76,'CH Input'!$A$62:$A$74,0),MATCH(AP$61,'CH Input'!$C$61:$AM$61,0))</f>
        <v>0</v>
      </c>
      <c r="AQ76" s="132">
        <f>IF(VLOOKUP($A76,'CH Input'!$A$62:$B$74,2,FALSE)="Percentage",AR$70,IF(VLOOKUP($A76,'CH Input'!$A$62:$B$74,2,FALSE)="Fixed","Fixed",(AQ$70)))</f>
        <v>6</v>
      </c>
      <c r="AR76" s="127">
        <f t="shared" si="46"/>
        <v>0</v>
      </c>
      <c r="AS76" s="7"/>
      <c r="AT76" s="131">
        <f>INDEX('CH Input'!$C$62:$AM$74,MATCH($A76,'CH Input'!$A$62:$A$74,0),MATCH(AT$61,'CH Input'!$C$61:$AM$61,0))</f>
        <v>0</v>
      </c>
      <c r="AU76" s="132">
        <f>IF(VLOOKUP($A76,'CH Input'!$A$62:$B$74,2,FALSE)="Percentage",AV$70,IF(VLOOKUP($A76,'CH Input'!$A$62:$B$74,2,FALSE)="Fixed","Fixed",(AU$70)))</f>
        <v>6</v>
      </c>
      <c r="AV76" s="127">
        <f t="shared" si="47"/>
        <v>0</v>
      </c>
    </row>
    <row r="77" spans="1:48" x14ac:dyDescent="0.25">
      <c r="A77" s="14" t="str">
        <f>'CH Input'!A66</f>
        <v>HCBA</v>
      </c>
      <c r="B77" s="131">
        <f>INDEX('CH Input'!$C$62:$AM$74,MATCH($A77,'CH Input'!$A$62:$A$74,0),MATCH(B$61,'CH Input'!$C$61:$AM$61,0))</f>
        <v>0</v>
      </c>
      <c r="C77" s="132" t="str">
        <f>IF(VLOOKUP($A77,'CH Input'!$A$62:$B$74,2,FALSE)="Percentage",D$70,IF(VLOOKUP($A77,'CH Input'!$A$62:$B$74,2,FALSE)="Fixed","Fixed",(C$70)))</f>
        <v>Fixed</v>
      </c>
      <c r="D77" s="127">
        <f t="shared" si="36"/>
        <v>0</v>
      </c>
      <c r="F77" s="131">
        <f>INDEX('CH Input'!$C$62:$AM$74,MATCH($A77,'CH Input'!$A$62:$A$74,0),MATCH(F$61,'CH Input'!$C$61:$AM$61,0))</f>
        <v>0</v>
      </c>
      <c r="G77" s="132" t="str">
        <f>IF(VLOOKUP($A77,'CH Input'!$A$62:$B$74,2,FALSE)="Percentage",H$70,IF(VLOOKUP($A77,'CH Input'!$A$62:$B$74,2,FALSE)="Fixed","Fixed",(G$70)))</f>
        <v>Fixed</v>
      </c>
      <c r="H77" s="127">
        <f t="shared" si="37"/>
        <v>0</v>
      </c>
      <c r="J77" s="131">
        <f>INDEX('CH Input'!$C$62:$AM$74,MATCH($A77,'CH Input'!$A$62:$A$74,0),MATCH(J$61,'CH Input'!$C$61:$AM$61,0))</f>
        <v>0</v>
      </c>
      <c r="K77" s="132" t="str">
        <f>IF(VLOOKUP($A77,'CH Input'!$A$62:$B$74,2,FALSE)="Percentage",L$70,IF(VLOOKUP($A77,'CH Input'!$A$62:$B$74,2,FALSE)="Fixed","Fixed",(K$70)))</f>
        <v>Fixed</v>
      </c>
      <c r="L77" s="127">
        <f t="shared" si="38"/>
        <v>0</v>
      </c>
      <c r="N77" s="131">
        <f>INDEX('CH Input'!$C$62:$AM$74,MATCH($A77,'CH Input'!$A$62:$A$74,0),MATCH(N$61,'CH Input'!$C$61:$AM$61,0))</f>
        <v>0</v>
      </c>
      <c r="O77" s="132" t="str">
        <f>IF(VLOOKUP($A77,'CH Input'!$A$62:$B$74,2,FALSE)="Percentage",P$70,IF(VLOOKUP($A77,'CH Input'!$A$62:$B$74,2,FALSE)="Fixed","Fixed",(O$70)))</f>
        <v>Fixed</v>
      </c>
      <c r="P77" s="127">
        <f t="shared" si="39"/>
        <v>0</v>
      </c>
      <c r="R77" s="131">
        <f>INDEX('CH Input'!$C$62:$AM$74,MATCH($A77,'CH Input'!$A$62:$A$74,0),MATCH(R$61,'CH Input'!$C$61:$AM$61,0))</f>
        <v>0</v>
      </c>
      <c r="S77" s="132" t="str">
        <f>IF(VLOOKUP($A77,'CH Input'!$A$62:$B$74,2,FALSE)="Percentage",T$70,IF(VLOOKUP($A77,'CH Input'!$A$62:$B$74,2,FALSE)="Fixed","Fixed",(S$70)))</f>
        <v>Fixed</v>
      </c>
      <c r="T77" s="127">
        <f t="shared" si="40"/>
        <v>0</v>
      </c>
      <c r="V77" s="131">
        <f>INDEX('CH Input'!$C$62:$AM$74,MATCH($A77,'CH Input'!$A$62:$A$74,0),MATCH(V$61,'CH Input'!$C$61:$AM$61,0))</f>
        <v>0</v>
      </c>
      <c r="W77" s="132" t="str">
        <f>IF(VLOOKUP($A77,'CH Input'!$A$62:$B$74,2,FALSE)="Percentage",X$70,IF(VLOOKUP($A77,'CH Input'!$A$62:$B$74,2,FALSE)="Fixed","Fixed",(W$70)))</f>
        <v>Fixed</v>
      </c>
      <c r="X77" s="127">
        <f t="shared" si="41"/>
        <v>0</v>
      </c>
      <c r="Z77" s="131">
        <f>INDEX('CH Input'!$C$62:$AM$74,MATCH($A77,'CH Input'!$A$62:$A$74,0),MATCH(Z$61,'CH Input'!$C$61:$AM$61,0))</f>
        <v>0</v>
      </c>
      <c r="AA77" s="132" t="str">
        <f>IF(VLOOKUP($A77,'CH Input'!$A$62:$B$74,2,FALSE)="Percentage",AB$70,IF(VLOOKUP($A77,'CH Input'!$A$62:$B$74,2,FALSE)="Fixed","Fixed",(AA$70)))</f>
        <v>Fixed</v>
      </c>
      <c r="AB77" s="127">
        <f t="shared" si="42"/>
        <v>0</v>
      </c>
      <c r="AD77" s="131">
        <f>INDEX('CH Input'!$C$62:$AM$74,MATCH($A77,'CH Input'!$A$62:$A$74,0),MATCH(AD$61,'CH Input'!$C$61:$AM$61,0))</f>
        <v>0</v>
      </c>
      <c r="AE77" s="132" t="str">
        <f>IF(VLOOKUP($A77,'CH Input'!$A$62:$B$74,2,FALSE)="Percentage",AF$70,IF(VLOOKUP($A77,'CH Input'!$A$62:$B$74,2,FALSE)="Fixed","Fixed",(AE$70)))</f>
        <v>Fixed</v>
      </c>
      <c r="AF77" s="127">
        <f t="shared" si="43"/>
        <v>0</v>
      </c>
      <c r="AH77" s="131">
        <f>INDEX('CH Input'!$C$62:$AM$74,MATCH($A77,'CH Input'!$A$62:$A$74,0),MATCH(AH$61,'CH Input'!$C$61:$AM$61,0))</f>
        <v>0</v>
      </c>
      <c r="AI77" s="132" t="str">
        <f>IF(VLOOKUP($A77,'CH Input'!$A$62:$B$74,2,FALSE)="Percentage",AJ$70,IF(VLOOKUP($A77,'CH Input'!$A$62:$B$74,2,FALSE)="Fixed","Fixed",(AI$70)))</f>
        <v>Fixed</v>
      </c>
      <c r="AJ77" s="127">
        <f t="shared" si="44"/>
        <v>0</v>
      </c>
      <c r="AL77" s="131">
        <f>INDEX('CH Input'!$C$62:$AM$74,MATCH($A77,'CH Input'!$A$62:$A$74,0),MATCH(AL$61,'CH Input'!$C$61:$AM$61,0))</f>
        <v>0</v>
      </c>
      <c r="AM77" s="132" t="str">
        <f>IF(VLOOKUP($A77,'CH Input'!$A$62:$B$74,2,FALSE)="Percentage",AN$70,IF(VLOOKUP($A77,'CH Input'!$A$62:$B$74,2,FALSE)="Fixed","Fixed",(AM$70)))</f>
        <v>Fixed</v>
      </c>
      <c r="AN77" s="127">
        <f t="shared" si="45"/>
        <v>0</v>
      </c>
      <c r="AP77" s="131">
        <f>INDEX('CH Input'!$C$62:$AM$74,MATCH($A77,'CH Input'!$A$62:$A$74,0),MATCH(AP$61,'CH Input'!$C$61:$AM$61,0))</f>
        <v>0</v>
      </c>
      <c r="AQ77" s="132" t="str">
        <f>IF(VLOOKUP($A77,'CH Input'!$A$62:$B$74,2,FALSE)="Percentage",AR$70,IF(VLOOKUP($A77,'CH Input'!$A$62:$B$74,2,FALSE)="Fixed","Fixed",(AQ$70)))</f>
        <v>Fixed</v>
      </c>
      <c r="AR77" s="127">
        <f t="shared" si="46"/>
        <v>0</v>
      </c>
      <c r="AS77" s="7"/>
      <c r="AT77" s="131">
        <f>INDEX('CH Input'!$C$62:$AM$74,MATCH($A77,'CH Input'!$A$62:$A$74,0),MATCH(AT$61,'CH Input'!$C$61:$AM$61,0))</f>
        <v>0</v>
      </c>
      <c r="AU77" s="132" t="str">
        <f>IF(VLOOKUP($A77,'CH Input'!$A$62:$B$74,2,FALSE)="Percentage",AV$70,IF(VLOOKUP($A77,'CH Input'!$A$62:$B$74,2,FALSE)="Fixed","Fixed",(AU$70)))</f>
        <v>Fixed</v>
      </c>
      <c r="AV77" s="127">
        <f t="shared" si="47"/>
        <v>0</v>
      </c>
    </row>
    <row r="78" spans="1:48" x14ac:dyDescent="0.25">
      <c r="A78" s="14" t="str">
        <f>'CH Input'!A67</f>
        <v>DRMA</v>
      </c>
      <c r="B78" s="131">
        <f>INDEX('CH Input'!$C$62:$AM$74,MATCH($A78,'CH Input'!$A$62:$A$74,0),MATCH(B$61,'CH Input'!$C$61:$AM$61,0))</f>
        <v>0</v>
      </c>
      <c r="C78" s="132">
        <f>IF(VLOOKUP($A78,'CH Input'!$A$62:$B$74,2,FALSE)="Percentage",D$70,IF(VLOOKUP($A78,'CH Input'!$A$62:$B$74,2,FALSE)="Fixed","Fixed",(C$70)))</f>
        <v>6</v>
      </c>
      <c r="D78" s="127">
        <f t="shared" si="36"/>
        <v>0</v>
      </c>
      <c r="F78" s="131">
        <f>INDEX('CH Input'!$C$62:$AM$74,MATCH($A78,'CH Input'!$A$62:$A$74,0),MATCH(F$61,'CH Input'!$C$61:$AM$61,0))</f>
        <v>0</v>
      </c>
      <c r="G78" s="132">
        <f>IF(VLOOKUP($A78,'CH Input'!$A$62:$B$74,2,FALSE)="Percentage",H$70,IF(VLOOKUP($A78,'CH Input'!$A$62:$B$74,2,FALSE)="Fixed","Fixed",(G$70)))</f>
        <v>6</v>
      </c>
      <c r="H78" s="127">
        <f t="shared" si="37"/>
        <v>0</v>
      </c>
      <c r="J78" s="131">
        <f>INDEX('CH Input'!$C$62:$AM$74,MATCH($A78,'CH Input'!$A$62:$A$74,0),MATCH(J$61,'CH Input'!$C$61:$AM$61,0))</f>
        <v>0</v>
      </c>
      <c r="K78" s="132">
        <f>IF(VLOOKUP($A78,'CH Input'!$A$62:$B$74,2,FALSE)="Percentage",L$70,IF(VLOOKUP($A78,'CH Input'!$A$62:$B$74,2,FALSE)="Fixed","Fixed",(K$70)))</f>
        <v>6</v>
      </c>
      <c r="L78" s="127">
        <f t="shared" si="38"/>
        <v>0</v>
      </c>
      <c r="N78" s="131">
        <f>INDEX('CH Input'!$C$62:$AM$74,MATCH($A78,'CH Input'!$A$62:$A$74,0),MATCH(N$61,'CH Input'!$C$61:$AM$61,0))</f>
        <v>0</v>
      </c>
      <c r="O78" s="132">
        <f>IF(VLOOKUP($A78,'CH Input'!$A$62:$B$74,2,FALSE)="Percentage",P$70,IF(VLOOKUP($A78,'CH Input'!$A$62:$B$74,2,FALSE)="Fixed","Fixed",(O$70)))</f>
        <v>6</v>
      </c>
      <c r="P78" s="127">
        <f t="shared" si="39"/>
        <v>0</v>
      </c>
      <c r="R78" s="131">
        <f>INDEX('CH Input'!$C$62:$AM$74,MATCH($A78,'CH Input'!$A$62:$A$74,0),MATCH(R$61,'CH Input'!$C$61:$AM$61,0))</f>
        <v>0</v>
      </c>
      <c r="S78" s="132">
        <f>IF(VLOOKUP($A78,'CH Input'!$A$62:$B$74,2,FALSE)="Percentage",T$70,IF(VLOOKUP($A78,'CH Input'!$A$62:$B$74,2,FALSE)="Fixed","Fixed",(S$70)))</f>
        <v>6</v>
      </c>
      <c r="T78" s="127">
        <f t="shared" si="40"/>
        <v>0</v>
      </c>
      <c r="V78" s="131">
        <f>INDEX('CH Input'!$C$62:$AM$74,MATCH($A78,'CH Input'!$A$62:$A$74,0),MATCH(V$61,'CH Input'!$C$61:$AM$61,0))</f>
        <v>0</v>
      </c>
      <c r="W78" s="132">
        <f>IF(VLOOKUP($A78,'CH Input'!$A$62:$B$74,2,FALSE)="Percentage",X$70,IF(VLOOKUP($A78,'CH Input'!$A$62:$B$74,2,FALSE)="Fixed","Fixed",(W$70)))</f>
        <v>6</v>
      </c>
      <c r="X78" s="127">
        <f t="shared" si="41"/>
        <v>0</v>
      </c>
      <c r="Z78" s="131">
        <f>INDEX('CH Input'!$C$62:$AM$74,MATCH($A78,'CH Input'!$A$62:$A$74,0),MATCH(Z$61,'CH Input'!$C$61:$AM$61,0))</f>
        <v>0</v>
      </c>
      <c r="AA78" s="132">
        <f>IF(VLOOKUP($A78,'CH Input'!$A$62:$B$74,2,FALSE)="Percentage",AB$70,IF(VLOOKUP($A78,'CH Input'!$A$62:$B$74,2,FALSE)="Fixed","Fixed",(AA$70)))</f>
        <v>6</v>
      </c>
      <c r="AB78" s="127">
        <f t="shared" si="42"/>
        <v>0</v>
      </c>
      <c r="AD78" s="131">
        <f>INDEX('CH Input'!$C$62:$AM$74,MATCH($A78,'CH Input'!$A$62:$A$74,0),MATCH(AD$61,'CH Input'!$C$61:$AM$61,0))</f>
        <v>0</v>
      </c>
      <c r="AE78" s="132">
        <f>IF(VLOOKUP($A78,'CH Input'!$A$62:$B$74,2,FALSE)="Percentage",AF$70,IF(VLOOKUP($A78,'CH Input'!$A$62:$B$74,2,FALSE)="Fixed","Fixed",(AE$70)))</f>
        <v>6</v>
      </c>
      <c r="AF78" s="127">
        <f t="shared" si="43"/>
        <v>0</v>
      </c>
      <c r="AH78" s="131">
        <f>INDEX('CH Input'!$C$62:$AM$74,MATCH($A78,'CH Input'!$A$62:$A$74,0),MATCH(AH$61,'CH Input'!$C$61:$AM$61,0))</f>
        <v>0</v>
      </c>
      <c r="AI78" s="132">
        <f>IF(VLOOKUP($A78,'CH Input'!$A$62:$B$74,2,FALSE)="Percentage",AJ$70,IF(VLOOKUP($A78,'CH Input'!$A$62:$B$74,2,FALSE)="Fixed","Fixed",(AI$70)))</f>
        <v>6</v>
      </c>
      <c r="AJ78" s="127">
        <f t="shared" si="44"/>
        <v>0</v>
      </c>
      <c r="AL78" s="131">
        <f>INDEX('CH Input'!$C$62:$AM$74,MATCH($A78,'CH Input'!$A$62:$A$74,0),MATCH(AL$61,'CH Input'!$C$61:$AM$61,0))</f>
        <v>0</v>
      </c>
      <c r="AM78" s="132">
        <f>IF(VLOOKUP($A78,'CH Input'!$A$62:$B$74,2,FALSE)="Percentage",AN$70,IF(VLOOKUP($A78,'CH Input'!$A$62:$B$74,2,FALSE)="Fixed","Fixed",(AM$70)))</f>
        <v>6</v>
      </c>
      <c r="AN78" s="127">
        <f t="shared" si="45"/>
        <v>0</v>
      </c>
      <c r="AP78" s="131">
        <f>INDEX('CH Input'!$C$62:$AM$74,MATCH($A78,'CH Input'!$A$62:$A$74,0),MATCH(AP$61,'CH Input'!$C$61:$AM$61,0))</f>
        <v>0</v>
      </c>
      <c r="AQ78" s="132">
        <f>IF(VLOOKUP($A78,'CH Input'!$A$62:$B$74,2,FALSE)="Percentage",AR$70,IF(VLOOKUP($A78,'CH Input'!$A$62:$B$74,2,FALSE)="Fixed","Fixed",(AQ$70)))</f>
        <v>6</v>
      </c>
      <c r="AR78" s="127">
        <f t="shared" si="46"/>
        <v>0</v>
      </c>
      <c r="AS78" s="7"/>
      <c r="AT78" s="131">
        <f>INDEX('CH Input'!$C$62:$AM$74,MATCH($A78,'CH Input'!$A$62:$A$74,0),MATCH(AT$61,'CH Input'!$C$61:$AM$61,0))</f>
        <v>0</v>
      </c>
      <c r="AU78" s="132">
        <f>IF(VLOOKUP($A78,'CH Input'!$A$62:$B$74,2,FALSE)="Percentage",AV$70,IF(VLOOKUP($A78,'CH Input'!$A$62:$B$74,2,FALSE)="Fixed","Fixed",(AU$70)))</f>
        <v>6</v>
      </c>
      <c r="AV78" s="127">
        <f t="shared" si="47"/>
        <v>0</v>
      </c>
    </row>
    <row r="79" spans="1:48" x14ac:dyDescent="0.25">
      <c r="A79" s="14" t="str">
        <f>'CH Input'!A68</f>
        <v>General Balancing Account</v>
      </c>
      <c r="B79" s="131">
        <f>INDEX('CH Input'!$C$62:$AM$74,MATCH($A79,'CH Input'!$A$62:$A$74,0),MATCH(B$61,'CH Input'!$C$61:$AM$61,0))</f>
        <v>2.0999999999999999E-3</v>
      </c>
      <c r="C79" s="132">
        <f>IF(VLOOKUP($A79,'CH Input'!$A$62:$B$74,2,FALSE)="Percentage",D$70,IF(VLOOKUP($A79,'CH Input'!$A$62:$B$74,2,FALSE)="Fixed","Fixed",(C$70)))</f>
        <v>6</v>
      </c>
      <c r="D79" s="127">
        <f t="shared" si="36"/>
        <v>0.01</v>
      </c>
      <c r="F79" s="131">
        <f>INDEX('CH Input'!$C$62:$AM$74,MATCH($A79,'CH Input'!$A$62:$A$74,0),MATCH(F$61,'CH Input'!$C$61:$AM$61,0))</f>
        <v>2.0999999999999999E-3</v>
      </c>
      <c r="G79" s="132">
        <f>IF(VLOOKUP($A79,'CH Input'!$A$62:$B$74,2,FALSE)="Percentage",H$70,IF(VLOOKUP($A79,'CH Input'!$A$62:$B$74,2,FALSE)="Fixed","Fixed",(G$70)))</f>
        <v>6</v>
      </c>
      <c r="H79" s="127">
        <f t="shared" si="37"/>
        <v>0.01</v>
      </c>
      <c r="J79" s="131">
        <f>INDEX('CH Input'!$C$62:$AM$74,MATCH($A79,'CH Input'!$A$62:$A$74,0),MATCH(J$61,'CH Input'!$C$61:$AM$61,0))</f>
        <v>2.0999999999999999E-3</v>
      </c>
      <c r="K79" s="132">
        <f>IF(VLOOKUP($A79,'CH Input'!$A$62:$B$74,2,FALSE)="Percentage",L$70,IF(VLOOKUP($A79,'CH Input'!$A$62:$B$74,2,FALSE)="Fixed","Fixed",(K$70)))</f>
        <v>6</v>
      </c>
      <c r="L79" s="127">
        <f t="shared" si="38"/>
        <v>0.01</v>
      </c>
      <c r="N79" s="131">
        <f>INDEX('CH Input'!$C$62:$AM$74,MATCH($A79,'CH Input'!$A$62:$A$74,0),MATCH(N$61,'CH Input'!$C$61:$AM$61,0))</f>
        <v>2.0999999999999999E-3</v>
      </c>
      <c r="O79" s="132">
        <f>IF(VLOOKUP($A79,'CH Input'!$A$62:$B$74,2,FALSE)="Percentage",P$70,IF(VLOOKUP($A79,'CH Input'!$A$62:$B$74,2,FALSE)="Fixed","Fixed",(O$70)))</f>
        <v>6</v>
      </c>
      <c r="P79" s="127">
        <f t="shared" si="39"/>
        <v>0.01</v>
      </c>
      <c r="R79" s="131">
        <f>INDEX('CH Input'!$C$62:$AM$74,MATCH($A79,'CH Input'!$A$62:$A$74,0),MATCH(R$61,'CH Input'!$C$61:$AM$61,0))</f>
        <v>2.0999999999999999E-3</v>
      </c>
      <c r="S79" s="132">
        <f>IF(VLOOKUP($A79,'CH Input'!$A$62:$B$74,2,FALSE)="Percentage",T$70,IF(VLOOKUP($A79,'CH Input'!$A$62:$B$74,2,FALSE)="Fixed","Fixed",(S$70)))</f>
        <v>6</v>
      </c>
      <c r="T79" s="127">
        <f t="shared" si="40"/>
        <v>0.01</v>
      </c>
      <c r="V79" s="131">
        <f>INDEX('CH Input'!$C$62:$AM$74,MATCH($A79,'CH Input'!$A$62:$A$74,0),MATCH(V$61,'CH Input'!$C$61:$AM$61,0))</f>
        <v>2.0999999999999999E-3</v>
      </c>
      <c r="W79" s="132">
        <f>IF(VLOOKUP($A79,'CH Input'!$A$62:$B$74,2,FALSE)="Percentage",X$70,IF(VLOOKUP($A79,'CH Input'!$A$62:$B$74,2,FALSE)="Fixed","Fixed",(W$70)))</f>
        <v>6</v>
      </c>
      <c r="X79" s="127">
        <f t="shared" si="41"/>
        <v>0.01</v>
      </c>
      <c r="Z79" s="131">
        <f>INDEX('CH Input'!$C$62:$AM$74,MATCH($A79,'CH Input'!$A$62:$A$74,0),MATCH(Z$61,'CH Input'!$C$61:$AM$61,0))</f>
        <v>2.0999999999999999E-3</v>
      </c>
      <c r="AA79" s="132">
        <f>IF(VLOOKUP($A79,'CH Input'!$A$62:$B$74,2,FALSE)="Percentage",AB$70,IF(VLOOKUP($A79,'CH Input'!$A$62:$B$74,2,FALSE)="Fixed","Fixed",(AA$70)))</f>
        <v>6</v>
      </c>
      <c r="AB79" s="127">
        <f t="shared" si="42"/>
        <v>0.01</v>
      </c>
      <c r="AD79" s="131">
        <f>INDEX('CH Input'!$C$62:$AM$74,MATCH($A79,'CH Input'!$A$62:$A$74,0),MATCH(AD$61,'CH Input'!$C$61:$AM$61,0))</f>
        <v>2.0999999999999999E-3</v>
      </c>
      <c r="AE79" s="132">
        <f>IF(VLOOKUP($A79,'CH Input'!$A$62:$B$74,2,FALSE)="Percentage",AF$70,IF(VLOOKUP($A79,'CH Input'!$A$62:$B$74,2,FALSE)="Fixed","Fixed",(AE$70)))</f>
        <v>6</v>
      </c>
      <c r="AF79" s="127">
        <f t="shared" si="43"/>
        <v>0.01</v>
      </c>
      <c r="AH79" s="131">
        <f>INDEX('CH Input'!$C$62:$AM$74,MATCH($A79,'CH Input'!$A$62:$A$74,0),MATCH(AH$61,'CH Input'!$C$61:$AM$61,0))</f>
        <v>2.0999999999999999E-3</v>
      </c>
      <c r="AI79" s="132">
        <f>IF(VLOOKUP($A79,'CH Input'!$A$62:$B$74,2,FALSE)="Percentage",AJ$70,IF(VLOOKUP($A79,'CH Input'!$A$62:$B$74,2,FALSE)="Fixed","Fixed",(AI$70)))</f>
        <v>6</v>
      </c>
      <c r="AJ79" s="127">
        <f t="shared" si="44"/>
        <v>0.01</v>
      </c>
      <c r="AL79" s="131">
        <f>INDEX('CH Input'!$C$62:$AM$74,MATCH($A79,'CH Input'!$A$62:$A$74,0),MATCH(AL$61,'CH Input'!$C$61:$AM$61,0))</f>
        <v>0</v>
      </c>
      <c r="AM79" s="132">
        <f>IF(VLOOKUP($A79,'CH Input'!$A$62:$B$74,2,FALSE)="Percentage",AN$70,IF(VLOOKUP($A79,'CH Input'!$A$62:$B$74,2,FALSE)="Fixed","Fixed",(AM$70)))</f>
        <v>6</v>
      </c>
      <c r="AN79" s="127">
        <f t="shared" si="45"/>
        <v>0</v>
      </c>
      <c r="AP79" s="131">
        <f>INDEX('CH Input'!$C$62:$AM$74,MATCH($A79,'CH Input'!$A$62:$A$74,0),MATCH(AP$61,'CH Input'!$C$61:$AM$61,0))</f>
        <v>0</v>
      </c>
      <c r="AQ79" s="132">
        <f>IF(VLOOKUP($A79,'CH Input'!$A$62:$B$74,2,FALSE)="Percentage",AR$70,IF(VLOOKUP($A79,'CH Input'!$A$62:$B$74,2,FALSE)="Fixed","Fixed",(AQ$70)))</f>
        <v>6</v>
      </c>
      <c r="AR79" s="127">
        <f t="shared" si="46"/>
        <v>0</v>
      </c>
      <c r="AS79" s="7"/>
      <c r="AT79" s="131">
        <f>INDEX('CH Input'!$C$62:$AM$74,MATCH($A79,'CH Input'!$A$62:$A$74,0),MATCH(AT$61,'CH Input'!$C$61:$AM$61,0))</f>
        <v>0</v>
      </c>
      <c r="AU79" s="132">
        <f>IF(VLOOKUP($A79,'CH Input'!$A$62:$B$74,2,FALSE)="Percentage",AV$70,IF(VLOOKUP($A79,'CH Input'!$A$62:$B$74,2,FALSE)="Fixed","Fixed",(AU$70)))</f>
        <v>6</v>
      </c>
      <c r="AV79" s="127">
        <f t="shared" si="47"/>
        <v>0</v>
      </c>
    </row>
    <row r="80" spans="1:48" x14ac:dyDescent="0.25">
      <c r="A80" s="14" t="str">
        <f>'CH Input'!A69</f>
        <v>Lead Service Line Account</v>
      </c>
      <c r="B80" s="131">
        <f>INDEX('CH Input'!$C$62:$AM$74,MATCH($A80,'CH Input'!$A$62:$A$74,0),MATCH(B$61,'CH Input'!$C$61:$AM$61,0))</f>
        <v>2.5000000000000001E-3</v>
      </c>
      <c r="C80" s="132">
        <f>IF(VLOOKUP($A80,'CH Input'!$A$62:$B$74,2,FALSE)="Percentage",D$70,IF(VLOOKUP($A80,'CH Input'!$A$62:$B$74,2,FALSE)="Fixed","Fixed",(C$70)))</f>
        <v>6</v>
      </c>
      <c r="D80" s="127">
        <f t="shared" si="36"/>
        <v>0.02</v>
      </c>
      <c r="F80" s="131">
        <f>INDEX('CH Input'!$C$62:$AM$74,MATCH($A80,'CH Input'!$A$62:$A$74,0),MATCH(F$61,'CH Input'!$C$61:$AM$61,0))</f>
        <v>2.5000000000000001E-3</v>
      </c>
      <c r="G80" s="132">
        <f>IF(VLOOKUP($A80,'CH Input'!$A$62:$B$74,2,FALSE)="Percentage",H$70,IF(VLOOKUP($A80,'CH Input'!$A$62:$B$74,2,FALSE)="Fixed","Fixed",(G$70)))</f>
        <v>6</v>
      </c>
      <c r="H80" s="127">
        <f t="shared" si="37"/>
        <v>0.02</v>
      </c>
      <c r="J80" s="131">
        <f>INDEX('CH Input'!$C$62:$AM$74,MATCH($A80,'CH Input'!$A$62:$A$74,0),MATCH(J$61,'CH Input'!$C$61:$AM$61,0))</f>
        <v>2.5000000000000001E-3</v>
      </c>
      <c r="K80" s="132">
        <f>IF(VLOOKUP($A80,'CH Input'!$A$62:$B$74,2,FALSE)="Percentage",L$70,IF(VLOOKUP($A80,'CH Input'!$A$62:$B$74,2,FALSE)="Fixed","Fixed",(K$70)))</f>
        <v>6</v>
      </c>
      <c r="L80" s="127">
        <f t="shared" si="38"/>
        <v>0.02</v>
      </c>
      <c r="N80" s="131">
        <f>INDEX('CH Input'!$C$62:$AM$74,MATCH($A80,'CH Input'!$A$62:$A$74,0),MATCH(N$61,'CH Input'!$C$61:$AM$61,0))</f>
        <v>2.5000000000000001E-3</v>
      </c>
      <c r="O80" s="132">
        <f>IF(VLOOKUP($A80,'CH Input'!$A$62:$B$74,2,FALSE)="Percentage",P$70,IF(VLOOKUP($A80,'CH Input'!$A$62:$B$74,2,FALSE)="Fixed","Fixed",(O$70)))</f>
        <v>6</v>
      </c>
      <c r="P80" s="127">
        <f t="shared" si="39"/>
        <v>0.02</v>
      </c>
      <c r="R80" s="131">
        <f>INDEX('CH Input'!$C$62:$AM$74,MATCH($A80,'CH Input'!$A$62:$A$74,0),MATCH(R$61,'CH Input'!$C$61:$AM$61,0))</f>
        <v>2.5000000000000001E-3</v>
      </c>
      <c r="S80" s="132">
        <f>IF(VLOOKUP($A80,'CH Input'!$A$62:$B$74,2,FALSE)="Percentage",T$70,IF(VLOOKUP($A80,'CH Input'!$A$62:$B$74,2,FALSE)="Fixed","Fixed",(S$70)))</f>
        <v>6</v>
      </c>
      <c r="T80" s="127">
        <f t="shared" si="40"/>
        <v>0.02</v>
      </c>
      <c r="V80" s="131">
        <f>INDEX('CH Input'!$C$62:$AM$74,MATCH($A80,'CH Input'!$A$62:$A$74,0),MATCH(V$61,'CH Input'!$C$61:$AM$61,0))</f>
        <v>2.5000000000000001E-3</v>
      </c>
      <c r="W80" s="132">
        <f>IF(VLOOKUP($A80,'CH Input'!$A$62:$B$74,2,FALSE)="Percentage",X$70,IF(VLOOKUP($A80,'CH Input'!$A$62:$B$74,2,FALSE)="Fixed","Fixed",(W$70)))</f>
        <v>6</v>
      </c>
      <c r="X80" s="127">
        <f t="shared" si="41"/>
        <v>0.02</v>
      </c>
      <c r="Z80" s="131">
        <f>INDEX('CH Input'!$C$62:$AM$74,MATCH($A80,'CH Input'!$A$62:$A$74,0),MATCH(Z$61,'CH Input'!$C$61:$AM$61,0))</f>
        <v>2.5000000000000001E-3</v>
      </c>
      <c r="AA80" s="132">
        <f>IF(VLOOKUP($A80,'CH Input'!$A$62:$B$74,2,FALSE)="Percentage",AB$70,IF(VLOOKUP($A80,'CH Input'!$A$62:$B$74,2,FALSE)="Fixed","Fixed",(AA$70)))</f>
        <v>6</v>
      </c>
      <c r="AB80" s="127">
        <f t="shared" si="42"/>
        <v>0.02</v>
      </c>
      <c r="AD80" s="131">
        <f>INDEX('CH Input'!$C$62:$AM$74,MATCH($A80,'CH Input'!$A$62:$A$74,0),MATCH(AD$61,'CH Input'!$C$61:$AM$61,0))</f>
        <v>2.5000000000000001E-3</v>
      </c>
      <c r="AE80" s="132">
        <f>IF(VLOOKUP($A80,'CH Input'!$A$62:$B$74,2,FALSE)="Percentage",AF$70,IF(VLOOKUP($A80,'CH Input'!$A$62:$B$74,2,FALSE)="Fixed","Fixed",(AE$70)))</f>
        <v>6</v>
      </c>
      <c r="AF80" s="127">
        <f t="shared" si="43"/>
        <v>0.02</v>
      </c>
      <c r="AH80" s="131">
        <f>INDEX('CH Input'!$C$62:$AM$74,MATCH($A80,'CH Input'!$A$62:$A$74,0),MATCH(AH$61,'CH Input'!$C$61:$AM$61,0))</f>
        <v>2.5000000000000001E-3</v>
      </c>
      <c r="AI80" s="132">
        <f>IF(VLOOKUP($A80,'CH Input'!$A$62:$B$74,2,FALSE)="Percentage",AJ$70,IF(VLOOKUP($A80,'CH Input'!$A$62:$B$74,2,FALSE)="Fixed","Fixed",(AI$70)))</f>
        <v>6</v>
      </c>
      <c r="AJ80" s="127">
        <f t="shared" si="44"/>
        <v>0.02</v>
      </c>
      <c r="AL80" s="131">
        <f>INDEX('CH Input'!$C$62:$AM$74,MATCH($A80,'CH Input'!$A$62:$A$74,0),MATCH(AL$61,'CH Input'!$C$61:$AM$61,0))</f>
        <v>0</v>
      </c>
      <c r="AM80" s="132">
        <f>IF(VLOOKUP($A80,'CH Input'!$A$62:$B$74,2,FALSE)="Percentage",AN$70,IF(VLOOKUP($A80,'CH Input'!$A$62:$B$74,2,FALSE)="Fixed","Fixed",(AM$70)))</f>
        <v>6</v>
      </c>
      <c r="AN80" s="127">
        <f t="shared" si="45"/>
        <v>0</v>
      </c>
      <c r="AP80" s="131">
        <f>INDEX('CH Input'!$C$62:$AM$74,MATCH($A80,'CH Input'!$A$62:$A$74,0),MATCH(AP$61,'CH Input'!$C$61:$AM$61,0))</f>
        <v>0</v>
      </c>
      <c r="AQ80" s="132">
        <f>IF(VLOOKUP($A80,'CH Input'!$A$62:$B$74,2,FALSE)="Percentage",AR$70,IF(VLOOKUP($A80,'CH Input'!$A$62:$B$74,2,FALSE)="Fixed","Fixed",(AQ$70)))</f>
        <v>6</v>
      </c>
      <c r="AR80" s="127">
        <f t="shared" si="46"/>
        <v>0</v>
      </c>
      <c r="AS80" s="7"/>
      <c r="AT80" s="131">
        <f>INDEX('CH Input'!$C$62:$AM$74,MATCH($A80,'CH Input'!$A$62:$A$74,0),MATCH(AT$61,'CH Input'!$C$61:$AM$61,0))</f>
        <v>0</v>
      </c>
      <c r="AU80" s="132">
        <f>IF(VLOOKUP($A80,'CH Input'!$A$62:$B$74,2,FALSE)="Percentage",AV$70,IF(VLOOKUP($A80,'CH Input'!$A$62:$B$74,2,FALSE)="Fixed","Fixed",(AU$70)))</f>
        <v>6</v>
      </c>
      <c r="AV80" s="127">
        <f t="shared" si="47"/>
        <v>0</v>
      </c>
    </row>
    <row r="81" spans="1:48" x14ac:dyDescent="0.25">
      <c r="A81" s="14" t="str">
        <f>'CH Input'!A70</f>
        <v>IRMA</v>
      </c>
      <c r="B81" s="131">
        <f>INDEX('CH Input'!$C$62:$AM$74,MATCH($A81,'CH Input'!$A$62:$A$74,0),MATCH(B$61,'CH Input'!$C$61:$AM$61,0))</f>
        <v>0.17599999999999999</v>
      </c>
      <c r="C81" s="132">
        <f>IF(VLOOKUP($A81,'CH Input'!$A$62:$B$74,2,FALSE)="Percentage",D$70,IF(VLOOKUP($A81,'CH Input'!$A$62:$B$74,2,FALSE)="Fixed","Fixed",(C$70)))</f>
        <v>6</v>
      </c>
      <c r="D81" s="127">
        <f t="shared" si="36"/>
        <v>1.06</v>
      </c>
      <c r="F81" s="131">
        <f>INDEX('CH Input'!$C$62:$AM$74,MATCH($A81,'CH Input'!$A$62:$A$74,0),MATCH(F$61,'CH Input'!$C$61:$AM$61,0))</f>
        <v>0.17599999999999999</v>
      </c>
      <c r="G81" s="132">
        <f>IF(VLOOKUP($A81,'CH Input'!$A$62:$B$74,2,FALSE)="Percentage",H$70,IF(VLOOKUP($A81,'CH Input'!$A$62:$B$74,2,FALSE)="Fixed","Fixed",(G$70)))</f>
        <v>6</v>
      </c>
      <c r="H81" s="127">
        <f t="shared" si="37"/>
        <v>1.06</v>
      </c>
      <c r="J81" s="131">
        <f>INDEX('CH Input'!$C$62:$AM$74,MATCH($A81,'CH Input'!$A$62:$A$74,0),MATCH(J$61,'CH Input'!$C$61:$AM$61,0))</f>
        <v>0.17599999999999999</v>
      </c>
      <c r="K81" s="132">
        <f>IF(VLOOKUP($A81,'CH Input'!$A$62:$B$74,2,FALSE)="Percentage",L$70,IF(VLOOKUP($A81,'CH Input'!$A$62:$B$74,2,FALSE)="Fixed","Fixed",(K$70)))</f>
        <v>6</v>
      </c>
      <c r="L81" s="127">
        <f t="shared" si="38"/>
        <v>1.06</v>
      </c>
      <c r="N81" s="131">
        <f>INDEX('CH Input'!$C$62:$AM$74,MATCH($A81,'CH Input'!$A$62:$A$74,0),MATCH(N$61,'CH Input'!$C$61:$AM$61,0))</f>
        <v>0.17599999999999999</v>
      </c>
      <c r="O81" s="132">
        <f>IF(VLOOKUP($A81,'CH Input'!$A$62:$B$74,2,FALSE)="Percentage",P$70,IF(VLOOKUP($A81,'CH Input'!$A$62:$B$74,2,FALSE)="Fixed","Fixed",(O$70)))</f>
        <v>6</v>
      </c>
      <c r="P81" s="127">
        <f t="shared" si="39"/>
        <v>1.06</v>
      </c>
      <c r="R81" s="131">
        <f>INDEX('CH Input'!$C$62:$AM$74,MATCH($A81,'CH Input'!$A$62:$A$74,0),MATCH(R$61,'CH Input'!$C$61:$AM$61,0))</f>
        <v>0.17599999999999999</v>
      </c>
      <c r="S81" s="132">
        <f>IF(VLOOKUP($A81,'CH Input'!$A$62:$B$74,2,FALSE)="Percentage",T$70,IF(VLOOKUP($A81,'CH Input'!$A$62:$B$74,2,FALSE)="Fixed","Fixed",(S$70)))</f>
        <v>6</v>
      </c>
      <c r="T81" s="127">
        <f t="shared" si="40"/>
        <v>1.06</v>
      </c>
      <c r="V81" s="131">
        <f>INDEX('CH Input'!$C$62:$AM$74,MATCH($A81,'CH Input'!$A$62:$A$74,0),MATCH(V$61,'CH Input'!$C$61:$AM$61,0))</f>
        <v>0.17599999999999999</v>
      </c>
      <c r="W81" s="132">
        <f>IF(VLOOKUP($A81,'CH Input'!$A$62:$B$74,2,FALSE)="Percentage",X$70,IF(VLOOKUP($A81,'CH Input'!$A$62:$B$74,2,FALSE)="Fixed","Fixed",(W$70)))</f>
        <v>6</v>
      </c>
      <c r="X81" s="127">
        <f t="shared" si="41"/>
        <v>1.06</v>
      </c>
      <c r="Z81" s="131">
        <f>INDEX('CH Input'!$C$62:$AM$74,MATCH($A81,'CH Input'!$A$62:$A$74,0),MATCH(Z$61,'CH Input'!$C$61:$AM$61,0))</f>
        <v>0.17599999999999999</v>
      </c>
      <c r="AA81" s="132">
        <f>IF(VLOOKUP($A81,'CH Input'!$A$62:$B$74,2,FALSE)="Percentage",AB$70,IF(VLOOKUP($A81,'CH Input'!$A$62:$B$74,2,FALSE)="Fixed","Fixed",(AA$70)))</f>
        <v>6</v>
      </c>
      <c r="AB81" s="127">
        <f t="shared" si="42"/>
        <v>1.06</v>
      </c>
      <c r="AD81" s="131">
        <f>INDEX('CH Input'!$C$62:$AM$74,MATCH($A81,'CH Input'!$A$62:$A$74,0),MATCH(AD$61,'CH Input'!$C$61:$AM$61,0))</f>
        <v>0.17599999999999999</v>
      </c>
      <c r="AE81" s="132">
        <f>IF(VLOOKUP($A81,'CH Input'!$A$62:$B$74,2,FALSE)="Percentage",AF$70,IF(VLOOKUP($A81,'CH Input'!$A$62:$B$74,2,FALSE)="Fixed","Fixed",(AE$70)))</f>
        <v>6</v>
      </c>
      <c r="AF81" s="127">
        <f t="shared" si="43"/>
        <v>1.06</v>
      </c>
      <c r="AH81" s="131">
        <f>INDEX('CH Input'!$C$62:$AM$74,MATCH($A81,'CH Input'!$A$62:$A$74,0),MATCH(AH$61,'CH Input'!$C$61:$AM$61,0))</f>
        <v>0.17599999999999999</v>
      </c>
      <c r="AI81" s="132">
        <f>IF(VLOOKUP($A81,'CH Input'!$A$62:$B$74,2,FALSE)="Percentage",AJ$70,IF(VLOOKUP($A81,'CH Input'!$A$62:$B$74,2,FALSE)="Fixed","Fixed",(AI$70)))</f>
        <v>6</v>
      </c>
      <c r="AJ81" s="127">
        <f t="shared" si="44"/>
        <v>1.06</v>
      </c>
      <c r="AL81" s="131">
        <f>INDEX('CH Input'!$C$62:$AM$74,MATCH($A81,'CH Input'!$A$62:$A$74,0),MATCH(AL$61,'CH Input'!$C$61:$AM$61,0))</f>
        <v>0.17599999999999999</v>
      </c>
      <c r="AM81" s="132">
        <f>IF(VLOOKUP($A81,'CH Input'!$A$62:$B$74,2,FALSE)="Percentage",AN$70,IF(VLOOKUP($A81,'CH Input'!$A$62:$B$74,2,FALSE)="Fixed","Fixed",(AM$70)))</f>
        <v>6</v>
      </c>
      <c r="AN81" s="127">
        <f t="shared" si="45"/>
        <v>1.06</v>
      </c>
      <c r="AP81" s="131">
        <f>INDEX('CH Input'!$C$62:$AM$74,MATCH($A81,'CH Input'!$A$62:$A$74,0),MATCH(AP$61,'CH Input'!$C$61:$AM$61,0))</f>
        <v>0.17599999999999999</v>
      </c>
      <c r="AQ81" s="132">
        <f>IF(VLOOKUP($A81,'CH Input'!$A$62:$B$74,2,FALSE)="Percentage",AR$70,IF(VLOOKUP($A81,'CH Input'!$A$62:$B$74,2,FALSE)="Fixed","Fixed",(AQ$70)))</f>
        <v>6</v>
      </c>
      <c r="AR81" s="127">
        <f t="shared" si="46"/>
        <v>1.06</v>
      </c>
      <c r="AS81" s="7"/>
      <c r="AT81" s="131">
        <f>INDEX('CH Input'!$C$62:$AM$74,MATCH($A81,'CH Input'!$A$62:$A$74,0),MATCH(AT$61,'CH Input'!$C$61:$AM$61,0))</f>
        <v>0.17599999999999999</v>
      </c>
      <c r="AU81" s="132">
        <f>IF(VLOOKUP($A81,'CH Input'!$A$62:$B$74,2,FALSE)="Percentage",AV$70,IF(VLOOKUP($A81,'CH Input'!$A$62:$B$74,2,FALSE)="Fixed","Fixed",(AU$70)))</f>
        <v>6</v>
      </c>
      <c r="AV81" s="127">
        <f t="shared" si="47"/>
        <v>1.06</v>
      </c>
    </row>
    <row r="82" spans="1:48" x14ac:dyDescent="0.25">
      <c r="A82" s="14" t="str">
        <f>'CH Input'!A71</f>
        <v>M-WRAM</v>
      </c>
      <c r="B82" s="131">
        <f>INDEX('CH Input'!$C$62:$AM$74,MATCH($A82,'CH Input'!$A$62:$A$74,0),MATCH(B$61,'CH Input'!$C$61:$AM$61,0))</f>
        <v>0.1195</v>
      </c>
      <c r="C82" s="132">
        <f>IF(VLOOKUP($A82,'CH Input'!$A$62:$B$74,2,FALSE)="Percentage",D$70,IF(VLOOKUP($A82,'CH Input'!$A$62:$B$74,2,FALSE)="Fixed","Fixed",(C$70)))</f>
        <v>6</v>
      </c>
      <c r="D82" s="127">
        <f t="shared" si="36"/>
        <v>0.72</v>
      </c>
      <c r="F82" s="131">
        <f>INDEX('CH Input'!$C$62:$AM$74,MATCH($A82,'CH Input'!$A$62:$A$74,0),MATCH(F$61,'CH Input'!$C$61:$AM$61,0))</f>
        <v>0.1195</v>
      </c>
      <c r="G82" s="132">
        <f>IF(VLOOKUP($A82,'CH Input'!$A$62:$B$74,2,FALSE)="Percentage",H$70,IF(VLOOKUP($A82,'CH Input'!$A$62:$B$74,2,FALSE)="Fixed","Fixed",(G$70)))</f>
        <v>6</v>
      </c>
      <c r="H82" s="127">
        <f t="shared" si="37"/>
        <v>0.72</v>
      </c>
      <c r="J82" s="131">
        <f>INDEX('CH Input'!$C$62:$AM$74,MATCH($A82,'CH Input'!$A$62:$A$74,0),MATCH(J$61,'CH Input'!$C$61:$AM$61,0))</f>
        <v>0.1195</v>
      </c>
      <c r="K82" s="132">
        <f>IF(VLOOKUP($A82,'CH Input'!$A$62:$B$74,2,FALSE)="Percentage",L$70,IF(VLOOKUP($A82,'CH Input'!$A$62:$B$74,2,FALSE)="Fixed","Fixed",(K$70)))</f>
        <v>6</v>
      </c>
      <c r="L82" s="127">
        <f t="shared" si="38"/>
        <v>0.72</v>
      </c>
      <c r="N82" s="131">
        <f>INDEX('CH Input'!$C$62:$AM$74,MATCH($A82,'CH Input'!$A$62:$A$74,0),MATCH(N$61,'CH Input'!$C$61:$AM$61,0))</f>
        <v>0.1195</v>
      </c>
      <c r="O82" s="132">
        <f>IF(VLOOKUP($A82,'CH Input'!$A$62:$B$74,2,FALSE)="Percentage",P$70,IF(VLOOKUP($A82,'CH Input'!$A$62:$B$74,2,FALSE)="Fixed","Fixed",(O$70)))</f>
        <v>6</v>
      </c>
      <c r="P82" s="127">
        <f t="shared" si="39"/>
        <v>0.72</v>
      </c>
      <c r="R82" s="131">
        <f>INDEX('CH Input'!$C$62:$AM$74,MATCH($A82,'CH Input'!$A$62:$A$74,0),MATCH(R$61,'CH Input'!$C$61:$AM$61,0))</f>
        <v>0.1195</v>
      </c>
      <c r="S82" s="132">
        <f>IF(VLOOKUP($A82,'CH Input'!$A$62:$B$74,2,FALSE)="Percentage",T$70,IF(VLOOKUP($A82,'CH Input'!$A$62:$B$74,2,FALSE)="Fixed","Fixed",(S$70)))</f>
        <v>6</v>
      </c>
      <c r="T82" s="127">
        <f t="shared" si="40"/>
        <v>0.72</v>
      </c>
      <c r="V82" s="131">
        <f>INDEX('CH Input'!$C$62:$AM$74,MATCH($A82,'CH Input'!$A$62:$A$74,0),MATCH(V$61,'CH Input'!$C$61:$AM$61,0))</f>
        <v>0.1195</v>
      </c>
      <c r="W82" s="132">
        <f>IF(VLOOKUP($A82,'CH Input'!$A$62:$B$74,2,FALSE)="Percentage",X$70,IF(VLOOKUP($A82,'CH Input'!$A$62:$B$74,2,FALSE)="Fixed","Fixed",(W$70)))</f>
        <v>6</v>
      </c>
      <c r="X82" s="127">
        <f t="shared" si="41"/>
        <v>0.72</v>
      </c>
      <c r="Z82" s="131">
        <f>INDEX('CH Input'!$C$62:$AM$74,MATCH($A82,'CH Input'!$A$62:$A$74,0),MATCH(Z$61,'CH Input'!$C$61:$AM$61,0))</f>
        <v>0.1195</v>
      </c>
      <c r="AA82" s="132">
        <f>IF(VLOOKUP($A82,'CH Input'!$A$62:$B$74,2,FALSE)="Percentage",AB$70,IF(VLOOKUP($A82,'CH Input'!$A$62:$B$74,2,FALSE)="Fixed","Fixed",(AA$70)))</f>
        <v>6</v>
      </c>
      <c r="AB82" s="127">
        <f t="shared" si="42"/>
        <v>0.72</v>
      </c>
      <c r="AD82" s="131">
        <f>INDEX('CH Input'!$C$62:$AM$74,MATCH($A82,'CH Input'!$A$62:$A$74,0),MATCH(AD$61,'CH Input'!$C$61:$AM$61,0))</f>
        <v>0.1195</v>
      </c>
      <c r="AE82" s="132">
        <f>IF(VLOOKUP($A82,'CH Input'!$A$62:$B$74,2,FALSE)="Percentage",AF$70,IF(VLOOKUP($A82,'CH Input'!$A$62:$B$74,2,FALSE)="Fixed","Fixed",(AE$70)))</f>
        <v>6</v>
      </c>
      <c r="AF82" s="127">
        <f t="shared" si="43"/>
        <v>0.72</v>
      </c>
      <c r="AH82" s="131">
        <f>INDEX('CH Input'!$C$62:$AM$74,MATCH($A82,'CH Input'!$A$62:$A$74,0),MATCH(AH$61,'CH Input'!$C$61:$AM$61,0))</f>
        <v>0.1195</v>
      </c>
      <c r="AI82" s="132">
        <f>IF(VLOOKUP($A82,'CH Input'!$A$62:$B$74,2,FALSE)="Percentage",AJ$70,IF(VLOOKUP($A82,'CH Input'!$A$62:$B$74,2,FALSE)="Fixed","Fixed",(AI$70)))</f>
        <v>6</v>
      </c>
      <c r="AJ82" s="127">
        <f t="shared" si="44"/>
        <v>0.72</v>
      </c>
      <c r="AL82" s="131">
        <f>INDEX('CH Input'!$C$62:$AM$74,MATCH($A82,'CH Input'!$A$62:$A$74,0),MATCH(AL$61,'CH Input'!$C$61:$AM$61,0))</f>
        <v>0.1195</v>
      </c>
      <c r="AM82" s="132">
        <f>IF(VLOOKUP($A82,'CH Input'!$A$62:$B$74,2,FALSE)="Percentage",AN$70,IF(VLOOKUP($A82,'CH Input'!$A$62:$B$74,2,FALSE)="Fixed","Fixed",(AM$70)))</f>
        <v>6</v>
      </c>
      <c r="AN82" s="127">
        <f t="shared" si="45"/>
        <v>0.72</v>
      </c>
      <c r="AP82" s="131">
        <f>INDEX('CH Input'!$C$62:$AM$74,MATCH($A82,'CH Input'!$A$62:$A$74,0),MATCH(AP$61,'CH Input'!$C$61:$AM$61,0))</f>
        <v>0.1195</v>
      </c>
      <c r="AQ82" s="132">
        <f>IF(VLOOKUP($A82,'CH Input'!$A$62:$B$74,2,FALSE)="Percentage",AR$70,IF(VLOOKUP($A82,'CH Input'!$A$62:$B$74,2,FALSE)="Fixed","Fixed",(AQ$70)))</f>
        <v>6</v>
      </c>
      <c r="AR82" s="127">
        <f t="shared" si="46"/>
        <v>0.72</v>
      </c>
      <c r="AS82" s="7"/>
      <c r="AT82" s="131">
        <f>INDEX('CH Input'!$C$62:$AM$74,MATCH($A82,'CH Input'!$A$62:$A$74,0),MATCH(AT$61,'CH Input'!$C$61:$AM$61,0))</f>
        <v>0.1195</v>
      </c>
      <c r="AU82" s="132">
        <f>IF(VLOOKUP($A82,'CH Input'!$A$62:$B$74,2,FALSE)="Percentage",AV$70,IF(VLOOKUP($A82,'CH Input'!$A$62:$B$74,2,FALSE)="Fixed","Fixed",(AU$70)))</f>
        <v>6</v>
      </c>
      <c r="AV82" s="127">
        <f t="shared" si="47"/>
        <v>0.72</v>
      </c>
    </row>
    <row r="83" spans="1:48" x14ac:dyDescent="0.25">
      <c r="A83" s="14" t="str">
        <f>'CH Input'!A72</f>
        <v>IRMA Cap</v>
      </c>
      <c r="B83" s="131">
        <f>INDEX('CH Input'!$C$62:$AM$74,MATCH($A83,'CH Input'!$A$62:$A$74,0),MATCH(B$61,'CH Input'!$C$61:$AM$61,0))</f>
        <v>-6.06</v>
      </c>
      <c r="C83" s="132" t="str">
        <f>IF(VLOOKUP($A83,'CH Input'!$A$62:$B$74,2,FALSE)="Percentage",D$70,IF(VLOOKUP($A83,'CH Input'!$A$62:$B$74,2,FALSE)="Fixed","Fixed",(C$70)))</f>
        <v>Fixed</v>
      </c>
      <c r="D83" s="127">
        <f t="shared" si="36"/>
        <v>-6.06</v>
      </c>
      <c r="F83" s="131">
        <f>INDEX('CH Input'!$C$62:$AM$74,MATCH($A83,'CH Input'!$A$62:$A$74,0),MATCH(F$61,'CH Input'!$C$61:$AM$61,0))</f>
        <v>-6.06</v>
      </c>
      <c r="G83" s="132" t="str">
        <f>IF(VLOOKUP($A83,'CH Input'!$A$62:$B$74,2,FALSE)="Percentage",H$70,IF(VLOOKUP($A83,'CH Input'!$A$62:$B$74,2,FALSE)="Fixed","Fixed",(G$70)))</f>
        <v>Fixed</v>
      </c>
      <c r="H83" s="127">
        <f t="shared" si="37"/>
        <v>-6.06</v>
      </c>
      <c r="J83" s="131">
        <f>INDEX('CH Input'!$C$62:$AM$74,MATCH($A83,'CH Input'!$A$62:$A$74,0),MATCH(J$61,'CH Input'!$C$61:$AM$61,0))</f>
        <v>-6.06</v>
      </c>
      <c r="K83" s="132" t="str">
        <f>IF(VLOOKUP($A83,'CH Input'!$A$62:$B$74,2,FALSE)="Percentage",L$70,IF(VLOOKUP($A83,'CH Input'!$A$62:$B$74,2,FALSE)="Fixed","Fixed",(K$70)))</f>
        <v>Fixed</v>
      </c>
      <c r="L83" s="127">
        <f t="shared" si="38"/>
        <v>-6.06</v>
      </c>
      <c r="N83" s="131">
        <f>INDEX('CH Input'!$C$62:$AM$74,MATCH($A83,'CH Input'!$A$62:$A$74,0),MATCH(N$61,'CH Input'!$C$61:$AM$61,0))</f>
        <v>-6.06</v>
      </c>
      <c r="O83" s="132" t="str">
        <f>IF(VLOOKUP($A83,'CH Input'!$A$62:$B$74,2,FALSE)="Percentage",P$70,IF(VLOOKUP($A83,'CH Input'!$A$62:$B$74,2,FALSE)="Fixed","Fixed",(O$70)))</f>
        <v>Fixed</v>
      </c>
      <c r="P83" s="127">
        <f t="shared" si="39"/>
        <v>-6.06</v>
      </c>
      <c r="R83" s="131">
        <f>INDEX('CH Input'!$C$62:$AM$74,MATCH($A83,'CH Input'!$A$62:$A$74,0),MATCH(R$61,'CH Input'!$C$61:$AM$61,0))</f>
        <v>-6.06</v>
      </c>
      <c r="S83" s="132" t="str">
        <f>IF(VLOOKUP($A83,'CH Input'!$A$62:$B$74,2,FALSE)="Percentage",T$70,IF(VLOOKUP($A83,'CH Input'!$A$62:$B$74,2,FALSE)="Fixed","Fixed",(S$70)))</f>
        <v>Fixed</v>
      </c>
      <c r="T83" s="127">
        <f t="shared" si="40"/>
        <v>-6.06</v>
      </c>
      <c r="V83" s="131">
        <f>INDEX('CH Input'!$C$62:$AM$74,MATCH($A83,'CH Input'!$A$62:$A$74,0),MATCH(V$61,'CH Input'!$C$61:$AM$61,0))</f>
        <v>-6.06</v>
      </c>
      <c r="W83" s="132" t="str">
        <f>IF(VLOOKUP($A83,'CH Input'!$A$62:$B$74,2,FALSE)="Percentage",X$70,IF(VLOOKUP($A83,'CH Input'!$A$62:$B$74,2,FALSE)="Fixed","Fixed",(W$70)))</f>
        <v>Fixed</v>
      </c>
      <c r="X83" s="127">
        <f t="shared" si="41"/>
        <v>-6.06</v>
      </c>
      <c r="Z83" s="131">
        <f>INDEX('CH Input'!$C$62:$AM$74,MATCH($A83,'CH Input'!$A$62:$A$74,0),MATCH(Z$61,'CH Input'!$C$61:$AM$61,0))</f>
        <v>-6.06</v>
      </c>
      <c r="AA83" s="132" t="str">
        <f>IF(VLOOKUP($A83,'CH Input'!$A$62:$B$74,2,FALSE)="Percentage",AB$70,IF(VLOOKUP($A83,'CH Input'!$A$62:$B$74,2,FALSE)="Fixed","Fixed",(AA$70)))</f>
        <v>Fixed</v>
      </c>
      <c r="AB83" s="127">
        <f t="shared" si="42"/>
        <v>-6.06</v>
      </c>
      <c r="AD83" s="131">
        <f>INDEX('CH Input'!$C$62:$AM$74,MATCH($A83,'CH Input'!$A$62:$A$74,0),MATCH(AD$61,'CH Input'!$C$61:$AM$61,0))</f>
        <v>-6.06</v>
      </c>
      <c r="AE83" s="132" t="str">
        <f>IF(VLOOKUP($A83,'CH Input'!$A$62:$B$74,2,FALSE)="Percentage",AF$70,IF(VLOOKUP($A83,'CH Input'!$A$62:$B$74,2,FALSE)="Fixed","Fixed",(AE$70)))</f>
        <v>Fixed</v>
      </c>
      <c r="AF83" s="127">
        <f t="shared" si="43"/>
        <v>-6.06</v>
      </c>
      <c r="AH83" s="131">
        <f>INDEX('CH Input'!$C$62:$AM$74,MATCH($A83,'CH Input'!$A$62:$A$74,0),MATCH(AH$61,'CH Input'!$C$61:$AM$61,0))</f>
        <v>-6.06</v>
      </c>
      <c r="AI83" s="132" t="str">
        <f>IF(VLOOKUP($A83,'CH Input'!$A$62:$B$74,2,FALSE)="Percentage",AJ$70,IF(VLOOKUP($A83,'CH Input'!$A$62:$B$74,2,FALSE)="Fixed","Fixed",(AI$70)))</f>
        <v>Fixed</v>
      </c>
      <c r="AJ83" s="127">
        <f t="shared" si="44"/>
        <v>-6.06</v>
      </c>
      <c r="AL83" s="131">
        <f>INDEX('CH Input'!$C$62:$AM$74,MATCH($A83,'CH Input'!$A$62:$A$74,0),MATCH(AL$61,'CH Input'!$C$61:$AM$61,0))</f>
        <v>0</v>
      </c>
      <c r="AM83" s="132" t="str">
        <f>IF(VLOOKUP($A83,'CH Input'!$A$62:$B$74,2,FALSE)="Percentage",AN$70,IF(VLOOKUP($A83,'CH Input'!$A$62:$B$74,2,FALSE)="Fixed","Fixed",(AM$70)))</f>
        <v>Fixed</v>
      </c>
      <c r="AN83" s="127">
        <f t="shared" si="45"/>
        <v>0</v>
      </c>
      <c r="AP83" s="131">
        <f>INDEX('CH Input'!$C$62:$AM$74,MATCH($A83,'CH Input'!$A$62:$A$74,0),MATCH(AP$61,'CH Input'!$C$61:$AM$61,0))</f>
        <v>0</v>
      </c>
      <c r="AQ83" s="132" t="str">
        <f>IF(VLOOKUP($A83,'CH Input'!$A$62:$B$74,2,FALSE)="Percentage",AR$70,IF(VLOOKUP($A83,'CH Input'!$A$62:$B$74,2,FALSE)="Fixed","Fixed",(AQ$70)))</f>
        <v>Fixed</v>
      </c>
      <c r="AR83" s="127">
        <f t="shared" si="46"/>
        <v>0</v>
      </c>
      <c r="AS83" s="7"/>
      <c r="AT83" s="131">
        <f>INDEX('CH Input'!$C$62:$AM$74,MATCH($A83,'CH Input'!$A$62:$A$74,0),MATCH(AT$61,'CH Input'!$C$61:$AM$61,0))</f>
        <v>0</v>
      </c>
      <c r="AU83" s="132" t="str">
        <f>IF(VLOOKUP($A83,'CH Input'!$A$62:$B$74,2,FALSE)="Percentage",AV$70,IF(VLOOKUP($A83,'CH Input'!$A$62:$B$74,2,FALSE)="Fixed","Fixed",(AU$70)))</f>
        <v>Fixed</v>
      </c>
      <c r="AV83" s="127">
        <f t="shared" si="47"/>
        <v>0</v>
      </c>
    </row>
    <row r="84" spans="1:48" x14ac:dyDescent="0.25">
      <c r="A84" s="14" t="str">
        <f>'CH Input'!A73</f>
        <v>ICBA</v>
      </c>
      <c r="B84" s="131">
        <f>INDEX('CH Input'!$C$62:$AM$74,MATCH($A84,'CH Input'!$A$62:$A$74,0),MATCH(B$61,'CH Input'!$C$61:$AM$61,0))</f>
        <v>2.2700000000000001E-2</v>
      </c>
      <c r="C84" s="132">
        <f>IF(VLOOKUP($A84,'CH Input'!$A$62:$B$74,2,FALSE)="Percentage",D$70,IF(VLOOKUP($A84,'CH Input'!$A$62:$B$74,2,FALSE)="Fixed","Fixed",(C$70)))</f>
        <v>6</v>
      </c>
      <c r="D84" s="127">
        <f t="shared" si="36"/>
        <v>0.14000000000000001</v>
      </c>
      <c r="F84" s="131">
        <f>INDEX('CH Input'!$C$62:$AM$74,MATCH($A84,'CH Input'!$A$62:$A$74,0),MATCH(F$61,'CH Input'!$C$61:$AM$61,0))</f>
        <v>2.2700000000000001E-2</v>
      </c>
      <c r="G84" s="132">
        <f>IF(VLOOKUP($A84,'CH Input'!$A$62:$B$74,2,FALSE)="Percentage",H$70,IF(VLOOKUP($A84,'CH Input'!$A$62:$B$74,2,FALSE)="Fixed","Fixed",(G$70)))</f>
        <v>6</v>
      </c>
      <c r="H84" s="127">
        <f t="shared" si="37"/>
        <v>0.14000000000000001</v>
      </c>
      <c r="J84" s="131">
        <f>INDEX('CH Input'!$C$62:$AM$74,MATCH($A84,'CH Input'!$A$62:$A$74,0),MATCH(J$61,'CH Input'!$C$61:$AM$61,0))</f>
        <v>2.2700000000000001E-2</v>
      </c>
      <c r="K84" s="132">
        <f>IF(VLOOKUP($A84,'CH Input'!$A$62:$B$74,2,FALSE)="Percentage",L$70,IF(VLOOKUP($A84,'CH Input'!$A$62:$B$74,2,FALSE)="Fixed","Fixed",(K$70)))</f>
        <v>6</v>
      </c>
      <c r="L84" s="127">
        <f t="shared" si="38"/>
        <v>0.14000000000000001</v>
      </c>
      <c r="N84" s="131">
        <f>INDEX('CH Input'!$C$62:$AM$74,MATCH($A84,'CH Input'!$A$62:$A$74,0),MATCH(N$61,'CH Input'!$C$61:$AM$61,0))</f>
        <v>2.2700000000000001E-2</v>
      </c>
      <c r="O84" s="132">
        <f>IF(VLOOKUP($A84,'CH Input'!$A$62:$B$74,2,FALSE)="Percentage",P$70,IF(VLOOKUP($A84,'CH Input'!$A$62:$B$74,2,FALSE)="Fixed","Fixed",(O$70)))</f>
        <v>6</v>
      </c>
      <c r="P84" s="127">
        <f t="shared" si="39"/>
        <v>0.14000000000000001</v>
      </c>
      <c r="R84" s="131">
        <f>INDEX('CH Input'!$C$62:$AM$74,MATCH($A84,'CH Input'!$A$62:$A$74,0),MATCH(R$61,'CH Input'!$C$61:$AM$61,0))</f>
        <v>2.2700000000000001E-2</v>
      </c>
      <c r="S84" s="132">
        <f>IF(VLOOKUP($A84,'CH Input'!$A$62:$B$74,2,FALSE)="Percentage",T$70,IF(VLOOKUP($A84,'CH Input'!$A$62:$B$74,2,FALSE)="Fixed","Fixed",(S$70)))</f>
        <v>6</v>
      </c>
      <c r="T84" s="127">
        <f t="shared" si="40"/>
        <v>0.14000000000000001</v>
      </c>
      <c r="V84" s="131">
        <f>INDEX('CH Input'!$C$62:$AM$74,MATCH($A84,'CH Input'!$A$62:$A$74,0),MATCH(V$61,'CH Input'!$C$61:$AM$61,0))</f>
        <v>2.2700000000000001E-2</v>
      </c>
      <c r="W84" s="132">
        <f>IF(VLOOKUP($A84,'CH Input'!$A$62:$B$74,2,FALSE)="Percentage",X$70,IF(VLOOKUP($A84,'CH Input'!$A$62:$B$74,2,FALSE)="Fixed","Fixed",(W$70)))</f>
        <v>6</v>
      </c>
      <c r="X84" s="127">
        <f t="shared" si="41"/>
        <v>0.14000000000000001</v>
      </c>
      <c r="Z84" s="131">
        <f>INDEX('CH Input'!$C$62:$AM$74,MATCH($A84,'CH Input'!$A$62:$A$74,0),MATCH(Z$61,'CH Input'!$C$61:$AM$61,0))</f>
        <v>2.2700000000000001E-2</v>
      </c>
      <c r="AA84" s="132">
        <f>IF(VLOOKUP($A84,'CH Input'!$A$62:$B$74,2,FALSE)="Percentage",AB$70,IF(VLOOKUP($A84,'CH Input'!$A$62:$B$74,2,FALSE)="Fixed","Fixed",(AA$70)))</f>
        <v>6</v>
      </c>
      <c r="AB84" s="127">
        <f t="shared" si="42"/>
        <v>0.14000000000000001</v>
      </c>
      <c r="AD84" s="131">
        <f>INDEX('CH Input'!$C$62:$AM$74,MATCH($A84,'CH Input'!$A$62:$A$74,0),MATCH(AD$61,'CH Input'!$C$61:$AM$61,0))</f>
        <v>2.2700000000000001E-2</v>
      </c>
      <c r="AE84" s="132">
        <f>IF(VLOOKUP($A84,'CH Input'!$A$62:$B$74,2,FALSE)="Percentage",AF$70,IF(VLOOKUP($A84,'CH Input'!$A$62:$B$74,2,FALSE)="Fixed","Fixed",(AE$70)))</f>
        <v>6</v>
      </c>
      <c r="AF84" s="127">
        <f t="shared" si="43"/>
        <v>0.14000000000000001</v>
      </c>
      <c r="AH84" s="131">
        <f>INDEX('CH Input'!$C$62:$AM$74,MATCH($A84,'CH Input'!$A$62:$A$74,0),MATCH(AH$61,'CH Input'!$C$61:$AM$61,0))</f>
        <v>2.2700000000000001E-2</v>
      </c>
      <c r="AI84" s="132">
        <f>IF(VLOOKUP($A84,'CH Input'!$A$62:$B$74,2,FALSE)="Percentage",AJ$70,IF(VLOOKUP($A84,'CH Input'!$A$62:$B$74,2,FALSE)="Fixed","Fixed",(AI$70)))</f>
        <v>6</v>
      </c>
      <c r="AJ84" s="127">
        <f t="shared" si="44"/>
        <v>0.14000000000000001</v>
      </c>
      <c r="AL84" s="131">
        <f>INDEX('CH Input'!$C$62:$AM$74,MATCH($A84,'CH Input'!$A$62:$A$74,0),MATCH(AL$61,'CH Input'!$C$61:$AM$61,0))</f>
        <v>0</v>
      </c>
      <c r="AM84" s="132">
        <f>IF(VLOOKUP($A84,'CH Input'!$A$62:$B$74,2,FALSE)="Percentage",AN$70,IF(VLOOKUP($A84,'CH Input'!$A$62:$B$74,2,FALSE)="Fixed","Fixed",(AM$70)))</f>
        <v>6</v>
      </c>
      <c r="AN84" s="127">
        <f t="shared" si="45"/>
        <v>0</v>
      </c>
      <c r="AP84" s="131">
        <f>INDEX('CH Input'!$C$62:$AM$74,MATCH($A84,'CH Input'!$A$62:$A$74,0),MATCH(AP$61,'CH Input'!$C$61:$AM$61,0))</f>
        <v>0</v>
      </c>
      <c r="AQ84" s="132">
        <f>IF(VLOOKUP($A84,'CH Input'!$A$62:$B$74,2,FALSE)="Percentage",AR$70,IF(VLOOKUP($A84,'CH Input'!$A$62:$B$74,2,FALSE)="Fixed","Fixed",(AQ$70)))</f>
        <v>6</v>
      </c>
      <c r="AR84" s="127">
        <f t="shared" si="46"/>
        <v>0</v>
      </c>
      <c r="AS84" s="7"/>
      <c r="AT84" s="131">
        <f>INDEX('CH Input'!$C$62:$AM$74,MATCH($A84,'CH Input'!$A$62:$A$74,0),MATCH(AT$61,'CH Input'!$C$61:$AM$61,0))</f>
        <v>0</v>
      </c>
      <c r="AU84" s="132">
        <f>IF(VLOOKUP($A84,'CH Input'!$A$62:$B$74,2,FALSE)="Percentage",AV$70,IF(VLOOKUP($A84,'CH Input'!$A$62:$B$74,2,FALSE)="Fixed","Fixed",(AU$70)))</f>
        <v>6</v>
      </c>
      <c r="AV84" s="127">
        <f t="shared" si="47"/>
        <v>0</v>
      </c>
    </row>
    <row r="85" spans="1:48" x14ac:dyDescent="0.25">
      <c r="A85" s="14" t="str">
        <f>'CH Input'!A74</f>
        <v>Reserved</v>
      </c>
      <c r="B85" s="131">
        <f>INDEX('CH Input'!$C$62:$AM$74,MATCH($A85,'CH Input'!$A$62:$A$74,0),MATCH(B$61,'CH Input'!$C$61:$AM$61,0))</f>
        <v>0</v>
      </c>
      <c r="C85" s="132">
        <f>IF(VLOOKUP($A85,'CH Input'!$A$62:$B$74,2,FALSE)="Percentage",D$70,IF(VLOOKUP($A85,'CH Input'!$A$62:$B$74,2,FALSE)="Fixed","Fixed",(C$70)))</f>
        <v>6</v>
      </c>
      <c r="D85" s="127">
        <f t="shared" si="36"/>
        <v>0</v>
      </c>
      <c r="F85" s="131">
        <f>INDEX('CH Input'!$C$62:$AM$74,MATCH($A85,'CH Input'!$A$62:$A$74,0),MATCH(F$61,'CH Input'!$C$61:$AM$61,0))</f>
        <v>0</v>
      </c>
      <c r="G85" s="132">
        <f>IF(VLOOKUP($A85,'CH Input'!$A$62:$B$74,2,FALSE)="Percentage",H$70,IF(VLOOKUP($A85,'CH Input'!$A$62:$B$74,2,FALSE)="Fixed","Fixed",(G$70)))</f>
        <v>6</v>
      </c>
      <c r="H85" s="127">
        <f t="shared" si="37"/>
        <v>0</v>
      </c>
      <c r="J85" s="131">
        <f>INDEX('CH Input'!$C$62:$AM$74,MATCH($A85,'CH Input'!$A$62:$A$74,0),MATCH(J$61,'CH Input'!$C$61:$AM$61,0))</f>
        <v>0</v>
      </c>
      <c r="K85" s="132">
        <f>IF(VLOOKUP($A85,'CH Input'!$A$62:$B$74,2,FALSE)="Percentage",L$70,IF(VLOOKUP($A85,'CH Input'!$A$62:$B$74,2,FALSE)="Fixed","Fixed",(K$70)))</f>
        <v>6</v>
      </c>
      <c r="L85" s="127">
        <f t="shared" si="38"/>
        <v>0</v>
      </c>
      <c r="N85" s="131">
        <f>INDEX('CH Input'!$C$62:$AM$74,MATCH($A85,'CH Input'!$A$62:$A$74,0),MATCH(N$61,'CH Input'!$C$61:$AM$61,0))</f>
        <v>0</v>
      </c>
      <c r="O85" s="132">
        <f>IF(VLOOKUP($A85,'CH Input'!$A$62:$B$74,2,FALSE)="Percentage",P$70,IF(VLOOKUP($A85,'CH Input'!$A$62:$B$74,2,FALSE)="Fixed","Fixed",(O$70)))</f>
        <v>6</v>
      </c>
      <c r="P85" s="127">
        <f t="shared" si="39"/>
        <v>0</v>
      </c>
      <c r="R85" s="131">
        <f>INDEX('CH Input'!$C$62:$AM$74,MATCH($A85,'CH Input'!$A$62:$A$74,0),MATCH(R$61,'CH Input'!$C$61:$AM$61,0))</f>
        <v>0</v>
      </c>
      <c r="S85" s="132">
        <f>IF(VLOOKUP($A85,'CH Input'!$A$62:$B$74,2,FALSE)="Percentage",T$70,IF(VLOOKUP($A85,'CH Input'!$A$62:$B$74,2,FALSE)="Fixed","Fixed",(S$70)))</f>
        <v>6</v>
      </c>
      <c r="T85" s="127">
        <f t="shared" si="40"/>
        <v>0</v>
      </c>
      <c r="V85" s="131">
        <f>INDEX('CH Input'!$C$62:$AM$74,MATCH($A85,'CH Input'!$A$62:$A$74,0),MATCH(V$61,'CH Input'!$C$61:$AM$61,0))</f>
        <v>0</v>
      </c>
      <c r="W85" s="132">
        <f>IF(VLOOKUP($A85,'CH Input'!$A$62:$B$74,2,FALSE)="Percentage",X$70,IF(VLOOKUP($A85,'CH Input'!$A$62:$B$74,2,FALSE)="Fixed","Fixed",(W$70)))</f>
        <v>6</v>
      </c>
      <c r="X85" s="127">
        <f t="shared" si="41"/>
        <v>0</v>
      </c>
      <c r="Z85" s="131">
        <f>INDEX('CH Input'!$C$62:$AM$74,MATCH($A85,'CH Input'!$A$62:$A$74,0),MATCH(Z$61,'CH Input'!$C$61:$AM$61,0))</f>
        <v>0</v>
      </c>
      <c r="AA85" s="132">
        <f>IF(VLOOKUP($A85,'CH Input'!$A$62:$B$74,2,FALSE)="Percentage",AB$70,IF(VLOOKUP($A85,'CH Input'!$A$62:$B$74,2,FALSE)="Fixed","Fixed",(AA$70)))</f>
        <v>6</v>
      </c>
      <c r="AB85" s="127">
        <f t="shared" si="42"/>
        <v>0</v>
      </c>
      <c r="AD85" s="131">
        <f>INDEX('CH Input'!$C$62:$AM$74,MATCH($A85,'CH Input'!$A$62:$A$74,0),MATCH(AD$61,'CH Input'!$C$61:$AM$61,0))</f>
        <v>0</v>
      </c>
      <c r="AE85" s="132">
        <f>IF(VLOOKUP($A85,'CH Input'!$A$62:$B$74,2,FALSE)="Percentage",AF$70,IF(VLOOKUP($A85,'CH Input'!$A$62:$B$74,2,FALSE)="Fixed","Fixed",(AE$70)))</f>
        <v>6</v>
      </c>
      <c r="AF85" s="127">
        <f t="shared" si="43"/>
        <v>0</v>
      </c>
      <c r="AH85" s="131">
        <f>INDEX('CH Input'!$C$62:$AM$74,MATCH($A85,'CH Input'!$A$62:$A$74,0),MATCH(AH$61,'CH Input'!$C$61:$AM$61,0))</f>
        <v>0</v>
      </c>
      <c r="AI85" s="132">
        <f>IF(VLOOKUP($A85,'CH Input'!$A$62:$B$74,2,FALSE)="Percentage",AJ$70,IF(VLOOKUP($A85,'CH Input'!$A$62:$B$74,2,FALSE)="Fixed","Fixed",(AI$70)))</f>
        <v>6</v>
      </c>
      <c r="AJ85" s="127">
        <f t="shared" si="44"/>
        <v>0</v>
      </c>
      <c r="AL85" s="131">
        <f>INDEX('CH Input'!$C$62:$AM$74,MATCH($A85,'CH Input'!$A$62:$A$74,0),MATCH(AL$61,'CH Input'!$C$61:$AM$61,0))</f>
        <v>0</v>
      </c>
      <c r="AM85" s="132">
        <f>IF(VLOOKUP($A85,'CH Input'!$A$62:$B$74,2,FALSE)="Percentage",AN$70,IF(VLOOKUP($A85,'CH Input'!$A$62:$B$74,2,FALSE)="Fixed","Fixed",(AM$70)))</f>
        <v>6</v>
      </c>
      <c r="AN85" s="127">
        <f t="shared" si="45"/>
        <v>0</v>
      </c>
      <c r="AP85" s="131">
        <f>INDEX('CH Input'!$C$62:$AM$74,MATCH($A85,'CH Input'!$A$62:$A$74,0),MATCH(AP$61,'CH Input'!$C$61:$AM$61,0))</f>
        <v>0</v>
      </c>
      <c r="AQ85" s="132">
        <f>IF(VLOOKUP($A85,'CH Input'!$A$62:$B$74,2,FALSE)="Percentage",AR$70,IF(VLOOKUP($A85,'CH Input'!$A$62:$B$74,2,FALSE)="Fixed","Fixed",(AQ$70)))</f>
        <v>6</v>
      </c>
      <c r="AR85" s="127">
        <f t="shared" si="46"/>
        <v>0</v>
      </c>
      <c r="AS85" s="7"/>
      <c r="AT85" s="131">
        <f>INDEX('CH Input'!$C$62:$AM$74,MATCH($A85,'CH Input'!$A$62:$A$74,0),MATCH(AT$61,'CH Input'!$C$61:$AM$61,0))</f>
        <v>0</v>
      </c>
      <c r="AU85" s="132">
        <f>IF(VLOOKUP($A85,'CH Input'!$A$62:$B$74,2,FALSE)="Percentage",AV$70,IF(VLOOKUP($A85,'CH Input'!$A$62:$B$74,2,FALSE)="Fixed","Fixed",(AU$70)))</f>
        <v>6</v>
      </c>
      <c r="AV85" s="127">
        <f t="shared" si="47"/>
        <v>0</v>
      </c>
    </row>
    <row r="86" spans="1:48" x14ac:dyDescent="0.25">
      <c r="A86" t="s">
        <v>33</v>
      </c>
      <c r="B86" s="10"/>
      <c r="D86" s="130">
        <f>SUM(D73:D85)</f>
        <v>-17.2</v>
      </c>
      <c r="F86" s="10"/>
      <c r="H86" s="130">
        <f>SUM(H73:H85)</f>
        <v>-17.2</v>
      </c>
      <c r="J86" s="10"/>
      <c r="L86" s="130">
        <f>SUM(L73:L85)</f>
        <v>-17.2</v>
      </c>
      <c r="N86" s="10"/>
      <c r="P86" s="130">
        <f>SUM(P73:P85)</f>
        <v>-17.2</v>
      </c>
      <c r="R86" s="10"/>
      <c r="T86" s="130">
        <f>SUM(T73:T85)</f>
        <v>-17.2</v>
      </c>
      <c r="V86" s="10"/>
      <c r="X86" s="130">
        <f>SUM(X73:X85)</f>
        <v>-17.2</v>
      </c>
      <c r="Z86" s="10"/>
      <c r="AB86" s="130">
        <f>SUM(AB73:AB85)</f>
        <v>-17.2</v>
      </c>
      <c r="AD86" s="10"/>
      <c r="AF86" s="130">
        <f>SUM(AF73:AF85)</f>
        <v>-17.2</v>
      </c>
      <c r="AH86" s="10"/>
      <c r="AJ86" s="130">
        <f>SUM(AJ73:AJ85)</f>
        <v>-17.2</v>
      </c>
      <c r="AL86" s="10"/>
      <c r="AN86" s="130">
        <f>SUM(AN73:AN85)</f>
        <v>-11.309999999999999</v>
      </c>
      <c r="AP86" s="10"/>
      <c r="AR86" s="130">
        <f>SUM(AR73:AR85)</f>
        <v>-11.309999999999999</v>
      </c>
      <c r="AS86" s="25"/>
      <c r="AT86" s="10"/>
      <c r="AV86" s="130">
        <f>SUM(AV73:AV85)</f>
        <v>-11.309999999999999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INDEX('CH Input'!$C$77:$AL$82,MATCH('Residential Bills_Yr 2_6_CH'!$A$41,'CH Input'!$A$77:$A$82,0),MATCH('Residential Bills_Yr 2_6_CH'!B61:D61,'CH Input'!$C$76:$AL$76,0))</f>
        <v>7.0000000000000001E-3</v>
      </c>
      <c r="C89" s="7">
        <f>D70+D86-D73-D74</f>
        <v>25.46</v>
      </c>
      <c r="D89" s="127">
        <f>ROUND(B89*C89,2)</f>
        <v>0.18</v>
      </c>
      <c r="F89" s="133">
        <f>INDEX('CH Input'!$C$77:$AL$82,MATCH('Residential Bills_Yr 2_6_CH'!$A$41,'CH Input'!$A$77:$A$82,0),MATCH('Residential Bills_Yr 2_6_CH'!F61:H61,'CH Input'!$C$76:$AL$76,0))</f>
        <v>7.0000000000000001E-3</v>
      </c>
      <c r="G89" s="7">
        <f>H70+H86-H73-H74</f>
        <v>25.46</v>
      </c>
      <c r="H89" s="127">
        <f>ROUND(F89*G89,2)</f>
        <v>0.18</v>
      </c>
      <c r="J89" s="133">
        <f>INDEX('CH Input'!$C$77:$AL$82,MATCH('Residential Bills_Yr 2_6_CH'!$A$41,'CH Input'!$A$77:$A$82,0),MATCH('Residential Bills_Yr 2_6_CH'!J61:L61,'CH Input'!$C$76:$AL$76,0))</f>
        <v>7.0000000000000001E-3</v>
      </c>
      <c r="K89" s="7">
        <f>L70+L86-L73-L74</f>
        <v>25.46</v>
      </c>
      <c r="L89" s="127">
        <f>ROUND(J89*K89,2)</f>
        <v>0.18</v>
      </c>
      <c r="N89" s="133">
        <f>INDEX('CH Input'!$C$77:$AL$82,MATCH('Residential Bills_Yr 2_6_CH'!$A$41,'CH Input'!$A$77:$A$82,0),MATCH('Residential Bills_Yr 2_6_CH'!N61:P61,'CH Input'!$C$76:$AL$76,0))</f>
        <v>7.0000000000000001E-3</v>
      </c>
      <c r="O89" s="7">
        <f>P70+P86-P73-P74</f>
        <v>25.46</v>
      </c>
      <c r="P89" s="127">
        <f>ROUND(N89*O89,2)</f>
        <v>0.18</v>
      </c>
      <c r="R89" s="133">
        <f>INDEX('CH Input'!$C$77:$AL$82,MATCH('Residential Bills_Yr 2_6_CH'!$A$41,'CH Input'!$A$77:$A$82,0),MATCH('Residential Bills_Yr 2_6_CH'!R61:T61,'CH Input'!$C$76:$AL$76,0))</f>
        <v>7.0000000000000001E-3</v>
      </c>
      <c r="S89" s="7">
        <f>T70+T86-T73-T74</f>
        <v>25.46</v>
      </c>
      <c r="T89" s="127">
        <f>ROUND(R89*S89,2)</f>
        <v>0.18</v>
      </c>
      <c r="V89" s="133">
        <f>INDEX('CH Input'!$C$77:$AL$82,MATCH('Residential Bills_Yr 2_6_CH'!$A$41,'CH Input'!$A$77:$A$82,0),MATCH('Residential Bills_Yr 2_6_CH'!V61:X61,'CH Input'!$C$76:$AL$76,0))</f>
        <v>7.0000000000000001E-3</v>
      </c>
      <c r="W89" s="7">
        <f>X70+X86-X73-X74</f>
        <v>25.46</v>
      </c>
      <c r="X89" s="127">
        <f>ROUND(V89*W89,2)</f>
        <v>0.18</v>
      </c>
      <c r="Z89" s="133">
        <f>INDEX('CH Input'!$C$77:$AL$82,MATCH('Residential Bills_Yr 2_6_CH'!$A$41,'CH Input'!$A$77:$A$82,0),MATCH('Residential Bills_Yr 2_6_CH'!Z61:AB61,'CH Input'!$C$76:$AL$76,0))</f>
        <v>7.0000000000000001E-3</v>
      </c>
      <c r="AA89" s="7">
        <f>AB70+AB86-AB73-AB74</f>
        <v>25.46</v>
      </c>
      <c r="AB89" s="127">
        <f>ROUND(Z89*AA89,2)</f>
        <v>0.18</v>
      </c>
      <c r="AD89" s="133">
        <f>INDEX('CH Input'!$C$77:$AL$82,MATCH('Residential Bills_Yr 2_6_CH'!$A$41,'CH Input'!$A$77:$A$82,0),MATCH('Residential Bills_Yr 2_6_CH'!AD61:AF61,'CH Input'!$C$76:$AL$76,0))</f>
        <v>7.0000000000000001E-3</v>
      </c>
      <c r="AE89" s="7">
        <f>AF70+AF86-AF73-AF74</f>
        <v>25.46</v>
      </c>
      <c r="AF89" s="127">
        <f>ROUND(AD89*AE89,2)</f>
        <v>0.18</v>
      </c>
      <c r="AH89" s="133">
        <f>INDEX('CH Input'!$C$77:$AL$82,MATCH('Residential Bills_Yr 2_6_CH'!$A$41,'CH Input'!$A$77:$A$82,0),MATCH('Residential Bills_Yr 2_6_CH'!AH61:AJ61,'CH Input'!$C$76:$AL$76,0))</f>
        <v>7.0000000000000001E-3</v>
      </c>
      <c r="AI89" s="7">
        <f>AJ70+AJ86-AJ73-AJ74</f>
        <v>25.46</v>
      </c>
      <c r="AJ89" s="127">
        <f>ROUND(AH89*AI89,2)</f>
        <v>0.18</v>
      </c>
      <c r="AL89" s="133">
        <f>INDEX('CH Input'!$C$77:$AL$82,MATCH('Residential Bills_Yr 2_6_CH'!$A$41,'CH Input'!$A$77:$A$82,0),MATCH('Residential Bills_Yr 2_6_CH'!AL61:AN61,'CH Input'!$C$76:$AL$76,0))</f>
        <v>7.0000000000000001E-3</v>
      </c>
      <c r="AM89" s="7">
        <f>AN70+AN86-AN73-AN74</f>
        <v>31.35</v>
      </c>
      <c r="AN89" s="127">
        <f>ROUND(AL89*AM89,2)</f>
        <v>0.22</v>
      </c>
      <c r="AP89" s="133">
        <f>INDEX('CH Input'!$C$77:$AL$82,MATCH('Residential Bills_Yr 2_6_CH'!$A$41,'CH Input'!$A$77:$A$82,0),MATCH('Residential Bills_Yr 2_6_CH'!AP61:AR61,'CH Input'!$C$76:$AL$76,0))</f>
        <v>7.0000000000000001E-3</v>
      </c>
      <c r="AQ89" s="7">
        <f>AR70+AR86-AR73-AR74</f>
        <v>31.35</v>
      </c>
      <c r="AR89" s="127">
        <f>ROUND(AP89*AQ89,2)</f>
        <v>0.22</v>
      </c>
      <c r="AS89" s="7"/>
      <c r="AT89" s="133">
        <f>INDEX('CH Input'!$C$77:$AL$82,MATCH('Residential Bills_Yr 2_6_CH'!$A$41,'CH Input'!$A$77:$A$82,0),MATCH('Residential Bills_Yr 2_6_CH'!AT61:AV61,'CH Input'!$C$76:$AL$76,0))</f>
        <v>7.0000000000000001E-3</v>
      </c>
      <c r="AU89" s="7">
        <f>AV70+AV86-AV73-AV74</f>
        <v>31.35</v>
      </c>
      <c r="AV89" s="127">
        <f>ROUND(AT89*AU89,2)</f>
        <v>0.22</v>
      </c>
    </row>
    <row r="90" spans="1:48" ht="14.65" hidden="1" customHeight="1" x14ac:dyDescent="0.25">
      <c r="A90">
        <f>+'CH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+'CH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+'CH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+'CH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+'CH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0.18</v>
      </c>
      <c r="F95" s="10"/>
      <c r="H95" s="130">
        <f>SUM(H89:H94)</f>
        <v>0.18</v>
      </c>
      <c r="J95" s="10"/>
      <c r="L95" s="130">
        <f>SUM(L89:L94)</f>
        <v>0.18</v>
      </c>
      <c r="N95" s="10"/>
      <c r="P95" s="130">
        <f>SUM(P89:P94)</f>
        <v>0.18</v>
      </c>
      <c r="R95" s="10"/>
      <c r="T95" s="130">
        <f>SUM(T89:T94)</f>
        <v>0.18</v>
      </c>
      <c r="V95" s="10"/>
      <c r="X95" s="130">
        <f>SUM(X89:X94)</f>
        <v>0.18</v>
      </c>
      <c r="Z95" s="10"/>
      <c r="AB95" s="130">
        <f>SUM(AB89:AB94)</f>
        <v>0.18</v>
      </c>
      <c r="AD95" s="10"/>
      <c r="AF95" s="130">
        <f>SUM(AF89:AF94)</f>
        <v>0.18</v>
      </c>
      <c r="AH95" s="10"/>
      <c r="AJ95" s="130">
        <f>SUM(AJ89:AJ94)</f>
        <v>0.18</v>
      </c>
      <c r="AL95" s="10"/>
      <c r="AN95" s="130">
        <f>SUM(AN89:AN94)</f>
        <v>0.22</v>
      </c>
      <c r="AP95" s="10"/>
      <c r="AR95" s="130">
        <f>SUM(AR89:AR94)</f>
        <v>0.22</v>
      </c>
      <c r="AT95" s="10"/>
      <c r="AV95" s="130">
        <f>SUM(AV89:AV94)</f>
        <v>0.22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12.55</v>
      </c>
      <c r="F97" s="134"/>
      <c r="G97" s="135"/>
      <c r="H97" s="136">
        <f>H70+H86+H95</f>
        <v>12.55</v>
      </c>
      <c r="J97" s="134"/>
      <c r="K97" s="135"/>
      <c r="L97" s="136">
        <f>L70+L86+L95</f>
        <v>12.55</v>
      </c>
      <c r="N97" s="134"/>
      <c r="O97" s="135"/>
      <c r="P97" s="136">
        <f>P70+P86+P95</f>
        <v>12.55</v>
      </c>
      <c r="R97" s="134"/>
      <c r="S97" s="135"/>
      <c r="T97" s="136">
        <f>T70+T86+T95</f>
        <v>12.55</v>
      </c>
      <c r="V97" s="134"/>
      <c r="W97" s="135"/>
      <c r="X97" s="136">
        <f>X70+X86+X95</f>
        <v>12.55</v>
      </c>
      <c r="Z97" s="134"/>
      <c r="AA97" s="135"/>
      <c r="AB97" s="136">
        <f>AB70+AB86+AB95</f>
        <v>12.55</v>
      </c>
      <c r="AD97" s="134"/>
      <c r="AE97" s="135"/>
      <c r="AF97" s="136">
        <f>AF70+AF86+AF95</f>
        <v>12.55</v>
      </c>
      <c r="AH97" s="134"/>
      <c r="AI97" s="135"/>
      <c r="AJ97" s="136">
        <f>AJ70+AJ86+AJ95</f>
        <v>12.55</v>
      </c>
      <c r="AL97" s="134"/>
      <c r="AM97" s="135"/>
      <c r="AN97" s="136">
        <f>AN70+AN86+AN95</f>
        <v>18.48</v>
      </c>
      <c r="AP97" s="134"/>
      <c r="AQ97" s="135"/>
      <c r="AR97" s="136">
        <f>AR70+AR86+AR95</f>
        <v>18.48</v>
      </c>
      <c r="AS97" s="138"/>
      <c r="AT97" s="134"/>
      <c r="AU97" s="135"/>
      <c r="AV97" s="136">
        <f>AV70+AV86+AV95</f>
        <v>18.48</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OR('CH Input'!$B46="Fixed",'CH Input'!$B46="Volumetric")</xm:f>
            <x14:dxf>
              <numFmt numFmtId="173" formatCode="&quot;$&quot;#,##0.000"/>
            </x14:dxf>
          </x14:cfRule>
          <x14:cfRule type="expression" priority="2" id="{600AB01B-8471-4784-A83E-7FFACD769084}">
            <xm:f>'CH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OR('CH Input'!$B62="Fixed",'CH Input'!$B62="Volumetric")</xm:f>
            <x14:dxf>
              <numFmt numFmtId="173" formatCode="&quot;$&quot;#,##0.000"/>
            </x14:dxf>
          </x14:cfRule>
          <x14:cfRule type="expression" priority="4" id="{08EA1E52-2D65-4C36-AC32-0EED1CFB51E9}">
            <xm:f>'CH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'CH Input'!$A$86:$A$92</xm:f>
          </x14:formula1>
          <xm:sqref>B60 B11:B12</xm:sqref>
        </x14:dataValidation>
        <x14:dataValidation type="list" allowBlank="1" showInputMessage="1" showErrorMessage="1" xr:uid="{00000000-0002-0000-1200-000001000000}">
          <x14:formula1>
            <xm:f>'CH Input'!$A$28:$A$42</xm:f>
          </x14:formula1>
          <xm:sqref>B6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V99"/>
  <sheetViews>
    <sheetView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'CH Input'!A1</f>
        <v>CALIFORNIA WATER SERVICE COMPANY</v>
      </c>
    </row>
    <row r="2" spans="1:48" x14ac:dyDescent="0.25">
      <c r="A2" s="1" t="s">
        <v>54</v>
      </c>
    </row>
    <row r="3" spans="1:48" x14ac:dyDescent="0.25">
      <c r="A3" s="1" t="str">
        <f>'CH Input'!A86</f>
        <v>Chico</v>
      </c>
    </row>
    <row r="4" spans="1:48" ht="15.75" thickBot="1" x14ac:dyDescent="0.3">
      <c r="A4" s="1"/>
    </row>
    <row r="5" spans="1:48" x14ac:dyDescent="0.25">
      <c r="A5" s="9" t="s">
        <v>174</v>
      </c>
      <c r="B5" s="121">
        <f>'CH Input'!$B$11</f>
        <v>2026</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VLOOKUP(B11,'CH Input'!$A$86:$C$92,2,FALSE)</f>
        <v>Monthly</v>
      </c>
    </row>
    <row r="11" spans="1:48" ht="15.75" thickBot="1" x14ac:dyDescent="0.3">
      <c r="A11" s="125" t="s">
        <v>181</v>
      </c>
      <c r="B11" s="126" t="str">
        <f>'Residential Bill_Current_avg_CH'!B11</f>
        <v>Chico</v>
      </c>
    </row>
    <row r="12" spans="1:48" ht="15.75" thickBot="1" x14ac:dyDescent="0.3">
      <c r="A12" s="1"/>
      <c r="B12" s="3"/>
    </row>
    <row r="13" spans="1:48" ht="15.75" thickBot="1" x14ac:dyDescent="0.3">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137"/>
      <c r="AT13" s="182" t="str">
        <f>CONCATENATE("December"," ",$B$5)</f>
        <v>December 2026</v>
      </c>
      <c r="AU13" s="183"/>
      <c r="AV13" s="184"/>
    </row>
    <row r="14" spans="1:48" x14ac:dyDescent="0.25">
      <c r="A14" s="1" t="s">
        <v>71</v>
      </c>
      <c r="B14" s="10"/>
      <c r="D14" s="127">
        <f>INDEX('CH Input'!$C$28:$AL$42,MATCH('Residential Bills_Yr 3_6_CH'!$B$6,'CH Input'!$A$28:$A$42,0),MATCH('Residential Bills_Yr 3_6_CH'!B$13,'CH Input'!$C$27:$AL$27,0))</f>
        <v>27.65</v>
      </c>
      <c r="F14" s="10"/>
      <c r="H14" s="127">
        <f>INDEX('CH Input'!$C$28:$AL$42,MATCH('Residential Bills_Yr 3_6_CH'!$B$6,'CH Input'!$A$28:$A$42,0),MATCH('Residential Bills_Yr 3_6_CH'!F$13,'CH Input'!$C$27:$AL$27,0))</f>
        <v>27.65</v>
      </c>
      <c r="J14" s="10"/>
      <c r="L14" s="127">
        <f>INDEX('CH Input'!$C$28:$AL$42,MATCH('Residential Bills_Yr 3_6_CH'!$B$6,'CH Input'!$A$28:$A$42,0),MATCH('Residential Bills_Yr 3_6_CH'!J$13,'CH Input'!$C$27:$AL$27,0))</f>
        <v>27.65</v>
      </c>
      <c r="N14" s="10"/>
      <c r="P14" s="127">
        <f>INDEX('CH Input'!$C$28:$AL$42,MATCH('Residential Bills_Yr 3_6_CH'!$B$6,'CH Input'!$A$28:$A$42,0),MATCH('Residential Bills_Yr 3_6_CH'!N$13,'CH Input'!$C$27:$AL$27,0))</f>
        <v>27.65</v>
      </c>
      <c r="R14" s="10"/>
      <c r="T14" s="127">
        <f>INDEX('CH Input'!$C$28:$AL$42,MATCH('Residential Bills_Yr 3_6_CH'!$B$6,'CH Input'!$A$28:$A$42,0),MATCH('Residential Bills_Yr 3_6_CH'!R$13,'CH Input'!$C$27:$AL$27,0))</f>
        <v>27.65</v>
      </c>
      <c r="V14" s="10"/>
      <c r="X14" s="127">
        <f>INDEX('CH Input'!$C$28:$AL$42,MATCH('Residential Bills_Yr 3_6_CH'!$B$6,'CH Input'!$A$28:$A$42,0),MATCH('Residential Bills_Yr 3_6_CH'!V$13,'CH Input'!$C$27:$AL$27,0))</f>
        <v>27.65</v>
      </c>
      <c r="Z14" s="10"/>
      <c r="AB14" s="127">
        <f>INDEX('CH Input'!$C$28:$AL$42,MATCH('Residential Bills_Yr 3_6_CH'!$B$6,'CH Input'!$A$28:$A$42,0),MATCH('Residential Bills_Yr 3_6_CH'!Z$13,'CH Input'!$C$27:$AL$27,0))</f>
        <v>27.65</v>
      </c>
      <c r="AD14" s="10"/>
      <c r="AF14" s="127">
        <f>INDEX('CH Input'!$C$28:$AL$42,MATCH('Residential Bills_Yr 3_6_CH'!$B$6,'CH Input'!$A$28:$A$42,0),MATCH('Residential Bills_Yr 3_6_CH'!AD$13,'CH Input'!$C$27:$AL$27,0))</f>
        <v>27.65</v>
      </c>
      <c r="AH14" s="10"/>
      <c r="AJ14" s="127">
        <f>INDEX('CH Input'!$C$28:$AL$42,MATCH('Residential Bills_Yr 3_6_CH'!$B$6,'CH Input'!$A$28:$A$42,0),MATCH('Residential Bills_Yr 3_6_CH'!AH$13,'CH Input'!$C$27:$AL$27,0))</f>
        <v>27.65</v>
      </c>
      <c r="AL14" s="10"/>
      <c r="AN14" s="127">
        <f>INDEX('CH Input'!$C$28:$AL$42,MATCH('Residential Bills_Yr 3_6_CH'!$B$6,'CH Input'!$A$28:$A$42,0),MATCH('Residential Bills_Yr 3_6_CH'!AL$13,'CH Input'!$C$27:$AL$27,0))</f>
        <v>27.65</v>
      </c>
      <c r="AP14" s="10"/>
      <c r="AR14" s="127">
        <f>INDEX('CH Input'!$C$28:$AL$42,MATCH('Residential Bills_Yr 3_6_CH'!$B$6,'CH Input'!$A$28:$A$42,0),MATCH('Residential Bills_Yr 3_6_CH'!AP$13,'CH Input'!$C$27:$AL$27,0))</f>
        <v>27.65</v>
      </c>
      <c r="AS14" s="7"/>
      <c r="AT14" s="10"/>
      <c r="AV14" s="127">
        <f>INDEX('CH Input'!$C$28:$AL$42,MATCH('Residential Bills_Yr 3_6_CH'!$B$6,'CH Input'!$A$28:$A$42,0),MATCH('Residential Bills_Yr 3_6_CH'!AT$13,'CH Input'!$C$27:$AL$27,0))</f>
        <v>27.65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'CH Input'!A21</f>
        <v>Tier 1</v>
      </c>
      <c r="B17" s="129">
        <f>INDEX('CH Input'!$C$21:$AL$25,MATCH('Residential Bills_Yr 3_6_CH'!$A17,'CH Input'!$A$21:$A$25,0),MATCH('Residential Bills_Yr 3_6_CH'!B$13,'CH Input'!$C$20:$AL$20,0))</f>
        <v>0.61860000000000004</v>
      </c>
      <c r="C17" s="3">
        <f>IF($B$7&gt;'CH Input'!$F$101,'CH Input'!$F$101,'Residential Bills_Yr 3_6_CH'!$B$7)</f>
        <v>6</v>
      </c>
      <c r="D17" s="127">
        <f>ROUND(IFERROR(B17*C17,0),2)</f>
        <v>3.71</v>
      </c>
      <c r="F17" s="129">
        <f>INDEX('CH Input'!$C$21:$AL$25,MATCH('Residential Bills_Yr 3_6_CH'!$A17,'CH Input'!$A$21:$A$25,0),MATCH('Residential Bills_Yr 3_6_CH'!F$13,'CH Input'!$C$20:$AL$20,0))</f>
        <v>0.61860000000000004</v>
      </c>
      <c r="G17" s="3">
        <f>IF($B$7&gt;'CH Input'!$G$101,'CH Input'!$G$101,'Residential Bills_Yr 3_6_CH'!$B$7)</f>
        <v>6</v>
      </c>
      <c r="H17" s="127">
        <f>ROUND(IFERROR(F17*G17,0),2)</f>
        <v>3.71</v>
      </c>
      <c r="J17" s="129">
        <f>INDEX('CH Input'!$C$21:$AL$25,MATCH('Residential Bills_Yr 3_6_CH'!$A17,'CH Input'!$A$21:$A$25,0),MATCH('Residential Bills_Yr 3_6_CH'!J$13,'CH Input'!$C$20:$AL$20,0))</f>
        <v>0.61860000000000004</v>
      </c>
      <c r="K17" s="3">
        <f>IF($B$7&gt;'CH Input'!$H$101,'CH Input'!$H$101,'Residential Bills_Yr 3_6_CH'!$B$7)</f>
        <v>6</v>
      </c>
      <c r="L17" s="127">
        <f>ROUND(IFERROR(J17*K17,0),2)</f>
        <v>3.71</v>
      </c>
      <c r="N17" s="129">
        <f>INDEX('CH Input'!$C$21:$AL$25,MATCH('Residential Bills_Yr 3_6_CH'!$A17,'CH Input'!$A$21:$A$25,0),MATCH('Residential Bills_Yr 3_6_CH'!N$13,'CH Input'!$C$20:$AL$20,0))</f>
        <v>0.61860000000000004</v>
      </c>
      <c r="O17" s="3">
        <f>IF($B$7&gt;'CH Input'!$I$101,'CH Input'!$I$101,'Residential Bills_Yr 3_6_CH'!$B$7)</f>
        <v>6</v>
      </c>
      <c r="P17" s="127">
        <f>ROUND(IFERROR(N17*O17,0),2)</f>
        <v>3.71</v>
      </c>
      <c r="R17" s="129">
        <f>INDEX('CH Input'!$C$21:$AL$25,MATCH('Residential Bills_Yr 3_6_CH'!$A17,'CH Input'!$A$21:$A$25,0),MATCH('Residential Bills_Yr 3_6_CH'!R$13,'CH Input'!$C$20:$AL$20,0))</f>
        <v>0.61860000000000004</v>
      </c>
      <c r="S17" s="3">
        <f>IF($B$7&gt;'CH Input'!$J$101,'CH Input'!$J$101,'Residential Bills_Yr 3_6_CH'!$B$7)</f>
        <v>6</v>
      </c>
      <c r="T17" s="127">
        <f>ROUND(IFERROR(R17*S17,0),2)</f>
        <v>3.71</v>
      </c>
      <c r="V17" s="129">
        <f>INDEX('CH Input'!$C$21:$AL$25,MATCH('Residential Bills_Yr 3_6_CH'!$A17,'CH Input'!$A$21:$A$25,0),MATCH('Residential Bills_Yr 3_6_CH'!V$13,'CH Input'!$C$20:$AL$20,0))</f>
        <v>0.61860000000000004</v>
      </c>
      <c r="W17" s="3">
        <f>IF($B$7&gt;'CH Input'!$K$101,'CH Input'!$K$101,'Residential Bills_Yr 3_6_CH'!$B$7)</f>
        <v>6</v>
      </c>
      <c r="X17" s="127">
        <f>ROUND(IFERROR(V17*W17,0),2)</f>
        <v>3.71</v>
      </c>
      <c r="Z17" s="129">
        <f>INDEX('CH Input'!$C$21:$AL$25,MATCH('Residential Bills_Yr 3_6_CH'!$A17,'CH Input'!$A$21:$A$25,0),MATCH('Residential Bills_Yr 3_6_CH'!Z$13,'CH Input'!$C$20:$AL$20,0))</f>
        <v>0.61860000000000004</v>
      </c>
      <c r="AA17" s="3">
        <f>IF($B$7&gt;'CH Input'!$L$101,'CH Input'!$L$101,'Residential Bills_Yr 3_6_CH'!$B$7)</f>
        <v>6</v>
      </c>
      <c r="AB17" s="127">
        <f>ROUND(IFERROR(Z17*AA17,0),2)</f>
        <v>3.71</v>
      </c>
      <c r="AD17" s="129">
        <f>INDEX('CH Input'!$C$21:$AL$25,MATCH('Residential Bills_Yr 3_6_CH'!$A17,'CH Input'!$A$21:$A$25,0),MATCH('Residential Bills_Yr 3_6_CH'!AD$13,'CH Input'!$C$20:$AL$20,0))</f>
        <v>0.61860000000000004</v>
      </c>
      <c r="AE17" s="3">
        <f>IF($B$7&gt;'CH Input'!$M$101,'CH Input'!$M$101,'Residential Bills_Yr 3_6_CH'!$B$7)</f>
        <v>6</v>
      </c>
      <c r="AF17" s="127">
        <f>ROUND(IFERROR(AD17*AE17,0),2)</f>
        <v>3.71</v>
      </c>
      <c r="AH17" s="129">
        <f>INDEX('CH Input'!$C$21:$AL$25,MATCH('Residential Bills_Yr 3_6_CH'!$A17,'CH Input'!$A$21:$A$25,0),MATCH('Residential Bills_Yr 3_6_CH'!AH$13,'CH Input'!$C$20:$AL$20,0))</f>
        <v>0.61860000000000004</v>
      </c>
      <c r="AI17" s="3">
        <f>IF($B$7&gt;'CH Input'!$N$101,'CH Input'!$N$101,'Residential Bills_Yr 3_6_CH'!$B$7)</f>
        <v>6</v>
      </c>
      <c r="AJ17" s="127">
        <f>ROUND(IFERROR(AH17*AI17,0),2)</f>
        <v>3.71</v>
      </c>
      <c r="AL17" s="129">
        <f>INDEX('CH Input'!$C$21:$AL$25,MATCH('Residential Bills_Yr 3_6_CH'!$A17,'CH Input'!$A$21:$A$25,0),MATCH('Residential Bills_Yr 3_6_CH'!AL$13,'CH Input'!$C$20:$AL$20,0))</f>
        <v>0.61860000000000004</v>
      </c>
      <c r="AM17" s="3">
        <f>IF($B$7&gt;'CH Input'!$O$101,'CH Input'!$O$101,'Residential Bills_Yr 3_6_CH'!$B$7)</f>
        <v>6</v>
      </c>
      <c r="AN17" s="127">
        <f>ROUND(IFERROR(AL17*AM17,0),2)</f>
        <v>3.71</v>
      </c>
      <c r="AP17" s="129">
        <f>INDEX('CH Input'!$C$21:$AL$25,MATCH('Residential Bills_Yr 3_6_CH'!$A17,'CH Input'!$A$21:$A$25,0),MATCH('Residential Bills_Yr 3_6_CH'!AP$13,'CH Input'!$C$20:$AL$20,0))</f>
        <v>0.61860000000000004</v>
      </c>
      <c r="AQ17" s="3">
        <f>IF($B$7&gt;'CH Input'!$P$101,'CH Input'!$P$101,'Residential Bills_Yr 3_6_CH'!$B$7)</f>
        <v>6</v>
      </c>
      <c r="AR17" s="127">
        <f>ROUND(IFERROR(AP17*AQ17,0),2)</f>
        <v>3.71</v>
      </c>
      <c r="AS17" s="7"/>
      <c r="AT17" s="129">
        <f>INDEX('CH Input'!$C$21:$AL$25,MATCH('Residential Bills_Yr 3_6_CH'!$A17,'CH Input'!$A$21:$A$25,0),MATCH('Residential Bills_Yr 3_6_CH'!AT$13,'CH Input'!$C$20:$AL$20,0))</f>
        <v>0.61860000000000004</v>
      </c>
      <c r="AU17" s="3">
        <f>IF($B$7&gt;'CH Input'!$Q$101,'CH Input'!$Q$101,'Residential Bills_Yr 3_6_CH'!$B$7)</f>
        <v>6</v>
      </c>
      <c r="AV17" s="127">
        <f>ROUND(IFERROR(AT17*AU17,0),2)</f>
        <v>3.71</v>
      </c>
    </row>
    <row r="18" spans="1:48" x14ac:dyDescent="0.25">
      <c r="A18" t="str">
        <f>'CH Input'!A22</f>
        <v>Tier 2</v>
      </c>
      <c r="B18" s="129">
        <f>INDEX('CH Input'!$C$21:$AL$25,MATCH('Residential Bills_Yr 3_6_CH'!$A18,'CH Input'!$A$21:$A$25,0),MATCH('Residential Bills_Yr 3_6_CH'!B$13,'CH Input'!$C$20:$AL$20,0))</f>
        <v>2.4744999999999999</v>
      </c>
      <c r="C18" s="3">
        <f>IF(($B$7-C17)&gt;'CH Input'!$F$102,'CH Input'!$F$102,($B$7-C17))</f>
        <v>0</v>
      </c>
      <c r="D18" s="127">
        <f t="shared" ref="D18:D21" si="0">ROUND(IFERROR(B18*C18,0),2)</f>
        <v>0</v>
      </c>
      <c r="F18" s="129">
        <f>INDEX('CH Input'!$C$21:$AL$25,MATCH('Residential Bills_Yr 3_6_CH'!$A18,'CH Input'!$A$21:$A$25,0),MATCH('Residential Bills_Yr 3_6_CH'!F$13,'CH Input'!$C$20:$AL$20,0))</f>
        <v>2.4744999999999999</v>
      </c>
      <c r="G18" s="3">
        <f>IF(($B$7-G17)&gt;'CH Input'!$G$102,'CH Input'!$G$102,($B$7-G17))</f>
        <v>0</v>
      </c>
      <c r="H18" s="127">
        <f t="shared" ref="H18:H21" si="1">ROUND(IFERROR(F18*G18,0),2)</f>
        <v>0</v>
      </c>
      <c r="J18" s="129">
        <f>INDEX('CH Input'!$C$21:$AL$25,MATCH('Residential Bills_Yr 3_6_CH'!$A18,'CH Input'!$A$21:$A$25,0),MATCH('Residential Bills_Yr 3_6_CH'!J$13,'CH Input'!$C$20:$AL$20,0))</f>
        <v>2.4744999999999999</v>
      </c>
      <c r="K18" s="3">
        <f>IF(($B$7-K17)&gt;'CH Input'!$H$102,'CH Input'!$H$102,($B$7-K17))</f>
        <v>0</v>
      </c>
      <c r="L18" s="127">
        <f t="shared" ref="L18:L21" si="2">ROUND(IFERROR(J18*K18,0),2)</f>
        <v>0</v>
      </c>
      <c r="N18" s="129">
        <f>INDEX('CH Input'!$C$21:$AL$25,MATCH('Residential Bills_Yr 3_6_CH'!$A18,'CH Input'!$A$21:$A$25,0),MATCH('Residential Bills_Yr 3_6_CH'!N$13,'CH Input'!$C$20:$AL$20,0))</f>
        <v>2.4744999999999999</v>
      </c>
      <c r="O18" s="3">
        <f>IF(($B$7-O17)&gt;'CH Input'!$I$102,'CH Input'!$I$102,($B$7-O17))</f>
        <v>0</v>
      </c>
      <c r="P18" s="127">
        <f t="shared" ref="P18:P21" si="3">ROUND(IFERROR(N18*O18,0),2)</f>
        <v>0</v>
      </c>
      <c r="R18" s="129">
        <f>INDEX('CH Input'!$C$21:$AL$25,MATCH('Residential Bills_Yr 3_6_CH'!$A18,'CH Input'!$A$21:$A$25,0),MATCH('Residential Bills_Yr 3_6_CH'!R$13,'CH Input'!$C$20:$AL$20,0))</f>
        <v>2.4744999999999999</v>
      </c>
      <c r="S18" s="3">
        <f>IF(($B$7-S17)&gt;'CH Input'!$J$102,'CH Input'!$J$102,($B$7-S17))</f>
        <v>0</v>
      </c>
      <c r="T18" s="127">
        <f t="shared" ref="T18:T21" si="4">ROUND(IFERROR(R18*S18,0),2)</f>
        <v>0</v>
      </c>
      <c r="V18" s="129">
        <f>INDEX('CH Input'!$C$21:$AL$25,MATCH('Residential Bills_Yr 3_6_CH'!$A18,'CH Input'!$A$21:$A$25,0),MATCH('Residential Bills_Yr 3_6_CH'!V$13,'CH Input'!$C$20:$AL$20,0))</f>
        <v>2.4744999999999999</v>
      </c>
      <c r="W18" s="3">
        <f>IF(($B$7-W17)&gt;'CH Input'!$K$102,'CH Input'!$K$102,($B$7-W17))</f>
        <v>0</v>
      </c>
      <c r="X18" s="127">
        <f t="shared" ref="X18:X21" si="5">ROUND(IFERROR(V18*W18,0),2)</f>
        <v>0</v>
      </c>
      <c r="Z18" s="129">
        <f>INDEX('CH Input'!$C$21:$AL$25,MATCH('Residential Bills_Yr 3_6_CH'!$A18,'CH Input'!$A$21:$A$25,0),MATCH('Residential Bills_Yr 3_6_CH'!Z$13,'CH Input'!$C$20:$AL$20,0))</f>
        <v>2.4744999999999999</v>
      </c>
      <c r="AA18" s="3">
        <f>IF(($B$7-AA17)&gt;'CH Input'!$L$102,'CH Input'!$L$102,($B$7-AA17))</f>
        <v>0</v>
      </c>
      <c r="AB18" s="127">
        <f t="shared" ref="AB18:AB21" si="6">ROUND(IFERROR(Z18*AA18,0),2)</f>
        <v>0</v>
      </c>
      <c r="AD18" s="129">
        <f>INDEX('CH Input'!$C$21:$AL$25,MATCH('Residential Bills_Yr 3_6_CH'!$A18,'CH Input'!$A$21:$A$25,0),MATCH('Residential Bills_Yr 3_6_CH'!AD$13,'CH Input'!$C$20:$AL$20,0))</f>
        <v>2.4744999999999999</v>
      </c>
      <c r="AE18" s="3">
        <f>IF(($B$7-AE17)&gt;'CH Input'!$M$102,'CH Input'!$M$102,($B$7-AE17))</f>
        <v>0</v>
      </c>
      <c r="AF18" s="127">
        <f t="shared" ref="AF18:AF21" si="7">ROUND(IFERROR(AD18*AE18,0),2)</f>
        <v>0</v>
      </c>
      <c r="AH18" s="129">
        <f>INDEX('CH Input'!$C$21:$AL$25,MATCH('Residential Bills_Yr 3_6_CH'!$A18,'CH Input'!$A$21:$A$25,0),MATCH('Residential Bills_Yr 3_6_CH'!AH$13,'CH Input'!$C$20:$AL$20,0))</f>
        <v>2.4744999999999999</v>
      </c>
      <c r="AI18" s="3">
        <f>IF(($B$7-AI17)&gt;'CH Input'!$N$102,'CH Input'!$N$102,($B$7-AI17))</f>
        <v>0</v>
      </c>
      <c r="AJ18" s="127">
        <f t="shared" ref="AJ18:AJ21" si="8">ROUND(IFERROR(AH18*AI18,0),2)</f>
        <v>0</v>
      </c>
      <c r="AL18" s="129">
        <f>INDEX('CH Input'!$C$21:$AL$25,MATCH('Residential Bills_Yr 3_6_CH'!$A18,'CH Input'!$A$21:$A$25,0),MATCH('Residential Bills_Yr 3_6_CH'!AL$13,'CH Input'!$C$20:$AL$20,0))</f>
        <v>2.4744999999999999</v>
      </c>
      <c r="AM18" s="3">
        <f>IF(($B$7-AM17)&gt;'CH Input'!$O$102,'CH Input'!$O$102,($B$7-AM17))</f>
        <v>0</v>
      </c>
      <c r="AN18" s="127">
        <f t="shared" ref="AN18:AN21" si="9">ROUND(IFERROR(AL18*AM18,0),2)</f>
        <v>0</v>
      </c>
      <c r="AP18" s="129">
        <f>INDEX('CH Input'!$C$21:$AL$25,MATCH('Residential Bills_Yr 3_6_CH'!$A18,'CH Input'!$A$21:$A$25,0),MATCH('Residential Bills_Yr 3_6_CH'!AP$13,'CH Input'!$C$20:$AL$20,0))</f>
        <v>2.4744999999999999</v>
      </c>
      <c r="AQ18" s="3">
        <f>IF(($B$7-AQ17)&gt;'CH Input'!$P$102,'CH Input'!$P$102,($B$7-AQ17))</f>
        <v>0</v>
      </c>
      <c r="AR18" s="127">
        <f t="shared" ref="AR18:AR21" si="10">ROUND(IFERROR(AP18*AQ18,0),2)</f>
        <v>0</v>
      </c>
      <c r="AS18" s="7"/>
      <c r="AT18" s="129">
        <f>INDEX('CH Input'!$C$21:$AL$25,MATCH('Residential Bills_Yr 3_6_CH'!$A18,'CH Input'!$A$21:$A$25,0),MATCH('Residential Bills_Yr 3_6_CH'!AT$13,'CH Input'!$C$20:$AL$20,0))</f>
        <v>2.4744999999999999</v>
      </c>
      <c r="AU18" s="3">
        <f>IF(($B$7-AU17)&gt;'CH Input'!$Q$102,'CH Input'!$Q$102,($B$7-AU17))</f>
        <v>0</v>
      </c>
      <c r="AV18" s="127">
        <f t="shared" ref="AV18:AV21" si="11">ROUND(IFERROR(AT18*AU18,0),2)</f>
        <v>0</v>
      </c>
    </row>
    <row r="19" spans="1:48" x14ac:dyDescent="0.25">
      <c r="A19" t="str">
        <f>'CH Input'!A23</f>
        <v>Tier 3</v>
      </c>
      <c r="B19" s="129">
        <f>INDEX('CH Input'!$C$21:$AL$25,MATCH('Residential Bills_Yr 3_6_CH'!$A19,'CH Input'!$A$21:$A$25,0),MATCH('Residential Bills_Yr 3_6_CH'!B$13,'CH Input'!$C$20:$AL$20,0))</f>
        <v>4.9489999999999998</v>
      </c>
      <c r="C19" s="3">
        <f>IF(OR('CH Input'!$F$106="Tier 4",'CH Input'!$F$106="Tier 5"),IF(($B$7-C17-C18)&gt;'CH Input'!$F$103,'CH Input'!$F$103,($B$7-C17-C18)),($B$7-C17-C18))</f>
        <v>0</v>
      </c>
      <c r="D19" s="127">
        <f t="shared" si="0"/>
        <v>0</v>
      </c>
      <c r="F19" s="129">
        <f>INDEX('CH Input'!$C$21:$AL$25,MATCH('Residential Bills_Yr 3_6_CH'!$A19,'CH Input'!$A$21:$A$25,0),MATCH('Residential Bills_Yr 3_6_CH'!F$13,'CH Input'!$C$20:$AL$20,0))</f>
        <v>4.9489999999999998</v>
      </c>
      <c r="G19" s="3">
        <f>IF(OR('CH Input'!$G$106="Tier 4",'CH Input'!$G$106="Tier 5"),IF(($B$7-G17-G18)&gt;'CH Input'!$G$103,'CH Input'!$G$103,($B$7-G17-G18)),($B$7-G17-G18))</f>
        <v>0</v>
      </c>
      <c r="H19" s="127">
        <f t="shared" si="1"/>
        <v>0</v>
      </c>
      <c r="J19" s="129">
        <f>INDEX('CH Input'!$C$21:$AL$25,MATCH('Residential Bills_Yr 3_6_CH'!$A19,'CH Input'!$A$21:$A$25,0),MATCH('Residential Bills_Yr 3_6_CH'!J$13,'CH Input'!$C$20:$AL$20,0))</f>
        <v>4.9489999999999998</v>
      </c>
      <c r="K19" s="3">
        <f>IF(OR('CH Input'!$H$106="Tier 4",'CH Input'!$H$106="Tier 5"),IF(($B$7-K17-K18)&gt;'CH Input'!$H$103,'CH Input'!$H$103,($B$7-K17-K18)),($B$7-K17-K18))</f>
        <v>0</v>
      </c>
      <c r="L19" s="127">
        <f t="shared" si="2"/>
        <v>0</v>
      </c>
      <c r="N19" s="129">
        <f>INDEX('CH Input'!$C$21:$AL$25,MATCH('Residential Bills_Yr 3_6_CH'!$A19,'CH Input'!$A$21:$A$25,0),MATCH('Residential Bills_Yr 3_6_CH'!N$13,'CH Input'!$C$20:$AL$20,0))</f>
        <v>4.9489999999999998</v>
      </c>
      <c r="O19" s="3">
        <f>IF(OR('CH Input'!$I$106="Tier 4",'CH Input'!$I$106="Tier 5"),IF(($B$7-O17-O18)&gt;'CH Input'!$I$103,'CH Input'!$I$103,($B$7-O17-O18)),($B$7-O17-O18))</f>
        <v>0</v>
      </c>
      <c r="P19" s="127">
        <f t="shared" si="3"/>
        <v>0</v>
      </c>
      <c r="R19" s="129">
        <f>INDEX('CH Input'!$C$21:$AL$25,MATCH('Residential Bills_Yr 3_6_CH'!$A19,'CH Input'!$A$21:$A$25,0),MATCH('Residential Bills_Yr 3_6_CH'!R$13,'CH Input'!$C$20:$AL$20,0))</f>
        <v>4.9489999999999998</v>
      </c>
      <c r="S19" s="3">
        <f>IF(OR('CH Input'!$J$106="Tier 4",'CH Input'!$J$106="Tier 5"),IF(($B$7-S17-S18)&gt;'CH Input'!$J$103,'CH Input'!$J$103,($B$7-S17-S18)),($B$7-S17-S18))</f>
        <v>0</v>
      </c>
      <c r="T19" s="127">
        <f t="shared" si="4"/>
        <v>0</v>
      </c>
      <c r="V19" s="129">
        <f>INDEX('CH Input'!$C$21:$AL$25,MATCH('Residential Bills_Yr 3_6_CH'!$A19,'CH Input'!$A$21:$A$25,0),MATCH('Residential Bills_Yr 3_6_CH'!V$13,'CH Input'!$C$20:$AL$20,0))</f>
        <v>4.9489999999999998</v>
      </c>
      <c r="W19" s="3">
        <f>IF(OR('CH Input'!$K$106="Tier 4",'CH Input'!$K$106="Tier 5"),IF(($B$7-W17-W18)&gt;'CH Input'!$K$103,'CH Input'!$K$103,($B$7-W17-W18)),($B$7-W17-W18))</f>
        <v>0</v>
      </c>
      <c r="X19" s="127">
        <f t="shared" si="5"/>
        <v>0</v>
      </c>
      <c r="Z19" s="129">
        <f>INDEX('CH Input'!$C$21:$AL$25,MATCH('Residential Bills_Yr 3_6_CH'!$A19,'CH Input'!$A$21:$A$25,0),MATCH('Residential Bills_Yr 3_6_CH'!Z$13,'CH Input'!$C$20:$AL$20,0))</f>
        <v>4.9489999999999998</v>
      </c>
      <c r="AA19" s="3">
        <f>IF(OR('CH Input'!$L$106="Tier 4",'CH Input'!$L$106="Tier 5"),IF(($B$7-AA17-AA18)&gt;'CH Input'!$L$103,'CH Input'!$L$103,($B$7-AA17-AA18)),($B$7-AA17-AA18))</f>
        <v>0</v>
      </c>
      <c r="AB19" s="127">
        <f t="shared" si="6"/>
        <v>0</v>
      </c>
      <c r="AD19" s="129">
        <f>INDEX('CH Input'!$C$21:$AL$25,MATCH('Residential Bills_Yr 3_6_CH'!$A19,'CH Input'!$A$21:$A$25,0),MATCH('Residential Bills_Yr 3_6_CH'!AD$13,'CH Input'!$C$20:$AL$20,0))</f>
        <v>4.9489999999999998</v>
      </c>
      <c r="AE19" s="3">
        <f>IF(OR('CH Input'!$M$106="Tier 4",'CH Input'!$M$106="Tier 5"),IF(($B$7-AE17-AE18)&gt;'CH Input'!$M$103,'CH Input'!$M$103,($B$7-AE17-AE18)),($B$7-AE17-AE18))</f>
        <v>0</v>
      </c>
      <c r="AF19" s="127">
        <f t="shared" si="7"/>
        <v>0</v>
      </c>
      <c r="AH19" s="129">
        <f>INDEX('CH Input'!$C$21:$AL$25,MATCH('Residential Bills_Yr 3_6_CH'!$A19,'CH Input'!$A$21:$A$25,0),MATCH('Residential Bills_Yr 3_6_CH'!AH$13,'CH Input'!$C$20:$AL$20,0))</f>
        <v>4.9489999999999998</v>
      </c>
      <c r="AI19" s="3">
        <f>IF(OR('CH Input'!$N$106="Tier 4",'CH Input'!$N$106="Tier 5"),IF(($B$7-AI17-AI18)&gt;'CH Input'!$N$103,'CH Input'!$N$103,($B$7-AI17-AI18)),($B$7-AI17-AI18))</f>
        <v>0</v>
      </c>
      <c r="AJ19" s="127">
        <f t="shared" si="8"/>
        <v>0</v>
      </c>
      <c r="AL19" s="129">
        <f>INDEX('CH Input'!$C$21:$AL$25,MATCH('Residential Bills_Yr 3_6_CH'!$A19,'CH Input'!$A$21:$A$25,0),MATCH('Residential Bills_Yr 3_6_CH'!AL$13,'CH Input'!$C$20:$AL$20,0))</f>
        <v>4.9489999999999998</v>
      </c>
      <c r="AM19" s="3">
        <f>IF(OR('CH Input'!$O$106="Tier 4",'CH Input'!$O$106="Tier 5"),IF(($B$7-AM17-AM18)&gt;'CH Input'!$O$103,'CH Input'!$O$103,($B$7-AM17-AM18)),($B$7-AM17-AM18))</f>
        <v>0</v>
      </c>
      <c r="AN19" s="127">
        <f t="shared" si="9"/>
        <v>0</v>
      </c>
      <c r="AP19" s="129">
        <f>INDEX('CH Input'!$C$21:$AL$25,MATCH('Residential Bills_Yr 3_6_CH'!$A19,'CH Input'!$A$21:$A$25,0),MATCH('Residential Bills_Yr 3_6_CH'!AP$13,'CH Input'!$C$20:$AL$20,0))</f>
        <v>4.9489999999999998</v>
      </c>
      <c r="AQ19" s="3">
        <f>IF(OR('CH Input'!$P$106="Tier 4",'CH Input'!$P$106="Tier 5"),IF(($B$7-AQ17-AQ18)&gt;'CH Input'!$P$103,'CH Input'!$P$103,($B$7-AQ17-AQ18)),($B$7-AQ17-AQ18))</f>
        <v>0</v>
      </c>
      <c r="AR19" s="127">
        <f t="shared" si="10"/>
        <v>0</v>
      </c>
      <c r="AS19" s="7"/>
      <c r="AT19" s="129">
        <f>INDEX('CH Input'!$C$21:$AL$25,MATCH('Residential Bills_Yr 3_6_CH'!$A19,'CH Input'!$A$21:$A$25,0),MATCH('Residential Bills_Yr 3_6_CH'!AT$13,'CH Input'!$C$20:$AL$20,0))</f>
        <v>4.9489999999999998</v>
      </c>
      <c r="AU19" s="3">
        <f>IF(OR('CH Input'!$Q$106="Tier 4",'CH Input'!$Q$106="Tier 5"),IF(($B$7-AU17-AU18)&gt;'CH Input'!$Q$103,'CH Input'!$Q$103,($B$7-AU17-AU18)),($B$7-AU17-AU18))</f>
        <v>0</v>
      </c>
      <c r="AV19" s="127">
        <f t="shared" si="11"/>
        <v>0</v>
      </c>
    </row>
    <row r="20" spans="1:48" ht="14.65" customHeight="1" x14ac:dyDescent="0.25">
      <c r="A20" t="str">
        <f>'CH Input'!A24</f>
        <v>Tier 4</v>
      </c>
      <c r="B20" s="129">
        <f>INDEX('CH Input'!$C$21:$AL$25,MATCH('Residential Bills_Yr 3_6_CH'!$A20,'CH Input'!$A$21:$A$25,0),MATCH('Residential Bills_Yr 3_6_CH'!B$13,'CH Input'!$C$20:$AL$20,0))</f>
        <v>9.8980999999999995</v>
      </c>
      <c r="C20" s="3" t="str">
        <f>IF('CH Input'!$F$106="Tier 4",($B$7-C17-C18-C19),IF('CH Input'!$F$106="Tier 5",IF(($B$7-C18-C19)&gt;'CH Input'!$F$104,'CH Input'!$F$104,($B$7-C17-C18-C19))," "))</f>
        <v xml:space="preserve"> </v>
      </c>
      <c r="D20" s="127">
        <f t="shared" si="0"/>
        <v>0</v>
      </c>
      <c r="F20" s="129">
        <f>INDEX('CH Input'!$C$21:$AL$25,MATCH('Residential Bills_Yr 3_6_CH'!$A20,'CH Input'!$A$21:$A$25,0),MATCH('Residential Bills_Yr 3_6_CH'!F$13,'CH Input'!$C$20:$AL$20,0))</f>
        <v>9.8980999999999995</v>
      </c>
      <c r="G20" s="3" t="str">
        <f>IF('CH Input'!$G$106="Tier 4",($B$7-G17-G18-G19),IF('CH Input'!$G$106="Tier 5",IF(($B$7-G18-G19)&gt;'CH Input'!$G$104,'CH Input'!$G$104,($B$7-G17-G18-G19))," "))</f>
        <v xml:space="preserve"> </v>
      </c>
      <c r="H20" s="127">
        <f t="shared" si="1"/>
        <v>0</v>
      </c>
      <c r="J20" s="129">
        <f>INDEX('CH Input'!$C$21:$AL$25,MATCH('Residential Bills_Yr 3_6_CH'!$A20,'CH Input'!$A$21:$A$25,0),MATCH('Residential Bills_Yr 3_6_CH'!J$13,'CH Input'!$C$20:$AL$20,0))</f>
        <v>9.8980999999999995</v>
      </c>
      <c r="K20" s="3" t="str">
        <f>IF('CH Input'!$H$106="Tier 4",($B$7-K17-K18-K19),IF('CH Input'!$H$106="Tier 5",IF(($B$7-K18-K19)&gt;'CH Input'!$H$104,'CH Input'!$H$104,($B$7-K17-K18-K19))," "))</f>
        <v xml:space="preserve"> </v>
      </c>
      <c r="L20" s="127">
        <f t="shared" si="2"/>
        <v>0</v>
      </c>
      <c r="N20" s="129">
        <f>INDEX('CH Input'!$C$21:$AL$25,MATCH('Residential Bills_Yr 3_6_CH'!$A20,'CH Input'!$A$21:$A$25,0),MATCH('Residential Bills_Yr 3_6_CH'!N$13,'CH Input'!$C$20:$AL$20,0))</f>
        <v>9.8980999999999995</v>
      </c>
      <c r="O20" s="3" t="str">
        <f>IF('CH Input'!$I$106="Tier 4",($B$7-O17-O18-O19),IF('CH Input'!$I$106="Tier 5",IF(($B$7-O18-O19)&gt;'CH Input'!$I$104,'CH Input'!$I$104,($B$7-O17-O18-O19))," "))</f>
        <v xml:space="preserve"> </v>
      </c>
      <c r="P20" s="127">
        <f t="shared" si="3"/>
        <v>0</v>
      </c>
      <c r="R20" s="129">
        <f>INDEX('CH Input'!$C$21:$AL$25,MATCH('Residential Bills_Yr 3_6_CH'!$A20,'CH Input'!$A$21:$A$25,0),MATCH('Residential Bills_Yr 3_6_CH'!R$13,'CH Input'!$C$20:$AL$20,0))</f>
        <v>9.8980999999999995</v>
      </c>
      <c r="S20" s="3" t="str">
        <f>IF('CH Input'!$J$106="Tier 4",($B$7-S17-S18-S19),IF('CH Input'!$J$106="Tier 5",IF(($B$7-S18-S19)&gt;'CH Input'!$J$104,'CH Input'!$J$104,($B$7-S17-S18-S19))," "))</f>
        <v xml:space="preserve"> </v>
      </c>
      <c r="T20" s="127">
        <f t="shared" si="4"/>
        <v>0</v>
      </c>
      <c r="V20" s="129">
        <f>INDEX('CH Input'!$C$21:$AL$25,MATCH('Residential Bills_Yr 3_6_CH'!$A20,'CH Input'!$A$21:$A$25,0),MATCH('Residential Bills_Yr 3_6_CH'!V$13,'CH Input'!$C$20:$AL$20,0))</f>
        <v>9.8980999999999995</v>
      </c>
      <c r="W20" s="3" t="str">
        <f>IF('CH Input'!$K$106="Tier 4",($B$7-W17-W18-W19),IF('CH Input'!$K$106="Tier 5",IF(($B$7-W18-W19)&gt;'CH Input'!$K$104,'CH Input'!$K$104,($B$7-W17-W18-W19))," "))</f>
        <v xml:space="preserve"> </v>
      </c>
      <c r="X20" s="127">
        <f t="shared" si="5"/>
        <v>0</v>
      </c>
      <c r="Z20" s="129">
        <f>INDEX('CH Input'!$C$21:$AL$25,MATCH('Residential Bills_Yr 3_6_CH'!$A20,'CH Input'!$A$21:$A$25,0),MATCH('Residential Bills_Yr 3_6_CH'!Z$13,'CH Input'!$C$20:$AL$20,0))</f>
        <v>9.8980999999999995</v>
      </c>
      <c r="AA20" s="3" t="str">
        <f>IF('CH Input'!$L$106="Tier 4",($B$7-AA17-AA18-AA19),IF('CH Input'!$L$106="Tier 5",IF(($B$7-AA18-AA19)&gt;'CH Input'!$L$104,'CH Input'!$L$104,($B$7-AA17-AA18-AA19))," "))</f>
        <v xml:space="preserve"> </v>
      </c>
      <c r="AB20" s="127">
        <f t="shared" si="6"/>
        <v>0</v>
      </c>
      <c r="AD20" s="129">
        <f>INDEX('CH Input'!$C$21:$AL$25,MATCH('Residential Bills_Yr 3_6_CH'!$A20,'CH Input'!$A$21:$A$25,0),MATCH('Residential Bills_Yr 3_6_CH'!AD$13,'CH Input'!$C$20:$AL$20,0))</f>
        <v>9.8980999999999995</v>
      </c>
      <c r="AE20" s="3" t="str">
        <f>IF('CH Input'!$M$106="Tier 4",($B$7-AE17-AE18-AE19),IF('CH Input'!$M$106="Tier 5",IF(($B$7-AE18-AE19)&gt;'CH Input'!$M$104,'CH Input'!$M$104,($B$7-AE17-AE18-AE19))," "))</f>
        <v xml:space="preserve"> </v>
      </c>
      <c r="AF20" s="127">
        <f t="shared" si="7"/>
        <v>0</v>
      </c>
      <c r="AH20" s="129">
        <f>INDEX('CH Input'!$C$21:$AL$25,MATCH('Residential Bills_Yr 3_6_CH'!$A20,'CH Input'!$A$21:$A$25,0),MATCH('Residential Bills_Yr 3_6_CH'!AH$13,'CH Input'!$C$20:$AL$20,0))</f>
        <v>9.8980999999999995</v>
      </c>
      <c r="AI20" s="3" t="str">
        <f>IF('CH Input'!$N$106="Tier 4",($B$7-AI17-AI18-AI19),IF('CH Input'!$N$106="Tier 5",IF(($B$7-AI18-AI19)&gt;'CH Input'!$N$104,'CH Input'!$N$104,($B$7-AI17-AI18-AI19))," "))</f>
        <v xml:space="preserve"> </v>
      </c>
      <c r="AJ20" s="127">
        <f t="shared" si="8"/>
        <v>0</v>
      </c>
      <c r="AL20" s="129">
        <f>INDEX('CH Input'!$C$21:$AL$25,MATCH('Residential Bills_Yr 3_6_CH'!$A20,'CH Input'!$A$21:$A$25,0),MATCH('Residential Bills_Yr 3_6_CH'!AL$13,'CH Input'!$C$20:$AL$20,0))</f>
        <v>9.8980999999999995</v>
      </c>
      <c r="AM20" s="3" t="str">
        <f>IF('CH Input'!$O$106="Tier 4",($B$7-AM17-AM18-AM19),IF('CH Input'!$O$106="Tier 5",IF(($B$7-AM18-AM19)&gt;'CH Input'!$O$104,'CH Input'!$O$104,($B$7-AM17-AM18-AM19))," "))</f>
        <v xml:space="preserve"> </v>
      </c>
      <c r="AN20" s="127">
        <f t="shared" si="9"/>
        <v>0</v>
      </c>
      <c r="AP20" s="129">
        <f>INDEX('CH Input'!$C$21:$AL$25,MATCH('Residential Bills_Yr 3_6_CH'!$A20,'CH Input'!$A$21:$A$25,0),MATCH('Residential Bills_Yr 3_6_CH'!AP$13,'CH Input'!$C$20:$AL$20,0))</f>
        <v>9.8980999999999995</v>
      </c>
      <c r="AQ20" s="3" t="str">
        <f>IF('CH Input'!$P$106="Tier 4",($B$7-AQ17-AQ18-AQ19),IF('CH Input'!$P$106="Tier 5",IF(($B$7-AQ18-AQ19)&gt;'CH Input'!$P$104,'CH Input'!$P$104,($B$7-AQ17-AQ18-AQ19))," "))</f>
        <v xml:space="preserve"> </v>
      </c>
      <c r="AR20" s="127">
        <f t="shared" si="10"/>
        <v>0</v>
      </c>
      <c r="AS20" s="7"/>
      <c r="AT20" s="129">
        <f>INDEX('CH Input'!$C$21:$AL$25,MATCH('Residential Bills_Yr 3_6_CH'!$A20,'CH Input'!$A$21:$A$25,0),MATCH('Residential Bills_Yr 3_6_CH'!AT$13,'CH Input'!$C$20:$AL$20,0))</f>
        <v>9.8980999999999995</v>
      </c>
      <c r="AU20" s="3" t="str">
        <f>IF('CH Input'!$Q$106="Tier 4",($B$7-AU17-AU18-AU19),IF('CH Input'!$Q$106="Tier 5",IF(($B$7-AU18-AU19)&gt;'CH Input'!$Q$104,'CH Input'!$Q$104,($B$7-AU17-AU18-AU19))," "))</f>
        <v xml:space="preserve"> </v>
      </c>
      <c r="AV20" s="127">
        <f t="shared" si="11"/>
        <v>0</v>
      </c>
    </row>
    <row r="21" spans="1:48" ht="14.65" customHeight="1" x14ac:dyDescent="0.25">
      <c r="A21" t="str">
        <f>'CH Input'!A25</f>
        <v>Tier 5</v>
      </c>
      <c r="B21" s="129">
        <f>INDEX('CH Input'!$C$21:$AL$25,MATCH('Residential Bills_Yr 3_6_CH'!$A21,'CH Input'!$A$21:$A$25,0),MATCH('Residential Bills_Yr 3_6_CH'!B$13,'CH Input'!$C$20:$AL$20,0))</f>
        <v>0</v>
      </c>
      <c r="C21" s="3" t="str">
        <f>IF('CH Input'!F106="Tier 5",($B$7-C17-C18-C19-C20)," ")</f>
        <v xml:space="preserve"> </v>
      </c>
      <c r="D21" s="127">
        <f t="shared" si="0"/>
        <v>0</v>
      </c>
      <c r="F21" s="129">
        <f>INDEX('CH Input'!$C$21:$AL$25,MATCH('Residential Bills_Yr 3_6_CH'!$A21,'CH Input'!$A$21:$A$25,0),MATCH('Residential Bills_Yr 3_6_CH'!F$13,'CH Input'!$C$20:$AL$20,0))</f>
        <v>0</v>
      </c>
      <c r="G21" s="3" t="str">
        <f>IF('CH Input'!J106="Tier 5",($B$7-G17-G18-G19-G20)," ")</f>
        <v xml:space="preserve"> </v>
      </c>
      <c r="H21" s="127">
        <f t="shared" si="1"/>
        <v>0</v>
      </c>
      <c r="J21" s="129">
        <f>INDEX('CH Input'!$C$21:$AL$25,MATCH('Residential Bills_Yr 3_6_CH'!$A21,'CH Input'!$A$21:$A$25,0),MATCH('Residential Bills_Yr 3_6_CH'!J$13,'CH Input'!$C$20:$AL$20,0))</f>
        <v>0</v>
      </c>
      <c r="K21" s="3" t="str">
        <f>IF('CH Input'!N106="Tier 5",($B$7-K17-K18-K19-K20)," ")</f>
        <v xml:space="preserve"> </v>
      </c>
      <c r="L21" s="127">
        <f t="shared" si="2"/>
        <v>0</v>
      </c>
      <c r="N21" s="129">
        <f>INDEX('CH Input'!$C$21:$AL$25,MATCH('Residential Bills_Yr 3_6_CH'!$A21,'CH Input'!$A$21:$A$25,0),MATCH('Residential Bills_Yr 3_6_CH'!N$13,'CH Input'!$C$20:$AL$20,0))</f>
        <v>0</v>
      </c>
      <c r="O21" s="3" t="str">
        <f>IF('CH Input'!R106="Tier 5",($B$7-O17-O18-O19-O20)," ")</f>
        <v xml:space="preserve"> </v>
      </c>
      <c r="P21" s="127">
        <f t="shared" si="3"/>
        <v>0</v>
      </c>
      <c r="R21" s="129">
        <f>INDEX('CH Input'!$C$21:$AL$25,MATCH('Residential Bills_Yr 3_6_CH'!$A21,'CH Input'!$A$21:$A$25,0),MATCH('Residential Bills_Yr 3_6_CH'!R$13,'CH Input'!$C$20:$AL$20,0))</f>
        <v>0</v>
      </c>
      <c r="S21" s="3" t="str">
        <f>IF('CH Input'!V106="Tier 5",($B$7-S17-S18-S19-S20)," ")</f>
        <v xml:space="preserve"> </v>
      </c>
      <c r="T21" s="127">
        <f t="shared" si="4"/>
        <v>0</v>
      </c>
      <c r="V21" s="129">
        <f>INDEX('CH Input'!$C$21:$AL$25,MATCH('Residential Bills_Yr 3_6_CH'!$A21,'CH Input'!$A$21:$A$25,0),MATCH('Residential Bills_Yr 3_6_CH'!V$13,'CH Input'!$C$20:$AL$20,0))</f>
        <v>0</v>
      </c>
      <c r="W21" s="3" t="str">
        <f>IF('CH Input'!Z106="Tier 5",($B$7-W17-W18-W19-W20)," ")</f>
        <v xml:space="preserve"> </v>
      </c>
      <c r="X21" s="127">
        <f t="shared" si="5"/>
        <v>0</v>
      </c>
      <c r="Z21" s="129">
        <f>INDEX('CH Input'!$C$21:$AL$25,MATCH('Residential Bills_Yr 3_6_CH'!$A21,'CH Input'!$A$21:$A$25,0),MATCH('Residential Bills_Yr 3_6_CH'!Z$13,'CH Input'!$C$20:$AL$20,0))</f>
        <v>0</v>
      </c>
      <c r="AA21" s="3" t="str">
        <f>IF('CH Input'!AD106="Tier 5",($B$7-AA17-AA18-AA19-AA20)," ")</f>
        <v xml:space="preserve"> </v>
      </c>
      <c r="AB21" s="127">
        <f t="shared" si="6"/>
        <v>0</v>
      </c>
      <c r="AD21" s="129">
        <f>INDEX('CH Input'!$C$21:$AL$25,MATCH('Residential Bills_Yr 3_6_CH'!$A21,'CH Input'!$A$21:$A$25,0),MATCH('Residential Bills_Yr 3_6_CH'!AD$13,'CH Input'!$C$20:$AL$20,0))</f>
        <v>0</v>
      </c>
      <c r="AE21" s="3" t="str">
        <f>IF('CH Input'!AH106="Tier 5",($B$7-AE17-AE18-AE19-AE20)," ")</f>
        <v xml:space="preserve"> </v>
      </c>
      <c r="AF21" s="127">
        <f t="shared" si="7"/>
        <v>0</v>
      </c>
      <c r="AH21" s="129">
        <f>INDEX('CH Input'!$C$21:$AL$25,MATCH('Residential Bills_Yr 3_6_CH'!$A21,'CH Input'!$A$21:$A$25,0),MATCH('Residential Bills_Yr 3_6_CH'!AH$13,'CH Input'!$C$20:$AL$20,0))</f>
        <v>0</v>
      </c>
      <c r="AI21" s="3" t="str">
        <f>IF('CH Input'!AL106="Tier 5",($B$7-AI17-AI18-AI19-AI20)," ")</f>
        <v xml:space="preserve"> </v>
      </c>
      <c r="AJ21" s="127">
        <f t="shared" si="8"/>
        <v>0</v>
      </c>
      <c r="AL21" s="129">
        <f>INDEX('CH Input'!$C$21:$AL$25,MATCH('Residential Bills_Yr 3_6_CH'!$A21,'CH Input'!$A$21:$A$25,0),MATCH('Residential Bills_Yr 3_6_CH'!AL$13,'CH Input'!$C$20:$AL$20,0))</f>
        <v>0</v>
      </c>
      <c r="AM21" s="3" t="str">
        <f>IF('CH Input'!AP106="Tier 5",($B$7-AM17-AM18-AM19-AM20)," ")</f>
        <v xml:space="preserve"> </v>
      </c>
      <c r="AN21" s="127">
        <f t="shared" si="9"/>
        <v>0</v>
      </c>
      <c r="AP21" s="129">
        <f>INDEX('CH Input'!$C$21:$AL$25,MATCH('Residential Bills_Yr 3_6_CH'!$A21,'CH Input'!$A$21:$A$25,0),MATCH('Residential Bills_Yr 3_6_CH'!AP$13,'CH Input'!$C$20:$AL$20,0))</f>
        <v>0</v>
      </c>
      <c r="AQ21" s="3" t="str">
        <f>IF('CH Input'!AT106="Tier 5",($B$7-AQ17-AQ18-AQ19-AQ20)," ")</f>
        <v xml:space="preserve"> </v>
      </c>
      <c r="AR21" s="127">
        <f t="shared" si="10"/>
        <v>0</v>
      </c>
      <c r="AS21" s="7"/>
      <c r="AT21" s="129">
        <f>INDEX('CH Input'!$C$21:$AL$25,MATCH('Residential Bills_Yr 3_6_CH'!$A21,'CH Input'!$A$21:$A$25,0),MATCH('Residential Bills_Yr 3_6_CH'!AT$13,'CH Input'!$C$20:$AL$20,0))</f>
        <v>0</v>
      </c>
      <c r="AU21" s="3" t="str">
        <f>IF('CH Input'!AX106="Tier 5",($B$7-AU17-AU18-AU19-AU20)," ")</f>
        <v xml:space="preserve"> </v>
      </c>
      <c r="AV21" s="127">
        <f t="shared" si="11"/>
        <v>0</v>
      </c>
    </row>
    <row r="22" spans="1:48" x14ac:dyDescent="0.25">
      <c r="A22" t="s">
        <v>33</v>
      </c>
      <c r="B22" s="10"/>
      <c r="C22" s="3">
        <f>SUM(C17:C21)</f>
        <v>6</v>
      </c>
      <c r="D22" s="130">
        <f>SUM(D17:D21)+D14</f>
        <v>31.36</v>
      </c>
      <c r="F22" s="10"/>
      <c r="G22" s="3">
        <f>SUM(G17:G21)</f>
        <v>6</v>
      </c>
      <c r="H22" s="130">
        <f>SUM(H17:H21)+H14</f>
        <v>31.36</v>
      </c>
      <c r="J22" s="10"/>
      <c r="K22" s="3">
        <f>SUM(K17:K21)</f>
        <v>6</v>
      </c>
      <c r="L22" s="130">
        <f>SUM(L17:L21)+L14</f>
        <v>31.36</v>
      </c>
      <c r="N22" s="10"/>
      <c r="O22" s="3">
        <f>SUM(O17:O21)</f>
        <v>6</v>
      </c>
      <c r="P22" s="130">
        <f>SUM(P17:P21)+P14</f>
        <v>31.36</v>
      </c>
      <c r="R22" s="10"/>
      <c r="S22" s="3">
        <f>SUM(S17:S21)</f>
        <v>6</v>
      </c>
      <c r="T22" s="130">
        <f>SUM(T17:T21)+T14</f>
        <v>31.36</v>
      </c>
      <c r="V22" s="10"/>
      <c r="W22" s="3">
        <f>SUM(W17:W21)</f>
        <v>6</v>
      </c>
      <c r="X22" s="130">
        <f>SUM(X17:X21)+X14</f>
        <v>31.36</v>
      </c>
      <c r="Z22" s="10"/>
      <c r="AA22" s="3">
        <f>SUM(AA17:AA21)</f>
        <v>6</v>
      </c>
      <c r="AB22" s="130">
        <f>SUM(AB17:AB21)+AB14</f>
        <v>31.36</v>
      </c>
      <c r="AD22" s="10"/>
      <c r="AE22" s="3">
        <f>SUM(AE17:AE21)</f>
        <v>6</v>
      </c>
      <c r="AF22" s="130">
        <f>SUM(AF17:AF21)+AF14</f>
        <v>31.36</v>
      </c>
      <c r="AH22" s="10"/>
      <c r="AI22" s="3">
        <f>SUM(AI17:AI21)</f>
        <v>6</v>
      </c>
      <c r="AJ22" s="130">
        <f>SUM(AJ17:AJ21)+AJ14</f>
        <v>31.36</v>
      </c>
      <c r="AL22" s="10"/>
      <c r="AM22" s="3">
        <f>SUM(AM17:AM21)</f>
        <v>6</v>
      </c>
      <c r="AN22" s="130">
        <f>SUM(AN17:AN21)+AN14</f>
        <v>31.36</v>
      </c>
      <c r="AP22" s="10"/>
      <c r="AQ22" s="3">
        <f>SUM(AQ17:AQ21)</f>
        <v>6</v>
      </c>
      <c r="AR22" s="130">
        <f>SUM(AR17:AR21)+AR14</f>
        <v>31.36</v>
      </c>
      <c r="AS22" s="25"/>
      <c r="AT22" s="10"/>
      <c r="AU22" s="3">
        <f>SUM(AU17:AU21)</f>
        <v>6</v>
      </c>
      <c r="AV22" s="130">
        <f>SUM(AV17:AV21)+AV14</f>
        <v>31.36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'CH Input'!A46</f>
        <v>CAP</v>
      </c>
      <c r="B25" s="131">
        <f>INDEX('CH Input'!$C$46:$AM$58,MATCH($A25,'CH Input'!$A$46:$A$58,0),MATCH(B$13,'CH Input'!$C$45:$AM$45,0))</f>
        <v>2.69E-2</v>
      </c>
      <c r="C25" s="132">
        <f>IF(VLOOKUP($A25,'CH Input'!$A$46:$B$58,2,FALSE)="Percentage",D$22,IF(VLOOKUP($A25,'CH Input'!$A$46:$B$58,2,FALSE)="Fixed","Fixed",(C$22)))</f>
        <v>31.36</v>
      </c>
      <c r="D25" s="127">
        <f t="shared" ref="D25:D37" si="12">ROUND(IF(C25="Fixed",B25,(B25*C25)),2)</f>
        <v>0.84</v>
      </c>
      <c r="F25" s="131">
        <f>INDEX('CH Input'!$C$46:$AM$58,MATCH($A25,'CH Input'!$A$46:$A$58,0),MATCH(F$13,'CH Input'!$C$45:$AM$45,0))</f>
        <v>2.69E-2</v>
      </c>
      <c r="G25" s="132">
        <f>IF(VLOOKUP($A25,'CH Input'!$A$46:$B$58,2,FALSE)="Percentage",H$22,IF(VLOOKUP($A25,'CH Input'!$A$46:$B$58,2,FALSE)="Fixed","Fixed",(G$22)))</f>
        <v>31.36</v>
      </c>
      <c r="H25" s="127">
        <f t="shared" ref="H25:H37" si="13">ROUND(IF(G25="Fixed",F25,(F25*G25)),2)</f>
        <v>0.84</v>
      </c>
      <c r="J25" s="131">
        <f>INDEX('CH Input'!$C$46:$AM$58,MATCH($A25,'CH Input'!$A$46:$A$58,0),MATCH(J$13,'CH Input'!$C$45:$AM$45,0))</f>
        <v>2.69E-2</v>
      </c>
      <c r="K25" s="132">
        <f>IF(VLOOKUP($A25,'CH Input'!$A$46:$B$58,2,FALSE)="Percentage",L$22,IF(VLOOKUP($A25,'CH Input'!$A$46:$B$58,2,FALSE)="Fixed","Fixed",(K$22)))</f>
        <v>31.36</v>
      </c>
      <c r="L25" s="127">
        <f t="shared" ref="L25:L37" si="14">ROUND(IF(K25="Fixed",J25,(J25*K25)),2)</f>
        <v>0.84</v>
      </c>
      <c r="N25" s="131">
        <f>INDEX('CH Input'!$C$46:$AM$58,MATCH($A25,'CH Input'!$A$46:$A$58,0),MATCH(N$13,'CH Input'!$C$45:$AM$45,0))</f>
        <v>2.69E-2</v>
      </c>
      <c r="O25" s="132">
        <f>IF(VLOOKUP($A25,'CH Input'!$A$46:$B$58,2,FALSE)="Percentage",P$22,IF(VLOOKUP($A25,'CH Input'!$A$46:$B$58,2,FALSE)="Fixed","Fixed",(O$22)))</f>
        <v>31.36</v>
      </c>
      <c r="P25" s="127">
        <f t="shared" ref="P25:P37" si="15">ROUND(IF(O25="Fixed",N25,(N25*O25)),2)</f>
        <v>0.84</v>
      </c>
      <c r="R25" s="131">
        <f>INDEX('CH Input'!$C$46:$AM$58,MATCH($A25,'CH Input'!$A$46:$A$58,0),MATCH(R$13,'CH Input'!$C$45:$AM$45,0))</f>
        <v>2.69E-2</v>
      </c>
      <c r="S25" s="132">
        <f>IF(VLOOKUP($A25,'CH Input'!$A$46:$B$58,2,FALSE)="Percentage",T$22,IF(VLOOKUP($A25,'CH Input'!$A$46:$B$58,2,FALSE)="Fixed","Fixed",(S$22)))</f>
        <v>31.36</v>
      </c>
      <c r="T25" s="127">
        <f t="shared" ref="T25:T37" si="16">ROUND(IF(S25="Fixed",R25,(R25*S25)),2)</f>
        <v>0.84</v>
      </c>
      <c r="V25" s="131">
        <f>INDEX('CH Input'!$C$46:$AM$58,MATCH($A25,'CH Input'!$A$46:$A$58,0),MATCH(V$13,'CH Input'!$C$45:$AM$45,0))</f>
        <v>2.69E-2</v>
      </c>
      <c r="W25" s="132">
        <f>IF(VLOOKUP($A25,'CH Input'!$A$46:$B$58,2,FALSE)="Percentage",X$22,IF(VLOOKUP($A25,'CH Input'!$A$46:$B$58,2,FALSE)="Fixed","Fixed",(W$22)))</f>
        <v>31.36</v>
      </c>
      <c r="X25" s="127">
        <f t="shared" ref="X25:X37" si="17">ROUND(IF(W25="Fixed",V25,(V25*W25)),2)</f>
        <v>0.84</v>
      </c>
      <c r="Z25" s="131">
        <f>INDEX('CH Input'!$C$46:$AM$58,MATCH($A25,'CH Input'!$A$46:$A$58,0),MATCH(Z$13,'CH Input'!$C$45:$AM$45,0))</f>
        <v>2.69E-2</v>
      </c>
      <c r="AA25" s="132">
        <f>IF(VLOOKUP($A25,'CH Input'!$A$46:$B$58,2,FALSE)="Percentage",AB$22,IF(VLOOKUP($A25,'CH Input'!$A$46:$B$58,2,FALSE)="Fixed","Fixed",(AA$22)))</f>
        <v>31.36</v>
      </c>
      <c r="AB25" s="127">
        <f t="shared" ref="AB25:AB37" si="18">ROUND(IF(AA25="Fixed",Z25,(Z25*AA25)),2)</f>
        <v>0.84</v>
      </c>
      <c r="AD25" s="131">
        <f>INDEX('CH Input'!$C$46:$AM$58,MATCH($A25,'CH Input'!$A$46:$A$58,0),MATCH(AD$13,'CH Input'!$C$45:$AM$45,0))</f>
        <v>2.69E-2</v>
      </c>
      <c r="AE25" s="132">
        <f>IF(VLOOKUP($A25,'CH Input'!$A$46:$B$58,2,FALSE)="Percentage",AF$22,IF(VLOOKUP($A25,'CH Input'!$A$46:$B$58,2,FALSE)="Fixed","Fixed",(AE$22)))</f>
        <v>31.36</v>
      </c>
      <c r="AF25" s="127">
        <f t="shared" ref="AF25:AF37" si="19">ROUND(IF(AE25="Fixed",AD25,(AD25*AE25)),2)</f>
        <v>0.84</v>
      </c>
      <c r="AH25" s="131">
        <f>INDEX('CH Input'!$C$46:$AM$58,MATCH($A25,'CH Input'!$A$46:$A$58,0),MATCH(AH$13,'CH Input'!$C$45:$AM$45,0))</f>
        <v>2.69E-2</v>
      </c>
      <c r="AI25" s="132">
        <f>IF(VLOOKUP($A25,'CH Input'!$A$46:$B$58,2,FALSE)="Percentage",AJ$22,IF(VLOOKUP($A25,'CH Input'!$A$46:$B$58,2,FALSE)="Fixed","Fixed",(AI$22)))</f>
        <v>31.36</v>
      </c>
      <c r="AJ25" s="127">
        <f t="shared" ref="AJ25:AJ37" si="20">ROUND(IF(AI25="Fixed",AH25,(AH25*AI25)),2)</f>
        <v>0.84</v>
      </c>
      <c r="AL25" s="131">
        <f>INDEX('CH Input'!$C$46:$AM$58,MATCH($A25,'CH Input'!$A$46:$A$58,0),MATCH(AL$13,'CH Input'!$C$45:$AM$45,0))</f>
        <v>2.69E-2</v>
      </c>
      <c r="AM25" s="132">
        <f>IF(VLOOKUP($A25,'CH Input'!$A$46:$B$58,2,FALSE)="Percentage",AN$22,IF(VLOOKUP($A25,'CH Input'!$A$46:$B$58,2,FALSE)="Fixed","Fixed",(AM$22)))</f>
        <v>31.36</v>
      </c>
      <c r="AN25" s="127">
        <f t="shared" ref="AN25:AN37" si="21">ROUND(IF(AM25="Fixed",AL25,(AL25*AM25)),2)</f>
        <v>0.84</v>
      </c>
      <c r="AP25" s="131">
        <f>INDEX('CH Input'!$C$46:$AM$58,MATCH($A25,'CH Input'!$A$46:$A$58,0),MATCH(AP$13,'CH Input'!$C$45:$AM$45,0))</f>
        <v>2.69E-2</v>
      </c>
      <c r="AQ25" s="132">
        <f>IF(VLOOKUP($A25,'CH Input'!$A$46:$B$58,2,FALSE)="Percentage",AR$22,IF(VLOOKUP($A25,'CH Input'!$A$46:$B$58,2,FALSE)="Fixed","Fixed",(AQ$22)))</f>
        <v>31.36</v>
      </c>
      <c r="AR25" s="127">
        <f t="shared" ref="AR25:AR37" si="22">ROUND(IF(AQ25="Fixed",AP25,(AP25*AQ25)),2)</f>
        <v>0.84</v>
      </c>
      <c r="AS25" s="7"/>
      <c r="AT25" s="131">
        <f>INDEX('CH Input'!$C$46:$AM$58,MATCH($A25,'CH Input'!$A$46:$A$58,0),MATCH(AT$13,'CH Input'!$C$45:$AM$45,0))</f>
        <v>2.69E-2</v>
      </c>
      <c r="AU25" s="132">
        <f>IF(VLOOKUP($A25,'CH Input'!$A$46:$B$58,2,FALSE)="Percentage",AV$22,IF(VLOOKUP($A25,'CH Input'!$A$46:$B$58,2,FALSE)="Fixed","Fixed",(AU$22)))</f>
        <v>31.36</v>
      </c>
      <c r="AV25" s="127">
        <f t="shared" ref="AV25:AV37" si="23">ROUND(IF(AU25="Fixed",AT25,(AT25*AU25)),2)</f>
        <v>0.84</v>
      </c>
    </row>
    <row r="26" spans="1:48" x14ac:dyDescent="0.25">
      <c r="A26" t="str">
        <f>'CH Input'!A47</f>
        <v>RSF</v>
      </c>
      <c r="B26" s="131">
        <f>INDEX('CH Input'!$C$46:$AM$58,MATCH($A26,'CH Input'!$A$46:$A$58,0),MATCH(B$13,'CH Input'!$C$45:$AM$45,0))</f>
        <v>6.2179999999999996E-3</v>
      </c>
      <c r="C26" s="132">
        <f>IF(VLOOKUP($A26,'CH Input'!$A$46:$B$58,2,FALSE)="Percentage",D$22,IF(VLOOKUP($A26,'CH Input'!$A$46:$B$58,2,FALSE)="Fixed","Fixed",(C$22)))</f>
        <v>31.36</v>
      </c>
      <c r="D26" s="127">
        <f t="shared" si="12"/>
        <v>0.19</v>
      </c>
      <c r="F26" s="131">
        <f>INDEX('CH Input'!$C$46:$AM$58,MATCH($A26,'CH Input'!$A$46:$A$58,0),MATCH(F$13,'CH Input'!$C$45:$AM$45,0))</f>
        <v>6.2179999999999996E-3</v>
      </c>
      <c r="G26" s="132">
        <f>IF(VLOOKUP($A26,'CH Input'!$A$46:$B$58,2,FALSE)="Percentage",H$22,IF(VLOOKUP($A26,'CH Input'!$A$46:$B$58,2,FALSE)="Fixed","Fixed",(G$22)))</f>
        <v>31.36</v>
      </c>
      <c r="H26" s="127">
        <f t="shared" si="13"/>
        <v>0.19</v>
      </c>
      <c r="J26" s="131">
        <f>INDEX('CH Input'!$C$46:$AM$58,MATCH($A26,'CH Input'!$A$46:$A$58,0),MATCH(J$13,'CH Input'!$C$45:$AM$45,0))</f>
        <v>6.2179999999999996E-3</v>
      </c>
      <c r="K26" s="132">
        <f>IF(VLOOKUP($A26,'CH Input'!$A$46:$B$58,2,FALSE)="Percentage",L$22,IF(VLOOKUP($A26,'CH Input'!$A$46:$B$58,2,FALSE)="Fixed","Fixed",(K$22)))</f>
        <v>31.36</v>
      </c>
      <c r="L26" s="127">
        <f t="shared" si="14"/>
        <v>0.19</v>
      </c>
      <c r="N26" s="131">
        <f>INDEX('CH Input'!$C$46:$AM$58,MATCH($A26,'CH Input'!$A$46:$A$58,0),MATCH(N$13,'CH Input'!$C$45:$AM$45,0))</f>
        <v>6.2179999999999996E-3</v>
      </c>
      <c r="O26" s="132">
        <f>IF(VLOOKUP($A26,'CH Input'!$A$46:$B$58,2,FALSE)="Percentage",P$22,IF(VLOOKUP($A26,'CH Input'!$A$46:$B$58,2,FALSE)="Fixed","Fixed",(O$22)))</f>
        <v>31.36</v>
      </c>
      <c r="P26" s="127">
        <f t="shared" si="15"/>
        <v>0.19</v>
      </c>
      <c r="R26" s="131">
        <f>INDEX('CH Input'!$C$46:$AM$58,MATCH($A26,'CH Input'!$A$46:$A$58,0),MATCH(R$13,'CH Input'!$C$45:$AM$45,0))</f>
        <v>6.2179999999999996E-3</v>
      </c>
      <c r="S26" s="132">
        <f>IF(VLOOKUP($A26,'CH Input'!$A$46:$B$58,2,FALSE)="Percentage",T$22,IF(VLOOKUP($A26,'CH Input'!$A$46:$B$58,2,FALSE)="Fixed","Fixed",(S$22)))</f>
        <v>31.36</v>
      </c>
      <c r="T26" s="127">
        <f t="shared" si="16"/>
        <v>0.19</v>
      </c>
      <c r="V26" s="131">
        <f>INDEX('CH Input'!$C$46:$AM$58,MATCH($A26,'CH Input'!$A$46:$A$58,0),MATCH(V$13,'CH Input'!$C$45:$AM$45,0))</f>
        <v>6.2179999999999996E-3</v>
      </c>
      <c r="W26" s="132">
        <f>IF(VLOOKUP($A26,'CH Input'!$A$46:$B$58,2,FALSE)="Percentage",X$22,IF(VLOOKUP($A26,'CH Input'!$A$46:$B$58,2,FALSE)="Fixed","Fixed",(W$22)))</f>
        <v>31.36</v>
      </c>
      <c r="X26" s="127">
        <f t="shared" si="17"/>
        <v>0.19</v>
      </c>
      <c r="Z26" s="131">
        <f>INDEX('CH Input'!$C$46:$AM$58,MATCH($A26,'CH Input'!$A$46:$A$58,0),MATCH(Z$13,'CH Input'!$C$45:$AM$45,0))</f>
        <v>6.2179999999999996E-3</v>
      </c>
      <c r="AA26" s="132">
        <f>IF(VLOOKUP($A26,'CH Input'!$A$46:$B$58,2,FALSE)="Percentage",AB$22,IF(VLOOKUP($A26,'CH Input'!$A$46:$B$58,2,FALSE)="Fixed","Fixed",(AA$22)))</f>
        <v>31.36</v>
      </c>
      <c r="AB26" s="127">
        <f t="shared" si="18"/>
        <v>0.19</v>
      </c>
      <c r="AD26" s="131">
        <f>INDEX('CH Input'!$C$46:$AM$58,MATCH($A26,'CH Input'!$A$46:$A$58,0),MATCH(AD$13,'CH Input'!$C$45:$AM$45,0))</f>
        <v>6.2179999999999996E-3</v>
      </c>
      <c r="AE26" s="132">
        <f>IF(VLOOKUP($A26,'CH Input'!$A$46:$B$58,2,FALSE)="Percentage",AF$22,IF(VLOOKUP($A26,'CH Input'!$A$46:$B$58,2,FALSE)="Fixed","Fixed",(AE$22)))</f>
        <v>31.36</v>
      </c>
      <c r="AF26" s="127">
        <f t="shared" si="19"/>
        <v>0.19</v>
      </c>
      <c r="AH26" s="131">
        <f>INDEX('CH Input'!$C$46:$AM$58,MATCH($A26,'CH Input'!$A$46:$A$58,0),MATCH(AH$13,'CH Input'!$C$45:$AM$45,0))</f>
        <v>6.2179999999999996E-3</v>
      </c>
      <c r="AI26" s="132">
        <f>IF(VLOOKUP($A26,'CH Input'!$A$46:$B$58,2,FALSE)="Percentage",AJ$22,IF(VLOOKUP($A26,'CH Input'!$A$46:$B$58,2,FALSE)="Fixed","Fixed",(AI$22)))</f>
        <v>31.36</v>
      </c>
      <c r="AJ26" s="127">
        <f t="shared" si="20"/>
        <v>0.19</v>
      </c>
      <c r="AL26" s="131">
        <f>INDEX('CH Input'!$C$46:$AM$58,MATCH($A26,'CH Input'!$A$46:$A$58,0),MATCH(AL$13,'CH Input'!$C$45:$AM$45,0))</f>
        <v>6.2179999999999996E-3</v>
      </c>
      <c r="AM26" s="132">
        <f>IF(VLOOKUP($A26,'CH Input'!$A$46:$B$58,2,FALSE)="Percentage",AN$22,IF(VLOOKUP($A26,'CH Input'!$A$46:$B$58,2,FALSE)="Fixed","Fixed",(AM$22)))</f>
        <v>31.36</v>
      </c>
      <c r="AN26" s="127">
        <f t="shared" si="21"/>
        <v>0.19</v>
      </c>
      <c r="AP26" s="131">
        <f>INDEX('CH Input'!$C$46:$AM$58,MATCH($A26,'CH Input'!$A$46:$A$58,0),MATCH(AP$13,'CH Input'!$C$45:$AM$45,0))</f>
        <v>6.2179999999999996E-3</v>
      </c>
      <c r="AQ26" s="132">
        <f>IF(VLOOKUP($A26,'CH Input'!$A$46:$B$58,2,FALSE)="Percentage",AR$22,IF(VLOOKUP($A26,'CH Input'!$A$46:$B$58,2,FALSE)="Fixed","Fixed",(AQ$22)))</f>
        <v>31.36</v>
      </c>
      <c r="AR26" s="127">
        <f t="shared" si="22"/>
        <v>0.19</v>
      </c>
      <c r="AS26" s="7"/>
      <c r="AT26" s="131">
        <f>INDEX('CH Input'!$C$46:$AM$58,MATCH($A26,'CH Input'!$A$46:$A$58,0),MATCH(AT$13,'CH Input'!$C$45:$AM$45,0))</f>
        <v>6.2179999999999996E-3</v>
      </c>
      <c r="AU26" s="132">
        <f>IF(VLOOKUP($A26,'CH Input'!$A$46:$B$58,2,FALSE)="Percentage",AV$22,IF(VLOOKUP($A26,'CH Input'!$A$46:$B$58,2,FALSE)="Fixed","Fixed",(AU$22)))</f>
        <v>31.36</v>
      </c>
      <c r="AV26" s="127">
        <f t="shared" si="23"/>
        <v>0.19</v>
      </c>
    </row>
    <row r="27" spans="1:48" x14ac:dyDescent="0.25">
      <c r="A27" t="str">
        <f>'CH Input'!A48</f>
        <v>WRAM/MCBA</v>
      </c>
      <c r="B27" s="131">
        <f>INDEX('CH Input'!$C$46:$AM$58,MATCH($A27,'CH Input'!$A$46:$A$58,0),MATCH(B$13,'CH Input'!$C$45:$AM$45,0))</f>
        <v>0</v>
      </c>
      <c r="C27" s="132">
        <f>IF(VLOOKUP($A27,'CH Input'!$A$46:$B$58,2,FALSE)="Percentage",D$22,IF(VLOOKUP($A27,'CH Input'!$A$46:$B$58,2,FALSE)="Fixed","Fixed",(C$22)))</f>
        <v>6</v>
      </c>
      <c r="D27" s="127">
        <f t="shared" si="12"/>
        <v>0</v>
      </c>
      <c r="F27" s="131">
        <f>INDEX('CH Input'!$C$46:$AM$58,MATCH($A27,'CH Input'!$A$46:$A$58,0),MATCH(F$13,'CH Input'!$C$45:$AM$45,0))</f>
        <v>0</v>
      </c>
      <c r="G27" s="132">
        <f>IF(VLOOKUP($A27,'CH Input'!$A$46:$B$58,2,FALSE)="Percentage",H$22,IF(VLOOKUP($A27,'CH Input'!$A$46:$B$58,2,FALSE)="Fixed","Fixed",(G$22)))</f>
        <v>6</v>
      </c>
      <c r="H27" s="127">
        <f t="shared" si="13"/>
        <v>0</v>
      </c>
      <c r="J27" s="131">
        <f>INDEX('CH Input'!$C$46:$AM$58,MATCH($A27,'CH Input'!$A$46:$A$58,0),MATCH(J$13,'CH Input'!$C$45:$AM$45,0))</f>
        <v>0</v>
      </c>
      <c r="K27" s="132">
        <f>IF(VLOOKUP($A27,'CH Input'!$A$46:$B$58,2,FALSE)="Percentage",L$22,IF(VLOOKUP($A27,'CH Input'!$A$46:$B$58,2,FALSE)="Fixed","Fixed",(K$22)))</f>
        <v>6</v>
      </c>
      <c r="L27" s="127">
        <f t="shared" si="14"/>
        <v>0</v>
      </c>
      <c r="N27" s="131">
        <f>INDEX('CH Input'!$C$46:$AM$58,MATCH($A27,'CH Input'!$A$46:$A$58,0),MATCH(N$13,'CH Input'!$C$45:$AM$45,0))</f>
        <v>0</v>
      </c>
      <c r="O27" s="132">
        <f>IF(VLOOKUP($A27,'CH Input'!$A$46:$B$58,2,FALSE)="Percentage",P$22,IF(VLOOKUP($A27,'CH Input'!$A$46:$B$58,2,FALSE)="Fixed","Fixed",(O$22)))</f>
        <v>6</v>
      </c>
      <c r="P27" s="127">
        <f t="shared" si="15"/>
        <v>0</v>
      </c>
      <c r="R27" s="131">
        <f>INDEX('CH Input'!$C$46:$AM$58,MATCH($A27,'CH Input'!$A$46:$A$58,0),MATCH(R$13,'CH Input'!$C$45:$AM$45,0))</f>
        <v>0</v>
      </c>
      <c r="S27" s="132">
        <f>IF(VLOOKUP($A27,'CH Input'!$A$46:$B$58,2,FALSE)="Percentage",T$22,IF(VLOOKUP($A27,'CH Input'!$A$46:$B$58,2,FALSE)="Fixed","Fixed",(S$22)))</f>
        <v>6</v>
      </c>
      <c r="T27" s="127">
        <f t="shared" si="16"/>
        <v>0</v>
      </c>
      <c r="V27" s="131">
        <f>INDEX('CH Input'!$C$46:$AM$58,MATCH($A27,'CH Input'!$A$46:$A$58,0),MATCH(V$13,'CH Input'!$C$45:$AM$45,0))</f>
        <v>0</v>
      </c>
      <c r="W27" s="132">
        <f>IF(VLOOKUP($A27,'CH Input'!$A$46:$B$58,2,FALSE)="Percentage",X$22,IF(VLOOKUP($A27,'CH Input'!$A$46:$B$58,2,FALSE)="Fixed","Fixed",(W$22)))</f>
        <v>6</v>
      </c>
      <c r="X27" s="127">
        <f t="shared" si="17"/>
        <v>0</v>
      </c>
      <c r="Z27" s="131">
        <f>INDEX('CH Input'!$C$46:$AM$58,MATCH($A27,'CH Input'!$A$46:$A$58,0),MATCH(Z$13,'CH Input'!$C$45:$AM$45,0))</f>
        <v>0</v>
      </c>
      <c r="AA27" s="132">
        <f>IF(VLOOKUP($A27,'CH Input'!$A$46:$B$58,2,FALSE)="Percentage",AB$22,IF(VLOOKUP($A27,'CH Input'!$A$46:$B$58,2,FALSE)="Fixed","Fixed",(AA$22)))</f>
        <v>6</v>
      </c>
      <c r="AB27" s="127">
        <f t="shared" si="18"/>
        <v>0</v>
      </c>
      <c r="AD27" s="131">
        <f>INDEX('CH Input'!$C$46:$AM$58,MATCH($A27,'CH Input'!$A$46:$A$58,0),MATCH(AD$13,'CH Input'!$C$45:$AM$45,0))</f>
        <v>0</v>
      </c>
      <c r="AE27" s="132">
        <f>IF(VLOOKUP($A27,'CH Input'!$A$46:$B$58,2,FALSE)="Percentage",AF$22,IF(VLOOKUP($A27,'CH Input'!$A$46:$B$58,2,FALSE)="Fixed","Fixed",(AE$22)))</f>
        <v>6</v>
      </c>
      <c r="AF27" s="127">
        <f t="shared" si="19"/>
        <v>0</v>
      </c>
      <c r="AH27" s="131">
        <f>INDEX('CH Input'!$C$46:$AM$58,MATCH($A27,'CH Input'!$A$46:$A$58,0),MATCH(AH$13,'CH Input'!$C$45:$AM$45,0))</f>
        <v>0</v>
      </c>
      <c r="AI27" s="132">
        <f>IF(VLOOKUP($A27,'CH Input'!$A$46:$B$58,2,FALSE)="Percentage",AJ$22,IF(VLOOKUP($A27,'CH Input'!$A$46:$B$58,2,FALSE)="Fixed","Fixed",(AI$22)))</f>
        <v>6</v>
      </c>
      <c r="AJ27" s="127">
        <f t="shared" si="20"/>
        <v>0</v>
      </c>
      <c r="AL27" s="131">
        <f>INDEX('CH Input'!$C$46:$AM$58,MATCH($A27,'CH Input'!$A$46:$A$58,0),MATCH(AL$13,'CH Input'!$C$45:$AM$45,0))</f>
        <v>0</v>
      </c>
      <c r="AM27" s="132">
        <f>IF(VLOOKUP($A27,'CH Input'!$A$46:$B$58,2,FALSE)="Percentage",AN$22,IF(VLOOKUP($A27,'CH Input'!$A$46:$B$58,2,FALSE)="Fixed","Fixed",(AM$22)))</f>
        <v>6</v>
      </c>
      <c r="AN27" s="127">
        <f t="shared" si="21"/>
        <v>0</v>
      </c>
      <c r="AP27" s="131">
        <f>INDEX('CH Input'!$C$46:$AM$58,MATCH($A27,'CH Input'!$A$46:$A$58,0),MATCH(AP$13,'CH Input'!$C$45:$AM$45,0))</f>
        <v>0</v>
      </c>
      <c r="AQ27" s="132">
        <f>IF(VLOOKUP($A27,'CH Input'!$A$46:$B$58,2,FALSE)="Percentage",AR$22,IF(VLOOKUP($A27,'CH Input'!$A$46:$B$58,2,FALSE)="Fixed","Fixed",(AQ$22)))</f>
        <v>6</v>
      </c>
      <c r="AR27" s="127">
        <f t="shared" si="22"/>
        <v>0</v>
      </c>
      <c r="AS27" s="7"/>
      <c r="AT27" s="131">
        <f>INDEX('CH Input'!$C$46:$AM$58,MATCH($A27,'CH Input'!$A$46:$A$58,0),MATCH(AT$13,'CH Input'!$C$45:$AM$45,0))</f>
        <v>0</v>
      </c>
      <c r="AU27" s="132">
        <f>IF(VLOOKUP($A27,'CH Input'!$A$46:$B$58,2,FALSE)="Percentage",AV$22,IF(VLOOKUP($A27,'CH Input'!$A$46:$B$58,2,FALSE)="Fixed","Fixed",(AU$22)))</f>
        <v>6</v>
      </c>
      <c r="AV27" s="127">
        <f t="shared" si="23"/>
        <v>0</v>
      </c>
    </row>
    <row r="28" spans="1:48" x14ac:dyDescent="0.25">
      <c r="A28" t="str">
        <f>'CH Input'!A49</f>
        <v>PCBA</v>
      </c>
      <c r="B28" s="131">
        <f>INDEX('CH Input'!$C$46:$AM$58,MATCH($A28,'CH Input'!$A$46:$A$58,0),MATCH(B$13,'CH Input'!$C$45:$AM$45,0))</f>
        <v>0</v>
      </c>
      <c r="C28" s="132">
        <f>IF(VLOOKUP($A28,'CH Input'!$A$46:$B$58,2,FALSE)="Percentage",D$22,IF(VLOOKUP($A28,'CH Input'!$A$46:$B$58,2,FALSE)="Fixed","Fixed",(C$22)))</f>
        <v>6</v>
      </c>
      <c r="D28" s="127">
        <f t="shared" si="12"/>
        <v>0</v>
      </c>
      <c r="F28" s="131">
        <f>INDEX('CH Input'!$C$46:$AM$58,MATCH($A28,'CH Input'!$A$46:$A$58,0),MATCH(F$13,'CH Input'!$C$45:$AM$45,0))</f>
        <v>0</v>
      </c>
      <c r="G28" s="132">
        <f>IF(VLOOKUP($A28,'CH Input'!$A$46:$B$58,2,FALSE)="Percentage",H$22,IF(VLOOKUP($A28,'CH Input'!$A$46:$B$58,2,FALSE)="Fixed","Fixed",(G$22)))</f>
        <v>6</v>
      </c>
      <c r="H28" s="127">
        <f t="shared" si="13"/>
        <v>0</v>
      </c>
      <c r="J28" s="131">
        <f>INDEX('CH Input'!$C$46:$AM$58,MATCH($A28,'CH Input'!$A$46:$A$58,0),MATCH(J$13,'CH Input'!$C$45:$AM$45,0))</f>
        <v>0</v>
      </c>
      <c r="K28" s="132">
        <f>IF(VLOOKUP($A28,'CH Input'!$A$46:$B$58,2,FALSE)="Percentage",L$22,IF(VLOOKUP($A28,'CH Input'!$A$46:$B$58,2,FALSE)="Fixed","Fixed",(K$22)))</f>
        <v>6</v>
      </c>
      <c r="L28" s="127">
        <f t="shared" si="14"/>
        <v>0</v>
      </c>
      <c r="N28" s="131">
        <f>INDEX('CH Input'!$C$46:$AM$58,MATCH($A28,'CH Input'!$A$46:$A$58,0),MATCH(N$13,'CH Input'!$C$45:$AM$45,0))</f>
        <v>0</v>
      </c>
      <c r="O28" s="132">
        <f>IF(VLOOKUP($A28,'CH Input'!$A$46:$B$58,2,FALSE)="Percentage",P$22,IF(VLOOKUP($A28,'CH Input'!$A$46:$B$58,2,FALSE)="Fixed","Fixed",(O$22)))</f>
        <v>6</v>
      </c>
      <c r="P28" s="127">
        <f t="shared" si="15"/>
        <v>0</v>
      </c>
      <c r="R28" s="131">
        <f>INDEX('CH Input'!$C$46:$AM$58,MATCH($A28,'CH Input'!$A$46:$A$58,0),MATCH(R$13,'CH Input'!$C$45:$AM$45,0))</f>
        <v>0</v>
      </c>
      <c r="S28" s="132">
        <f>IF(VLOOKUP($A28,'CH Input'!$A$46:$B$58,2,FALSE)="Percentage",T$22,IF(VLOOKUP($A28,'CH Input'!$A$46:$B$58,2,FALSE)="Fixed","Fixed",(S$22)))</f>
        <v>6</v>
      </c>
      <c r="T28" s="127">
        <f t="shared" si="16"/>
        <v>0</v>
      </c>
      <c r="V28" s="131">
        <f>INDEX('CH Input'!$C$46:$AM$58,MATCH($A28,'CH Input'!$A$46:$A$58,0),MATCH(V$13,'CH Input'!$C$45:$AM$45,0))</f>
        <v>0</v>
      </c>
      <c r="W28" s="132">
        <f>IF(VLOOKUP($A28,'CH Input'!$A$46:$B$58,2,FALSE)="Percentage",X$22,IF(VLOOKUP($A28,'CH Input'!$A$46:$B$58,2,FALSE)="Fixed","Fixed",(W$22)))</f>
        <v>6</v>
      </c>
      <c r="X28" s="127">
        <f t="shared" si="17"/>
        <v>0</v>
      </c>
      <c r="Z28" s="131">
        <f>INDEX('CH Input'!$C$46:$AM$58,MATCH($A28,'CH Input'!$A$46:$A$58,0),MATCH(Z$13,'CH Input'!$C$45:$AM$45,0))</f>
        <v>0</v>
      </c>
      <c r="AA28" s="132">
        <f>IF(VLOOKUP($A28,'CH Input'!$A$46:$B$58,2,FALSE)="Percentage",AB$22,IF(VLOOKUP($A28,'CH Input'!$A$46:$B$58,2,FALSE)="Fixed","Fixed",(AA$22)))</f>
        <v>6</v>
      </c>
      <c r="AB28" s="127">
        <f t="shared" si="18"/>
        <v>0</v>
      </c>
      <c r="AD28" s="131">
        <f>INDEX('CH Input'!$C$46:$AM$58,MATCH($A28,'CH Input'!$A$46:$A$58,0),MATCH(AD$13,'CH Input'!$C$45:$AM$45,0))</f>
        <v>0</v>
      </c>
      <c r="AE28" s="132">
        <f>IF(VLOOKUP($A28,'CH Input'!$A$46:$B$58,2,FALSE)="Percentage",AF$22,IF(VLOOKUP($A28,'CH Input'!$A$46:$B$58,2,FALSE)="Fixed","Fixed",(AE$22)))</f>
        <v>6</v>
      </c>
      <c r="AF28" s="127">
        <f t="shared" si="19"/>
        <v>0</v>
      </c>
      <c r="AH28" s="131">
        <f>INDEX('CH Input'!$C$46:$AM$58,MATCH($A28,'CH Input'!$A$46:$A$58,0),MATCH(AH$13,'CH Input'!$C$45:$AM$45,0))</f>
        <v>0</v>
      </c>
      <c r="AI28" s="132">
        <f>IF(VLOOKUP($A28,'CH Input'!$A$46:$B$58,2,FALSE)="Percentage",AJ$22,IF(VLOOKUP($A28,'CH Input'!$A$46:$B$58,2,FALSE)="Fixed","Fixed",(AI$22)))</f>
        <v>6</v>
      </c>
      <c r="AJ28" s="127">
        <f t="shared" si="20"/>
        <v>0</v>
      </c>
      <c r="AL28" s="131">
        <f>INDEX('CH Input'!$C$46:$AM$58,MATCH($A28,'CH Input'!$A$46:$A$58,0),MATCH(AL$13,'CH Input'!$C$45:$AM$45,0))</f>
        <v>0</v>
      </c>
      <c r="AM28" s="132">
        <f>IF(VLOOKUP($A28,'CH Input'!$A$46:$B$58,2,FALSE)="Percentage",AN$22,IF(VLOOKUP($A28,'CH Input'!$A$46:$B$58,2,FALSE)="Fixed","Fixed",(AM$22)))</f>
        <v>6</v>
      </c>
      <c r="AN28" s="127">
        <f t="shared" si="21"/>
        <v>0</v>
      </c>
      <c r="AP28" s="131">
        <f>INDEX('CH Input'!$C$46:$AM$58,MATCH($A28,'CH Input'!$A$46:$A$58,0),MATCH(AP$13,'CH Input'!$C$45:$AM$45,0))</f>
        <v>0</v>
      </c>
      <c r="AQ28" s="132">
        <f>IF(VLOOKUP($A28,'CH Input'!$A$46:$B$58,2,FALSE)="Percentage",AR$22,IF(VLOOKUP($A28,'CH Input'!$A$46:$B$58,2,FALSE)="Fixed","Fixed",(AQ$22)))</f>
        <v>6</v>
      </c>
      <c r="AR28" s="127">
        <f t="shared" si="22"/>
        <v>0</v>
      </c>
      <c r="AS28" s="7"/>
      <c r="AT28" s="131">
        <f>INDEX('CH Input'!$C$46:$AM$58,MATCH($A28,'CH Input'!$A$46:$A$58,0),MATCH(AT$13,'CH Input'!$C$45:$AM$45,0))</f>
        <v>0</v>
      </c>
      <c r="AU28" s="132">
        <f>IF(VLOOKUP($A28,'CH Input'!$A$46:$B$58,2,FALSE)="Percentage",AV$22,IF(VLOOKUP($A28,'CH Input'!$A$46:$B$58,2,FALSE)="Fixed","Fixed",(AU$22)))</f>
        <v>6</v>
      </c>
      <c r="AV28" s="127">
        <f t="shared" si="23"/>
        <v>0</v>
      </c>
    </row>
    <row r="29" spans="1:48" x14ac:dyDescent="0.25">
      <c r="A29" t="str">
        <f>'CH Input'!A50</f>
        <v>HCBA</v>
      </c>
      <c r="B29" s="131">
        <f>INDEX('CH Input'!$C$46:$AM$58,MATCH($A29,'CH Input'!$A$46:$A$58,0),MATCH(B$13,'CH Input'!$C$45:$AM$45,0))</f>
        <v>0</v>
      </c>
      <c r="C29" s="132" t="str">
        <f>IF(VLOOKUP($A29,'CH Input'!$A$46:$B$58,2,FALSE)="Percentage",D$22,IF(VLOOKUP($A29,'CH Input'!$A$46:$B$58,2,FALSE)="Fixed","Fixed",(C$22)))</f>
        <v>Fixed</v>
      </c>
      <c r="D29" s="127">
        <f t="shared" si="12"/>
        <v>0</v>
      </c>
      <c r="F29" s="131">
        <f>INDEX('CH Input'!$C$46:$AM$58,MATCH($A29,'CH Input'!$A$46:$A$58,0),MATCH(F$13,'CH Input'!$C$45:$AM$45,0))</f>
        <v>0</v>
      </c>
      <c r="G29" s="132" t="str">
        <f>IF(VLOOKUP($A29,'CH Input'!$A$46:$B$58,2,FALSE)="Percentage",H$22,IF(VLOOKUP($A29,'CH Input'!$A$46:$B$58,2,FALSE)="Fixed","Fixed",(G$22)))</f>
        <v>Fixed</v>
      </c>
      <c r="H29" s="127">
        <f t="shared" si="13"/>
        <v>0</v>
      </c>
      <c r="J29" s="131">
        <f>INDEX('CH Input'!$C$46:$AM$58,MATCH($A29,'CH Input'!$A$46:$A$58,0),MATCH(J$13,'CH Input'!$C$45:$AM$45,0))</f>
        <v>0</v>
      </c>
      <c r="K29" s="132" t="str">
        <f>IF(VLOOKUP($A29,'CH Input'!$A$46:$B$58,2,FALSE)="Percentage",L$22,IF(VLOOKUP($A29,'CH Input'!$A$46:$B$58,2,FALSE)="Fixed","Fixed",(K$22)))</f>
        <v>Fixed</v>
      </c>
      <c r="L29" s="127">
        <f t="shared" si="14"/>
        <v>0</v>
      </c>
      <c r="N29" s="131">
        <f>INDEX('CH Input'!$C$46:$AM$58,MATCH($A29,'CH Input'!$A$46:$A$58,0),MATCH(N$13,'CH Input'!$C$45:$AM$45,0))</f>
        <v>0</v>
      </c>
      <c r="O29" s="132" t="str">
        <f>IF(VLOOKUP($A29,'CH Input'!$A$46:$B$58,2,FALSE)="Percentage",P$22,IF(VLOOKUP($A29,'CH Input'!$A$46:$B$58,2,FALSE)="Fixed","Fixed",(O$22)))</f>
        <v>Fixed</v>
      </c>
      <c r="P29" s="127">
        <f t="shared" si="15"/>
        <v>0</v>
      </c>
      <c r="R29" s="131">
        <f>INDEX('CH Input'!$C$46:$AM$58,MATCH($A29,'CH Input'!$A$46:$A$58,0),MATCH(R$13,'CH Input'!$C$45:$AM$45,0))</f>
        <v>0</v>
      </c>
      <c r="S29" s="132" t="str">
        <f>IF(VLOOKUP($A29,'CH Input'!$A$46:$B$58,2,FALSE)="Percentage",T$22,IF(VLOOKUP($A29,'CH Input'!$A$46:$B$58,2,FALSE)="Fixed","Fixed",(S$22)))</f>
        <v>Fixed</v>
      </c>
      <c r="T29" s="127">
        <f t="shared" si="16"/>
        <v>0</v>
      </c>
      <c r="V29" s="131">
        <f>INDEX('CH Input'!$C$46:$AM$58,MATCH($A29,'CH Input'!$A$46:$A$58,0),MATCH(V$13,'CH Input'!$C$45:$AM$45,0))</f>
        <v>0</v>
      </c>
      <c r="W29" s="132" t="str">
        <f>IF(VLOOKUP($A29,'CH Input'!$A$46:$B$58,2,FALSE)="Percentage",X$22,IF(VLOOKUP($A29,'CH Input'!$A$46:$B$58,2,FALSE)="Fixed","Fixed",(W$22)))</f>
        <v>Fixed</v>
      </c>
      <c r="X29" s="127">
        <f t="shared" si="17"/>
        <v>0</v>
      </c>
      <c r="Z29" s="131">
        <f>INDEX('CH Input'!$C$46:$AM$58,MATCH($A29,'CH Input'!$A$46:$A$58,0),MATCH(Z$13,'CH Input'!$C$45:$AM$45,0))</f>
        <v>0</v>
      </c>
      <c r="AA29" s="132" t="str">
        <f>IF(VLOOKUP($A29,'CH Input'!$A$46:$B$58,2,FALSE)="Percentage",AB$22,IF(VLOOKUP($A29,'CH Input'!$A$46:$B$58,2,FALSE)="Fixed","Fixed",(AA$22)))</f>
        <v>Fixed</v>
      </c>
      <c r="AB29" s="127">
        <f t="shared" si="18"/>
        <v>0</v>
      </c>
      <c r="AD29" s="131">
        <f>INDEX('CH Input'!$C$46:$AM$58,MATCH($A29,'CH Input'!$A$46:$A$58,0),MATCH(AD$13,'CH Input'!$C$45:$AM$45,0))</f>
        <v>0</v>
      </c>
      <c r="AE29" s="132" t="str">
        <f>IF(VLOOKUP($A29,'CH Input'!$A$46:$B$58,2,FALSE)="Percentage",AF$22,IF(VLOOKUP($A29,'CH Input'!$A$46:$B$58,2,FALSE)="Fixed","Fixed",(AE$22)))</f>
        <v>Fixed</v>
      </c>
      <c r="AF29" s="127">
        <f t="shared" si="19"/>
        <v>0</v>
      </c>
      <c r="AH29" s="131">
        <f>INDEX('CH Input'!$C$46:$AM$58,MATCH($A29,'CH Input'!$A$46:$A$58,0),MATCH(AH$13,'CH Input'!$C$45:$AM$45,0))</f>
        <v>0</v>
      </c>
      <c r="AI29" s="132" t="str">
        <f>IF(VLOOKUP($A29,'CH Input'!$A$46:$B$58,2,FALSE)="Percentage",AJ$22,IF(VLOOKUP($A29,'CH Input'!$A$46:$B$58,2,FALSE)="Fixed","Fixed",(AI$22)))</f>
        <v>Fixed</v>
      </c>
      <c r="AJ29" s="127">
        <f t="shared" si="20"/>
        <v>0</v>
      </c>
      <c r="AL29" s="131">
        <f>INDEX('CH Input'!$C$46:$AM$58,MATCH($A29,'CH Input'!$A$46:$A$58,0),MATCH(AL$13,'CH Input'!$C$45:$AM$45,0))</f>
        <v>0</v>
      </c>
      <c r="AM29" s="132" t="str">
        <f>IF(VLOOKUP($A29,'CH Input'!$A$46:$B$58,2,FALSE)="Percentage",AN$22,IF(VLOOKUP($A29,'CH Input'!$A$46:$B$58,2,FALSE)="Fixed","Fixed",(AM$22)))</f>
        <v>Fixed</v>
      </c>
      <c r="AN29" s="127">
        <f t="shared" si="21"/>
        <v>0</v>
      </c>
      <c r="AP29" s="131">
        <f>INDEX('CH Input'!$C$46:$AM$58,MATCH($A29,'CH Input'!$A$46:$A$58,0),MATCH(AP$13,'CH Input'!$C$45:$AM$45,0))</f>
        <v>0</v>
      </c>
      <c r="AQ29" s="132" t="str">
        <f>IF(VLOOKUP($A29,'CH Input'!$A$46:$B$58,2,FALSE)="Percentage",AR$22,IF(VLOOKUP($A29,'CH Input'!$A$46:$B$58,2,FALSE)="Fixed","Fixed",(AQ$22)))</f>
        <v>Fixed</v>
      </c>
      <c r="AR29" s="127">
        <f t="shared" si="22"/>
        <v>0</v>
      </c>
      <c r="AS29" s="7"/>
      <c r="AT29" s="131">
        <f>INDEX('CH Input'!$C$46:$AM$58,MATCH($A29,'CH Input'!$A$46:$A$58,0),MATCH(AT$13,'CH Input'!$C$45:$AM$45,0))</f>
        <v>0</v>
      </c>
      <c r="AU29" s="132" t="str">
        <f>IF(VLOOKUP($A29,'CH Input'!$A$46:$B$58,2,FALSE)="Percentage",AV$22,IF(VLOOKUP($A29,'CH Input'!$A$46:$B$58,2,FALSE)="Fixed","Fixed",(AU$22)))</f>
        <v>Fixed</v>
      </c>
      <c r="AV29" s="127">
        <f t="shared" si="23"/>
        <v>0</v>
      </c>
    </row>
    <row r="30" spans="1:48" x14ac:dyDescent="0.25">
      <c r="A30" t="str">
        <f>'CH Input'!A51</f>
        <v>DRMA</v>
      </c>
      <c r="B30" s="131">
        <f>INDEX('CH Input'!$C$46:$AM$58,MATCH($A30,'CH Input'!$A$46:$A$58,0),MATCH(B$13,'CH Input'!$C$45:$AM$45,0))</f>
        <v>0</v>
      </c>
      <c r="C30" s="132">
        <f>IF(VLOOKUP($A30,'CH Input'!$A$46:$B$58,2,FALSE)="Percentage",D$22,IF(VLOOKUP($A30,'CH Input'!$A$46:$B$58,2,FALSE)="Fixed","Fixed",(C$22)))</f>
        <v>6</v>
      </c>
      <c r="D30" s="127">
        <f t="shared" si="12"/>
        <v>0</v>
      </c>
      <c r="F30" s="131">
        <f>INDEX('CH Input'!$C$46:$AM$58,MATCH($A30,'CH Input'!$A$46:$A$58,0),MATCH(F$13,'CH Input'!$C$45:$AM$45,0))</f>
        <v>0</v>
      </c>
      <c r="G30" s="132">
        <f>IF(VLOOKUP($A30,'CH Input'!$A$46:$B$58,2,FALSE)="Percentage",H$22,IF(VLOOKUP($A30,'CH Input'!$A$46:$B$58,2,FALSE)="Fixed","Fixed",(G$22)))</f>
        <v>6</v>
      </c>
      <c r="H30" s="127">
        <f t="shared" si="13"/>
        <v>0</v>
      </c>
      <c r="J30" s="131">
        <f>INDEX('CH Input'!$C$46:$AM$58,MATCH($A30,'CH Input'!$A$46:$A$58,0),MATCH(J$13,'CH Input'!$C$45:$AM$45,0))</f>
        <v>0</v>
      </c>
      <c r="K30" s="132">
        <f>IF(VLOOKUP($A30,'CH Input'!$A$46:$B$58,2,FALSE)="Percentage",L$22,IF(VLOOKUP($A30,'CH Input'!$A$46:$B$58,2,FALSE)="Fixed","Fixed",(K$22)))</f>
        <v>6</v>
      </c>
      <c r="L30" s="127">
        <f t="shared" si="14"/>
        <v>0</v>
      </c>
      <c r="N30" s="131">
        <f>INDEX('CH Input'!$C$46:$AM$58,MATCH($A30,'CH Input'!$A$46:$A$58,0),MATCH(N$13,'CH Input'!$C$45:$AM$45,0))</f>
        <v>0</v>
      </c>
      <c r="O30" s="132">
        <f>IF(VLOOKUP($A30,'CH Input'!$A$46:$B$58,2,FALSE)="Percentage",P$22,IF(VLOOKUP($A30,'CH Input'!$A$46:$B$58,2,FALSE)="Fixed","Fixed",(O$22)))</f>
        <v>6</v>
      </c>
      <c r="P30" s="127">
        <f t="shared" si="15"/>
        <v>0</v>
      </c>
      <c r="R30" s="131">
        <f>INDEX('CH Input'!$C$46:$AM$58,MATCH($A30,'CH Input'!$A$46:$A$58,0),MATCH(R$13,'CH Input'!$C$45:$AM$45,0))</f>
        <v>0</v>
      </c>
      <c r="S30" s="132">
        <f>IF(VLOOKUP($A30,'CH Input'!$A$46:$B$58,2,FALSE)="Percentage",T$22,IF(VLOOKUP($A30,'CH Input'!$A$46:$B$58,2,FALSE)="Fixed","Fixed",(S$22)))</f>
        <v>6</v>
      </c>
      <c r="T30" s="127">
        <f t="shared" si="16"/>
        <v>0</v>
      </c>
      <c r="V30" s="131">
        <f>INDEX('CH Input'!$C$46:$AM$58,MATCH($A30,'CH Input'!$A$46:$A$58,0),MATCH(V$13,'CH Input'!$C$45:$AM$45,0))</f>
        <v>0</v>
      </c>
      <c r="W30" s="132">
        <f>IF(VLOOKUP($A30,'CH Input'!$A$46:$B$58,2,FALSE)="Percentage",X$22,IF(VLOOKUP($A30,'CH Input'!$A$46:$B$58,2,FALSE)="Fixed","Fixed",(W$22)))</f>
        <v>6</v>
      </c>
      <c r="X30" s="127">
        <f t="shared" si="17"/>
        <v>0</v>
      </c>
      <c r="Z30" s="131">
        <f>INDEX('CH Input'!$C$46:$AM$58,MATCH($A30,'CH Input'!$A$46:$A$58,0),MATCH(Z$13,'CH Input'!$C$45:$AM$45,0))</f>
        <v>0</v>
      </c>
      <c r="AA30" s="132">
        <f>IF(VLOOKUP($A30,'CH Input'!$A$46:$B$58,2,FALSE)="Percentage",AB$22,IF(VLOOKUP($A30,'CH Input'!$A$46:$B$58,2,FALSE)="Fixed","Fixed",(AA$22)))</f>
        <v>6</v>
      </c>
      <c r="AB30" s="127">
        <f t="shared" si="18"/>
        <v>0</v>
      </c>
      <c r="AD30" s="131">
        <f>INDEX('CH Input'!$C$46:$AM$58,MATCH($A30,'CH Input'!$A$46:$A$58,0),MATCH(AD$13,'CH Input'!$C$45:$AM$45,0))</f>
        <v>0</v>
      </c>
      <c r="AE30" s="132">
        <f>IF(VLOOKUP($A30,'CH Input'!$A$46:$B$58,2,FALSE)="Percentage",AF$22,IF(VLOOKUP($A30,'CH Input'!$A$46:$B$58,2,FALSE)="Fixed","Fixed",(AE$22)))</f>
        <v>6</v>
      </c>
      <c r="AF30" s="127">
        <f t="shared" si="19"/>
        <v>0</v>
      </c>
      <c r="AH30" s="131">
        <f>INDEX('CH Input'!$C$46:$AM$58,MATCH($A30,'CH Input'!$A$46:$A$58,0),MATCH(AH$13,'CH Input'!$C$45:$AM$45,0))</f>
        <v>0</v>
      </c>
      <c r="AI30" s="132">
        <f>IF(VLOOKUP($A30,'CH Input'!$A$46:$B$58,2,FALSE)="Percentage",AJ$22,IF(VLOOKUP($A30,'CH Input'!$A$46:$B$58,2,FALSE)="Fixed","Fixed",(AI$22)))</f>
        <v>6</v>
      </c>
      <c r="AJ30" s="127">
        <f t="shared" si="20"/>
        <v>0</v>
      </c>
      <c r="AL30" s="131">
        <f>INDEX('CH Input'!$C$46:$AM$58,MATCH($A30,'CH Input'!$A$46:$A$58,0),MATCH(AL$13,'CH Input'!$C$45:$AM$45,0))</f>
        <v>0</v>
      </c>
      <c r="AM30" s="132">
        <f>IF(VLOOKUP($A30,'CH Input'!$A$46:$B$58,2,FALSE)="Percentage",AN$22,IF(VLOOKUP($A30,'CH Input'!$A$46:$B$58,2,FALSE)="Fixed","Fixed",(AM$22)))</f>
        <v>6</v>
      </c>
      <c r="AN30" s="127">
        <f t="shared" si="21"/>
        <v>0</v>
      </c>
      <c r="AP30" s="131">
        <f>INDEX('CH Input'!$C$46:$AM$58,MATCH($A30,'CH Input'!$A$46:$A$58,0),MATCH(AP$13,'CH Input'!$C$45:$AM$45,0))</f>
        <v>0</v>
      </c>
      <c r="AQ30" s="132">
        <f>IF(VLOOKUP($A30,'CH Input'!$A$46:$B$58,2,FALSE)="Percentage",AR$22,IF(VLOOKUP($A30,'CH Input'!$A$46:$B$58,2,FALSE)="Fixed","Fixed",(AQ$22)))</f>
        <v>6</v>
      </c>
      <c r="AR30" s="127">
        <f t="shared" si="22"/>
        <v>0</v>
      </c>
      <c r="AS30" s="7"/>
      <c r="AT30" s="131">
        <f>INDEX('CH Input'!$C$46:$AM$58,MATCH($A30,'CH Input'!$A$46:$A$58,0),MATCH(AT$13,'CH Input'!$C$45:$AM$45,0))</f>
        <v>0</v>
      </c>
      <c r="AU30" s="132">
        <f>IF(VLOOKUP($A30,'CH Input'!$A$46:$B$58,2,FALSE)="Percentage",AV$22,IF(VLOOKUP($A30,'CH Input'!$A$46:$B$58,2,FALSE)="Fixed","Fixed",(AU$22)))</f>
        <v>6</v>
      </c>
      <c r="AV30" s="127">
        <f t="shared" si="23"/>
        <v>0</v>
      </c>
    </row>
    <row r="31" spans="1:48" x14ac:dyDescent="0.25">
      <c r="A31" t="str">
        <f>'CH Input'!A52</f>
        <v>General Balancing Account</v>
      </c>
      <c r="B31" s="131">
        <f>INDEX('CH Input'!$C$46:$AM$58,MATCH($A31,'CH Input'!$A$46:$A$58,0),MATCH(B$13,'CH Input'!$C$45:$AM$45,0))</f>
        <v>0</v>
      </c>
      <c r="C31" s="132">
        <f>IF(VLOOKUP($A31,'CH Input'!$A$46:$B$58,2,FALSE)="Percentage",D$22,IF(VLOOKUP($A31,'CH Input'!$A$46:$B$58,2,FALSE)="Fixed","Fixed",(C$22)))</f>
        <v>6</v>
      </c>
      <c r="D31" s="127">
        <f t="shared" si="12"/>
        <v>0</v>
      </c>
      <c r="F31" s="131">
        <f>INDEX('CH Input'!$C$46:$AM$58,MATCH($A31,'CH Input'!$A$46:$A$58,0),MATCH(F$13,'CH Input'!$C$45:$AM$45,0))</f>
        <v>0</v>
      </c>
      <c r="G31" s="132">
        <f>IF(VLOOKUP($A31,'CH Input'!$A$46:$B$58,2,FALSE)="Percentage",H$22,IF(VLOOKUP($A31,'CH Input'!$A$46:$B$58,2,FALSE)="Fixed","Fixed",(G$22)))</f>
        <v>6</v>
      </c>
      <c r="H31" s="127">
        <f t="shared" si="13"/>
        <v>0</v>
      </c>
      <c r="J31" s="131">
        <f>INDEX('CH Input'!$C$46:$AM$58,MATCH($A31,'CH Input'!$A$46:$A$58,0),MATCH(J$13,'CH Input'!$C$45:$AM$45,0))</f>
        <v>0</v>
      </c>
      <c r="K31" s="132">
        <f>IF(VLOOKUP($A31,'CH Input'!$A$46:$B$58,2,FALSE)="Percentage",L$22,IF(VLOOKUP($A31,'CH Input'!$A$46:$B$58,2,FALSE)="Fixed","Fixed",(K$22)))</f>
        <v>6</v>
      </c>
      <c r="L31" s="127">
        <f t="shared" si="14"/>
        <v>0</v>
      </c>
      <c r="N31" s="131">
        <f>INDEX('CH Input'!$C$46:$AM$58,MATCH($A31,'CH Input'!$A$46:$A$58,0),MATCH(N$13,'CH Input'!$C$45:$AM$45,0))</f>
        <v>0</v>
      </c>
      <c r="O31" s="132">
        <f>IF(VLOOKUP($A31,'CH Input'!$A$46:$B$58,2,FALSE)="Percentage",P$22,IF(VLOOKUP($A31,'CH Input'!$A$46:$B$58,2,FALSE)="Fixed","Fixed",(O$22)))</f>
        <v>6</v>
      </c>
      <c r="P31" s="127">
        <f t="shared" si="15"/>
        <v>0</v>
      </c>
      <c r="R31" s="131">
        <f>INDEX('CH Input'!$C$46:$AM$58,MATCH($A31,'CH Input'!$A$46:$A$58,0),MATCH(R$13,'CH Input'!$C$45:$AM$45,0))</f>
        <v>0</v>
      </c>
      <c r="S31" s="132">
        <f>IF(VLOOKUP($A31,'CH Input'!$A$46:$B$58,2,FALSE)="Percentage",T$22,IF(VLOOKUP($A31,'CH Input'!$A$46:$B$58,2,FALSE)="Fixed","Fixed",(S$22)))</f>
        <v>6</v>
      </c>
      <c r="T31" s="127">
        <f t="shared" si="16"/>
        <v>0</v>
      </c>
      <c r="V31" s="131">
        <f>INDEX('CH Input'!$C$46:$AM$58,MATCH($A31,'CH Input'!$A$46:$A$58,0),MATCH(V$13,'CH Input'!$C$45:$AM$45,0))</f>
        <v>0</v>
      </c>
      <c r="W31" s="132">
        <f>IF(VLOOKUP($A31,'CH Input'!$A$46:$B$58,2,FALSE)="Percentage",X$22,IF(VLOOKUP($A31,'CH Input'!$A$46:$B$58,2,FALSE)="Fixed","Fixed",(W$22)))</f>
        <v>6</v>
      </c>
      <c r="X31" s="127">
        <f t="shared" si="17"/>
        <v>0</v>
      </c>
      <c r="Z31" s="131">
        <f>INDEX('CH Input'!$C$46:$AM$58,MATCH($A31,'CH Input'!$A$46:$A$58,0),MATCH(Z$13,'CH Input'!$C$45:$AM$45,0))</f>
        <v>0</v>
      </c>
      <c r="AA31" s="132">
        <f>IF(VLOOKUP($A31,'CH Input'!$A$46:$B$58,2,FALSE)="Percentage",AB$22,IF(VLOOKUP($A31,'CH Input'!$A$46:$B$58,2,FALSE)="Fixed","Fixed",(AA$22)))</f>
        <v>6</v>
      </c>
      <c r="AB31" s="127">
        <f t="shared" si="18"/>
        <v>0</v>
      </c>
      <c r="AD31" s="131">
        <f>INDEX('CH Input'!$C$46:$AM$58,MATCH($A31,'CH Input'!$A$46:$A$58,0),MATCH(AD$13,'CH Input'!$C$45:$AM$45,0))</f>
        <v>0</v>
      </c>
      <c r="AE31" s="132">
        <f>IF(VLOOKUP($A31,'CH Input'!$A$46:$B$58,2,FALSE)="Percentage",AF$22,IF(VLOOKUP($A31,'CH Input'!$A$46:$B$58,2,FALSE)="Fixed","Fixed",(AE$22)))</f>
        <v>6</v>
      </c>
      <c r="AF31" s="127">
        <f t="shared" si="19"/>
        <v>0</v>
      </c>
      <c r="AH31" s="131">
        <f>INDEX('CH Input'!$C$46:$AM$58,MATCH($A31,'CH Input'!$A$46:$A$58,0),MATCH(AH$13,'CH Input'!$C$45:$AM$45,0))</f>
        <v>0</v>
      </c>
      <c r="AI31" s="132">
        <f>IF(VLOOKUP($A31,'CH Input'!$A$46:$B$58,2,FALSE)="Percentage",AJ$22,IF(VLOOKUP($A31,'CH Input'!$A$46:$B$58,2,FALSE)="Fixed","Fixed",(AI$22)))</f>
        <v>6</v>
      </c>
      <c r="AJ31" s="127">
        <f t="shared" si="20"/>
        <v>0</v>
      </c>
      <c r="AL31" s="131">
        <f>INDEX('CH Input'!$C$46:$AM$58,MATCH($A31,'CH Input'!$A$46:$A$58,0),MATCH(AL$13,'CH Input'!$C$45:$AM$45,0))</f>
        <v>0</v>
      </c>
      <c r="AM31" s="132">
        <f>IF(VLOOKUP($A31,'CH Input'!$A$46:$B$58,2,FALSE)="Percentage",AN$22,IF(VLOOKUP($A31,'CH Input'!$A$46:$B$58,2,FALSE)="Fixed","Fixed",(AM$22)))</f>
        <v>6</v>
      </c>
      <c r="AN31" s="127">
        <f t="shared" si="21"/>
        <v>0</v>
      </c>
      <c r="AP31" s="131">
        <f>INDEX('CH Input'!$C$46:$AM$58,MATCH($A31,'CH Input'!$A$46:$A$58,0),MATCH(AP$13,'CH Input'!$C$45:$AM$45,0))</f>
        <v>0</v>
      </c>
      <c r="AQ31" s="132">
        <f>IF(VLOOKUP($A31,'CH Input'!$A$46:$B$58,2,FALSE)="Percentage",AR$22,IF(VLOOKUP($A31,'CH Input'!$A$46:$B$58,2,FALSE)="Fixed","Fixed",(AQ$22)))</f>
        <v>6</v>
      </c>
      <c r="AR31" s="127">
        <f t="shared" si="22"/>
        <v>0</v>
      </c>
      <c r="AS31" s="7"/>
      <c r="AT31" s="131">
        <f>INDEX('CH Input'!$C$46:$AM$58,MATCH($A31,'CH Input'!$A$46:$A$58,0),MATCH(AT$13,'CH Input'!$C$45:$AM$45,0))</f>
        <v>0</v>
      </c>
      <c r="AU31" s="132">
        <f>IF(VLOOKUP($A31,'CH Input'!$A$46:$B$58,2,FALSE)="Percentage",AV$22,IF(VLOOKUP($A31,'CH Input'!$A$46:$B$58,2,FALSE)="Fixed","Fixed",(AU$22)))</f>
        <v>6</v>
      </c>
      <c r="AV31" s="127">
        <f t="shared" si="23"/>
        <v>0</v>
      </c>
    </row>
    <row r="32" spans="1:48" x14ac:dyDescent="0.25">
      <c r="A32" t="str">
        <f>'CH Input'!A53</f>
        <v>Lead Service Line Account</v>
      </c>
      <c r="B32" s="131">
        <f>INDEX('CH Input'!$C$46:$AM$58,MATCH($A32,'CH Input'!$A$46:$A$58,0),MATCH(B$13,'CH Input'!$C$45:$AM$45,0))</f>
        <v>0</v>
      </c>
      <c r="C32" s="132">
        <f>IF(VLOOKUP($A32,'CH Input'!$A$46:$B$58,2,FALSE)="Percentage",D$22,IF(VLOOKUP($A32,'CH Input'!$A$46:$B$58,2,FALSE)="Fixed","Fixed",(C$22)))</f>
        <v>6</v>
      </c>
      <c r="D32" s="127">
        <f t="shared" si="12"/>
        <v>0</v>
      </c>
      <c r="F32" s="131">
        <f>INDEX('CH Input'!$C$46:$AM$58,MATCH($A32,'CH Input'!$A$46:$A$58,0),MATCH(F$13,'CH Input'!$C$45:$AM$45,0))</f>
        <v>0</v>
      </c>
      <c r="G32" s="132">
        <f>IF(VLOOKUP($A32,'CH Input'!$A$46:$B$58,2,FALSE)="Percentage",H$22,IF(VLOOKUP($A32,'CH Input'!$A$46:$B$58,2,FALSE)="Fixed","Fixed",(G$22)))</f>
        <v>6</v>
      </c>
      <c r="H32" s="127">
        <f t="shared" si="13"/>
        <v>0</v>
      </c>
      <c r="J32" s="131">
        <f>INDEX('CH Input'!$C$46:$AM$58,MATCH($A32,'CH Input'!$A$46:$A$58,0),MATCH(J$13,'CH Input'!$C$45:$AM$45,0))</f>
        <v>0</v>
      </c>
      <c r="K32" s="132">
        <f>IF(VLOOKUP($A32,'CH Input'!$A$46:$B$58,2,FALSE)="Percentage",L$22,IF(VLOOKUP($A32,'CH Input'!$A$46:$B$58,2,FALSE)="Fixed","Fixed",(K$22)))</f>
        <v>6</v>
      </c>
      <c r="L32" s="127">
        <f t="shared" si="14"/>
        <v>0</v>
      </c>
      <c r="N32" s="131">
        <f>INDEX('CH Input'!$C$46:$AM$58,MATCH($A32,'CH Input'!$A$46:$A$58,0),MATCH(N$13,'CH Input'!$C$45:$AM$45,0))</f>
        <v>0</v>
      </c>
      <c r="O32" s="132">
        <f>IF(VLOOKUP($A32,'CH Input'!$A$46:$B$58,2,FALSE)="Percentage",P$22,IF(VLOOKUP($A32,'CH Input'!$A$46:$B$58,2,FALSE)="Fixed","Fixed",(O$22)))</f>
        <v>6</v>
      </c>
      <c r="P32" s="127">
        <f t="shared" si="15"/>
        <v>0</v>
      </c>
      <c r="R32" s="131">
        <f>INDEX('CH Input'!$C$46:$AM$58,MATCH($A32,'CH Input'!$A$46:$A$58,0),MATCH(R$13,'CH Input'!$C$45:$AM$45,0))</f>
        <v>0</v>
      </c>
      <c r="S32" s="132">
        <f>IF(VLOOKUP($A32,'CH Input'!$A$46:$B$58,2,FALSE)="Percentage",T$22,IF(VLOOKUP($A32,'CH Input'!$A$46:$B$58,2,FALSE)="Fixed","Fixed",(S$22)))</f>
        <v>6</v>
      </c>
      <c r="T32" s="127">
        <f t="shared" si="16"/>
        <v>0</v>
      </c>
      <c r="V32" s="131">
        <f>INDEX('CH Input'!$C$46:$AM$58,MATCH($A32,'CH Input'!$A$46:$A$58,0),MATCH(V$13,'CH Input'!$C$45:$AM$45,0))</f>
        <v>0</v>
      </c>
      <c r="W32" s="132">
        <f>IF(VLOOKUP($A32,'CH Input'!$A$46:$B$58,2,FALSE)="Percentage",X$22,IF(VLOOKUP($A32,'CH Input'!$A$46:$B$58,2,FALSE)="Fixed","Fixed",(W$22)))</f>
        <v>6</v>
      </c>
      <c r="X32" s="127">
        <f t="shared" si="17"/>
        <v>0</v>
      </c>
      <c r="Z32" s="131">
        <f>INDEX('CH Input'!$C$46:$AM$58,MATCH($A32,'CH Input'!$A$46:$A$58,0),MATCH(Z$13,'CH Input'!$C$45:$AM$45,0))</f>
        <v>0</v>
      </c>
      <c r="AA32" s="132">
        <f>IF(VLOOKUP($A32,'CH Input'!$A$46:$B$58,2,FALSE)="Percentage",AB$22,IF(VLOOKUP($A32,'CH Input'!$A$46:$B$58,2,FALSE)="Fixed","Fixed",(AA$22)))</f>
        <v>6</v>
      </c>
      <c r="AB32" s="127">
        <f t="shared" si="18"/>
        <v>0</v>
      </c>
      <c r="AD32" s="131">
        <f>INDEX('CH Input'!$C$46:$AM$58,MATCH($A32,'CH Input'!$A$46:$A$58,0),MATCH(AD$13,'CH Input'!$C$45:$AM$45,0))</f>
        <v>0</v>
      </c>
      <c r="AE32" s="132">
        <f>IF(VLOOKUP($A32,'CH Input'!$A$46:$B$58,2,FALSE)="Percentage",AF$22,IF(VLOOKUP($A32,'CH Input'!$A$46:$B$58,2,FALSE)="Fixed","Fixed",(AE$22)))</f>
        <v>6</v>
      </c>
      <c r="AF32" s="127">
        <f t="shared" si="19"/>
        <v>0</v>
      </c>
      <c r="AH32" s="131">
        <f>INDEX('CH Input'!$C$46:$AM$58,MATCH($A32,'CH Input'!$A$46:$A$58,0),MATCH(AH$13,'CH Input'!$C$45:$AM$45,0))</f>
        <v>0</v>
      </c>
      <c r="AI32" s="132">
        <f>IF(VLOOKUP($A32,'CH Input'!$A$46:$B$58,2,FALSE)="Percentage",AJ$22,IF(VLOOKUP($A32,'CH Input'!$A$46:$B$58,2,FALSE)="Fixed","Fixed",(AI$22)))</f>
        <v>6</v>
      </c>
      <c r="AJ32" s="127">
        <f t="shared" si="20"/>
        <v>0</v>
      </c>
      <c r="AL32" s="131">
        <f>INDEX('CH Input'!$C$46:$AM$58,MATCH($A32,'CH Input'!$A$46:$A$58,0),MATCH(AL$13,'CH Input'!$C$45:$AM$45,0))</f>
        <v>0</v>
      </c>
      <c r="AM32" s="132">
        <f>IF(VLOOKUP($A32,'CH Input'!$A$46:$B$58,2,FALSE)="Percentage",AN$22,IF(VLOOKUP($A32,'CH Input'!$A$46:$B$58,2,FALSE)="Fixed","Fixed",(AM$22)))</f>
        <v>6</v>
      </c>
      <c r="AN32" s="127">
        <f t="shared" si="21"/>
        <v>0</v>
      </c>
      <c r="AP32" s="131">
        <f>INDEX('CH Input'!$C$46:$AM$58,MATCH($A32,'CH Input'!$A$46:$A$58,0),MATCH(AP$13,'CH Input'!$C$45:$AM$45,0))</f>
        <v>0</v>
      </c>
      <c r="AQ32" s="132">
        <f>IF(VLOOKUP($A32,'CH Input'!$A$46:$B$58,2,FALSE)="Percentage",AR$22,IF(VLOOKUP($A32,'CH Input'!$A$46:$B$58,2,FALSE)="Fixed","Fixed",(AQ$22)))</f>
        <v>6</v>
      </c>
      <c r="AR32" s="127">
        <f t="shared" si="22"/>
        <v>0</v>
      </c>
      <c r="AS32" s="7"/>
      <c r="AT32" s="131">
        <f>INDEX('CH Input'!$C$46:$AM$58,MATCH($A32,'CH Input'!$A$46:$A$58,0),MATCH(AT$13,'CH Input'!$C$45:$AM$45,0))</f>
        <v>0</v>
      </c>
      <c r="AU32" s="132">
        <f>IF(VLOOKUP($A32,'CH Input'!$A$46:$B$58,2,FALSE)="Percentage",AV$22,IF(VLOOKUP($A32,'CH Input'!$A$46:$B$58,2,FALSE)="Fixed","Fixed",(AU$22)))</f>
        <v>6</v>
      </c>
      <c r="AV32" s="127">
        <f t="shared" si="23"/>
        <v>0</v>
      </c>
    </row>
    <row r="33" spans="1:48" x14ac:dyDescent="0.25">
      <c r="A33" t="str">
        <f>'CH Input'!A54</f>
        <v>IRMA</v>
      </c>
      <c r="B33" s="131">
        <f>INDEX('CH Input'!$C$46:$AM$58,MATCH($A33,'CH Input'!$A$46:$A$58,0),MATCH(B$13,'CH Input'!$C$45:$AM$45,0))</f>
        <v>0.17599999999999999</v>
      </c>
      <c r="C33" s="132">
        <f>IF(VLOOKUP($A33,'CH Input'!$A$46:$B$58,2,FALSE)="Percentage",D$22,IF(VLOOKUP($A33,'CH Input'!$A$46:$B$58,2,FALSE)="Fixed","Fixed",(C$22)))</f>
        <v>6</v>
      </c>
      <c r="D33" s="127">
        <f t="shared" si="12"/>
        <v>1.06</v>
      </c>
      <c r="F33" s="131">
        <f>INDEX('CH Input'!$C$46:$AM$58,MATCH($A33,'CH Input'!$A$46:$A$58,0),MATCH(F$13,'CH Input'!$C$45:$AM$45,0))</f>
        <v>0.17599999999999999</v>
      </c>
      <c r="G33" s="132">
        <f>IF(VLOOKUP($A33,'CH Input'!$A$46:$B$58,2,FALSE)="Percentage",H$22,IF(VLOOKUP($A33,'CH Input'!$A$46:$B$58,2,FALSE)="Fixed","Fixed",(G$22)))</f>
        <v>6</v>
      </c>
      <c r="H33" s="127">
        <f t="shared" si="13"/>
        <v>1.06</v>
      </c>
      <c r="J33" s="131">
        <f>INDEX('CH Input'!$C$46:$AM$58,MATCH($A33,'CH Input'!$A$46:$A$58,0),MATCH(J$13,'CH Input'!$C$45:$AM$45,0))</f>
        <v>0.17599999999999999</v>
      </c>
      <c r="K33" s="132">
        <f>IF(VLOOKUP($A33,'CH Input'!$A$46:$B$58,2,FALSE)="Percentage",L$22,IF(VLOOKUP($A33,'CH Input'!$A$46:$B$58,2,FALSE)="Fixed","Fixed",(K$22)))</f>
        <v>6</v>
      </c>
      <c r="L33" s="127">
        <f t="shared" si="14"/>
        <v>1.06</v>
      </c>
      <c r="N33" s="131">
        <f>INDEX('CH Input'!$C$46:$AM$58,MATCH($A33,'CH Input'!$A$46:$A$58,0),MATCH(N$13,'CH Input'!$C$45:$AM$45,0))</f>
        <v>0.17599999999999999</v>
      </c>
      <c r="O33" s="132">
        <f>IF(VLOOKUP($A33,'CH Input'!$A$46:$B$58,2,FALSE)="Percentage",P$22,IF(VLOOKUP($A33,'CH Input'!$A$46:$B$58,2,FALSE)="Fixed","Fixed",(O$22)))</f>
        <v>6</v>
      </c>
      <c r="P33" s="127">
        <f t="shared" si="15"/>
        <v>1.06</v>
      </c>
      <c r="R33" s="131">
        <f>INDEX('CH Input'!$C$46:$AM$58,MATCH($A33,'CH Input'!$A$46:$A$58,0),MATCH(R$13,'CH Input'!$C$45:$AM$45,0))</f>
        <v>0.17599999999999999</v>
      </c>
      <c r="S33" s="132">
        <f>IF(VLOOKUP($A33,'CH Input'!$A$46:$B$58,2,FALSE)="Percentage",T$22,IF(VLOOKUP($A33,'CH Input'!$A$46:$B$58,2,FALSE)="Fixed","Fixed",(S$22)))</f>
        <v>6</v>
      </c>
      <c r="T33" s="127">
        <f t="shared" si="16"/>
        <v>1.06</v>
      </c>
      <c r="V33" s="131">
        <f>INDEX('CH Input'!$C$46:$AM$58,MATCH($A33,'CH Input'!$A$46:$A$58,0),MATCH(V$13,'CH Input'!$C$45:$AM$45,0))</f>
        <v>0.17599999999999999</v>
      </c>
      <c r="W33" s="132">
        <f>IF(VLOOKUP($A33,'CH Input'!$A$46:$B$58,2,FALSE)="Percentage",X$22,IF(VLOOKUP($A33,'CH Input'!$A$46:$B$58,2,FALSE)="Fixed","Fixed",(W$22)))</f>
        <v>6</v>
      </c>
      <c r="X33" s="127">
        <f t="shared" si="17"/>
        <v>1.06</v>
      </c>
      <c r="Z33" s="131">
        <f>INDEX('CH Input'!$C$46:$AM$58,MATCH($A33,'CH Input'!$A$46:$A$58,0),MATCH(Z$13,'CH Input'!$C$45:$AM$45,0))</f>
        <v>0.17599999999999999</v>
      </c>
      <c r="AA33" s="132">
        <f>IF(VLOOKUP($A33,'CH Input'!$A$46:$B$58,2,FALSE)="Percentage",AB$22,IF(VLOOKUP($A33,'CH Input'!$A$46:$B$58,2,FALSE)="Fixed","Fixed",(AA$22)))</f>
        <v>6</v>
      </c>
      <c r="AB33" s="127">
        <f t="shared" si="18"/>
        <v>1.06</v>
      </c>
      <c r="AD33" s="131">
        <f>INDEX('CH Input'!$C$46:$AM$58,MATCH($A33,'CH Input'!$A$46:$A$58,0),MATCH(AD$13,'CH Input'!$C$45:$AM$45,0))</f>
        <v>0.17599999999999999</v>
      </c>
      <c r="AE33" s="132">
        <f>IF(VLOOKUP($A33,'CH Input'!$A$46:$B$58,2,FALSE)="Percentage",AF$22,IF(VLOOKUP($A33,'CH Input'!$A$46:$B$58,2,FALSE)="Fixed","Fixed",(AE$22)))</f>
        <v>6</v>
      </c>
      <c r="AF33" s="127">
        <f t="shared" si="19"/>
        <v>1.06</v>
      </c>
      <c r="AH33" s="131">
        <f>INDEX('CH Input'!$C$46:$AM$58,MATCH($A33,'CH Input'!$A$46:$A$58,0),MATCH(AH$13,'CH Input'!$C$45:$AM$45,0))</f>
        <v>0.17599999999999999</v>
      </c>
      <c r="AI33" s="132">
        <f>IF(VLOOKUP($A33,'CH Input'!$A$46:$B$58,2,FALSE)="Percentage",AJ$22,IF(VLOOKUP($A33,'CH Input'!$A$46:$B$58,2,FALSE)="Fixed","Fixed",(AI$22)))</f>
        <v>6</v>
      </c>
      <c r="AJ33" s="127">
        <f t="shared" si="20"/>
        <v>1.06</v>
      </c>
      <c r="AL33" s="131">
        <f>INDEX('CH Input'!$C$46:$AM$58,MATCH($A33,'CH Input'!$A$46:$A$58,0),MATCH(AL$13,'CH Input'!$C$45:$AM$45,0))</f>
        <v>0.17599999999999999</v>
      </c>
      <c r="AM33" s="132">
        <f>IF(VLOOKUP($A33,'CH Input'!$A$46:$B$58,2,FALSE)="Percentage",AN$22,IF(VLOOKUP($A33,'CH Input'!$A$46:$B$58,2,FALSE)="Fixed","Fixed",(AM$22)))</f>
        <v>6</v>
      </c>
      <c r="AN33" s="127">
        <f t="shared" si="21"/>
        <v>1.06</v>
      </c>
      <c r="AP33" s="131">
        <f>INDEX('CH Input'!$C$46:$AM$58,MATCH($A33,'CH Input'!$A$46:$A$58,0),MATCH(AP$13,'CH Input'!$C$45:$AM$45,0))</f>
        <v>0.17599999999999999</v>
      </c>
      <c r="AQ33" s="132">
        <f>IF(VLOOKUP($A33,'CH Input'!$A$46:$B$58,2,FALSE)="Percentage",AR$22,IF(VLOOKUP($A33,'CH Input'!$A$46:$B$58,2,FALSE)="Fixed","Fixed",(AQ$22)))</f>
        <v>6</v>
      </c>
      <c r="AR33" s="127">
        <f t="shared" si="22"/>
        <v>1.06</v>
      </c>
      <c r="AS33" s="7"/>
      <c r="AT33" s="131">
        <f>INDEX('CH Input'!$C$46:$AM$58,MATCH($A33,'CH Input'!$A$46:$A$58,0),MATCH(AT$13,'CH Input'!$C$45:$AM$45,0))</f>
        <v>0.17599999999999999</v>
      </c>
      <c r="AU33" s="132">
        <f>IF(VLOOKUP($A33,'CH Input'!$A$46:$B$58,2,FALSE)="Percentage",AV$22,IF(VLOOKUP($A33,'CH Input'!$A$46:$B$58,2,FALSE)="Fixed","Fixed",(AU$22)))</f>
        <v>6</v>
      </c>
      <c r="AV33" s="127">
        <f t="shared" si="23"/>
        <v>1.06</v>
      </c>
    </row>
    <row r="34" spans="1:48" x14ac:dyDescent="0.25">
      <c r="A34" t="str">
        <f>'CH Input'!A55</f>
        <v>M-WRAM</v>
      </c>
      <c r="B34" s="131">
        <f>INDEX('CH Input'!$C$46:$AM$58,MATCH($A34,'CH Input'!$A$46:$A$58,0),MATCH(B$13,'CH Input'!$C$45:$AM$45,0))</f>
        <v>0.1195</v>
      </c>
      <c r="C34" s="132">
        <f>IF(VLOOKUP($A34,'CH Input'!$A$46:$B$58,2,FALSE)="Percentage",D$22,IF(VLOOKUP($A34,'CH Input'!$A$46:$B$58,2,FALSE)="Fixed","Fixed",(C$22)))</f>
        <v>6</v>
      </c>
      <c r="D34" s="127">
        <f t="shared" si="12"/>
        <v>0.72</v>
      </c>
      <c r="F34" s="131">
        <f>INDEX('CH Input'!$C$46:$AM$58,MATCH($A34,'CH Input'!$A$46:$A$58,0),MATCH(F$13,'CH Input'!$C$45:$AM$45,0))</f>
        <v>0.1195</v>
      </c>
      <c r="G34" s="132">
        <f>IF(VLOOKUP($A34,'CH Input'!$A$46:$B$58,2,FALSE)="Percentage",H$22,IF(VLOOKUP($A34,'CH Input'!$A$46:$B$58,2,FALSE)="Fixed","Fixed",(G$22)))</f>
        <v>6</v>
      </c>
      <c r="H34" s="127">
        <f t="shared" si="13"/>
        <v>0.72</v>
      </c>
      <c r="J34" s="131">
        <f>INDEX('CH Input'!$C$46:$AM$58,MATCH($A34,'CH Input'!$A$46:$A$58,0),MATCH(J$13,'CH Input'!$C$45:$AM$45,0))</f>
        <v>0.1195</v>
      </c>
      <c r="K34" s="132">
        <f>IF(VLOOKUP($A34,'CH Input'!$A$46:$B$58,2,FALSE)="Percentage",L$22,IF(VLOOKUP($A34,'CH Input'!$A$46:$B$58,2,FALSE)="Fixed","Fixed",(K$22)))</f>
        <v>6</v>
      </c>
      <c r="L34" s="127">
        <f t="shared" si="14"/>
        <v>0.72</v>
      </c>
      <c r="N34" s="131">
        <f>INDEX('CH Input'!$C$46:$AM$58,MATCH($A34,'CH Input'!$A$46:$A$58,0),MATCH(N$13,'CH Input'!$C$45:$AM$45,0))</f>
        <v>0.1195</v>
      </c>
      <c r="O34" s="132">
        <f>IF(VLOOKUP($A34,'CH Input'!$A$46:$B$58,2,FALSE)="Percentage",P$22,IF(VLOOKUP($A34,'CH Input'!$A$46:$B$58,2,FALSE)="Fixed","Fixed",(O$22)))</f>
        <v>6</v>
      </c>
      <c r="P34" s="127">
        <f t="shared" si="15"/>
        <v>0.72</v>
      </c>
      <c r="R34" s="131">
        <f>INDEX('CH Input'!$C$46:$AM$58,MATCH($A34,'CH Input'!$A$46:$A$58,0),MATCH(R$13,'CH Input'!$C$45:$AM$45,0))</f>
        <v>0.1195</v>
      </c>
      <c r="S34" s="132">
        <f>IF(VLOOKUP($A34,'CH Input'!$A$46:$B$58,2,FALSE)="Percentage",T$22,IF(VLOOKUP($A34,'CH Input'!$A$46:$B$58,2,FALSE)="Fixed","Fixed",(S$22)))</f>
        <v>6</v>
      </c>
      <c r="T34" s="127">
        <f t="shared" si="16"/>
        <v>0.72</v>
      </c>
      <c r="V34" s="131">
        <f>INDEX('CH Input'!$C$46:$AM$58,MATCH($A34,'CH Input'!$A$46:$A$58,0),MATCH(V$13,'CH Input'!$C$45:$AM$45,0))</f>
        <v>0.1195</v>
      </c>
      <c r="W34" s="132">
        <f>IF(VLOOKUP($A34,'CH Input'!$A$46:$B$58,2,FALSE)="Percentage",X$22,IF(VLOOKUP($A34,'CH Input'!$A$46:$B$58,2,FALSE)="Fixed","Fixed",(W$22)))</f>
        <v>6</v>
      </c>
      <c r="X34" s="127">
        <f t="shared" si="17"/>
        <v>0.72</v>
      </c>
      <c r="Z34" s="131">
        <f>INDEX('CH Input'!$C$46:$AM$58,MATCH($A34,'CH Input'!$A$46:$A$58,0),MATCH(Z$13,'CH Input'!$C$45:$AM$45,0))</f>
        <v>0.1195</v>
      </c>
      <c r="AA34" s="132">
        <f>IF(VLOOKUP($A34,'CH Input'!$A$46:$B$58,2,FALSE)="Percentage",AB$22,IF(VLOOKUP($A34,'CH Input'!$A$46:$B$58,2,FALSE)="Fixed","Fixed",(AA$22)))</f>
        <v>6</v>
      </c>
      <c r="AB34" s="127">
        <f t="shared" si="18"/>
        <v>0.72</v>
      </c>
      <c r="AD34" s="131">
        <f>INDEX('CH Input'!$C$46:$AM$58,MATCH($A34,'CH Input'!$A$46:$A$58,0),MATCH(AD$13,'CH Input'!$C$45:$AM$45,0))</f>
        <v>0.1195</v>
      </c>
      <c r="AE34" s="132">
        <f>IF(VLOOKUP($A34,'CH Input'!$A$46:$B$58,2,FALSE)="Percentage",AF$22,IF(VLOOKUP($A34,'CH Input'!$A$46:$B$58,2,FALSE)="Fixed","Fixed",(AE$22)))</f>
        <v>6</v>
      </c>
      <c r="AF34" s="127">
        <f t="shared" si="19"/>
        <v>0.72</v>
      </c>
      <c r="AH34" s="131">
        <f>INDEX('CH Input'!$C$46:$AM$58,MATCH($A34,'CH Input'!$A$46:$A$58,0),MATCH(AH$13,'CH Input'!$C$45:$AM$45,0))</f>
        <v>0.1195</v>
      </c>
      <c r="AI34" s="132">
        <f>IF(VLOOKUP($A34,'CH Input'!$A$46:$B$58,2,FALSE)="Percentage",AJ$22,IF(VLOOKUP($A34,'CH Input'!$A$46:$B$58,2,FALSE)="Fixed","Fixed",(AI$22)))</f>
        <v>6</v>
      </c>
      <c r="AJ34" s="127">
        <f t="shared" si="20"/>
        <v>0.72</v>
      </c>
      <c r="AL34" s="131">
        <f>INDEX('CH Input'!$C$46:$AM$58,MATCH($A34,'CH Input'!$A$46:$A$58,0),MATCH(AL$13,'CH Input'!$C$45:$AM$45,0))</f>
        <v>0</v>
      </c>
      <c r="AM34" s="132">
        <f>IF(VLOOKUP($A34,'CH Input'!$A$46:$B$58,2,FALSE)="Percentage",AN$22,IF(VLOOKUP($A34,'CH Input'!$A$46:$B$58,2,FALSE)="Fixed","Fixed",(AM$22)))</f>
        <v>6</v>
      </c>
      <c r="AN34" s="127">
        <f t="shared" si="21"/>
        <v>0</v>
      </c>
      <c r="AP34" s="131">
        <f>INDEX('CH Input'!$C$46:$AM$58,MATCH($A34,'CH Input'!$A$46:$A$58,0),MATCH(AP$13,'CH Input'!$C$45:$AM$45,0))</f>
        <v>0</v>
      </c>
      <c r="AQ34" s="132">
        <f>IF(VLOOKUP($A34,'CH Input'!$A$46:$B$58,2,FALSE)="Percentage",AR$22,IF(VLOOKUP($A34,'CH Input'!$A$46:$B$58,2,FALSE)="Fixed","Fixed",(AQ$22)))</f>
        <v>6</v>
      </c>
      <c r="AR34" s="127">
        <f t="shared" si="22"/>
        <v>0</v>
      </c>
      <c r="AS34" s="7"/>
      <c r="AT34" s="131">
        <f>INDEX('CH Input'!$C$46:$AM$58,MATCH($A34,'CH Input'!$A$46:$A$58,0),MATCH(AT$13,'CH Input'!$C$45:$AM$45,0))</f>
        <v>0</v>
      </c>
      <c r="AU34" s="132">
        <f>IF(VLOOKUP($A34,'CH Input'!$A$46:$B$58,2,FALSE)="Percentage",AV$22,IF(VLOOKUP($A34,'CH Input'!$A$46:$B$58,2,FALSE)="Fixed","Fixed",(AU$22)))</f>
        <v>6</v>
      </c>
      <c r="AV34" s="127">
        <f t="shared" si="23"/>
        <v>0</v>
      </c>
    </row>
    <row r="35" spans="1:48" x14ac:dyDescent="0.25">
      <c r="A35" t="str">
        <f>'CH Input'!A56</f>
        <v>ICBA</v>
      </c>
      <c r="B35" s="131">
        <f>INDEX('CH Input'!$C$46:$AM$58,MATCH($A35,'CH Input'!$A$46:$A$58,0),MATCH(B$13,'CH Input'!$C$45:$AM$45,0))</f>
        <v>0</v>
      </c>
      <c r="C35" s="132">
        <f>IF(VLOOKUP($A35,'CH Input'!$A$46:$B$58,2,FALSE)="Percentage",D$22,IF(VLOOKUP($A35,'CH Input'!$A$46:$B$58,2,FALSE)="Fixed","Fixed",(C$22)))</f>
        <v>6</v>
      </c>
      <c r="D35" s="127">
        <f t="shared" si="12"/>
        <v>0</v>
      </c>
      <c r="F35" s="131">
        <f>INDEX('CH Input'!$C$46:$AM$58,MATCH($A35,'CH Input'!$A$46:$A$58,0),MATCH(F$13,'CH Input'!$C$45:$AM$45,0))</f>
        <v>0</v>
      </c>
      <c r="G35" s="132">
        <f>IF(VLOOKUP($A35,'CH Input'!$A$46:$B$58,2,FALSE)="Percentage",H$22,IF(VLOOKUP($A35,'CH Input'!$A$46:$B$58,2,FALSE)="Fixed","Fixed",(G$22)))</f>
        <v>6</v>
      </c>
      <c r="H35" s="127">
        <f t="shared" si="13"/>
        <v>0</v>
      </c>
      <c r="J35" s="131">
        <f>INDEX('CH Input'!$C$46:$AM$58,MATCH($A35,'CH Input'!$A$46:$A$58,0),MATCH(J$13,'CH Input'!$C$45:$AM$45,0))</f>
        <v>0</v>
      </c>
      <c r="K35" s="132">
        <f>IF(VLOOKUP($A35,'CH Input'!$A$46:$B$58,2,FALSE)="Percentage",L$22,IF(VLOOKUP($A35,'CH Input'!$A$46:$B$58,2,FALSE)="Fixed","Fixed",(K$22)))</f>
        <v>6</v>
      </c>
      <c r="L35" s="127">
        <f t="shared" si="14"/>
        <v>0</v>
      </c>
      <c r="N35" s="131">
        <f>INDEX('CH Input'!$C$46:$AM$58,MATCH($A35,'CH Input'!$A$46:$A$58,0),MATCH(N$13,'CH Input'!$C$45:$AM$45,0))</f>
        <v>0</v>
      </c>
      <c r="O35" s="132">
        <f>IF(VLOOKUP($A35,'CH Input'!$A$46:$B$58,2,FALSE)="Percentage",P$22,IF(VLOOKUP($A35,'CH Input'!$A$46:$B$58,2,FALSE)="Fixed","Fixed",(O$22)))</f>
        <v>6</v>
      </c>
      <c r="P35" s="127">
        <f t="shared" si="15"/>
        <v>0</v>
      </c>
      <c r="R35" s="131">
        <f>INDEX('CH Input'!$C$46:$AM$58,MATCH($A35,'CH Input'!$A$46:$A$58,0),MATCH(R$13,'CH Input'!$C$45:$AM$45,0))</f>
        <v>0</v>
      </c>
      <c r="S35" s="132">
        <f>IF(VLOOKUP($A35,'CH Input'!$A$46:$B$58,2,FALSE)="Percentage",T$22,IF(VLOOKUP($A35,'CH Input'!$A$46:$B$58,2,FALSE)="Fixed","Fixed",(S$22)))</f>
        <v>6</v>
      </c>
      <c r="T35" s="127">
        <f t="shared" si="16"/>
        <v>0</v>
      </c>
      <c r="V35" s="131">
        <f>INDEX('CH Input'!$C$46:$AM$58,MATCH($A35,'CH Input'!$A$46:$A$58,0),MATCH(V$13,'CH Input'!$C$45:$AM$45,0))</f>
        <v>0</v>
      </c>
      <c r="W35" s="132">
        <f>IF(VLOOKUP($A35,'CH Input'!$A$46:$B$58,2,FALSE)="Percentage",X$22,IF(VLOOKUP($A35,'CH Input'!$A$46:$B$58,2,FALSE)="Fixed","Fixed",(W$22)))</f>
        <v>6</v>
      </c>
      <c r="X35" s="127">
        <f t="shared" si="17"/>
        <v>0</v>
      </c>
      <c r="Z35" s="131">
        <f>INDEX('CH Input'!$C$46:$AM$58,MATCH($A35,'CH Input'!$A$46:$A$58,0),MATCH(Z$13,'CH Input'!$C$45:$AM$45,0))</f>
        <v>0</v>
      </c>
      <c r="AA35" s="132">
        <f>IF(VLOOKUP($A35,'CH Input'!$A$46:$B$58,2,FALSE)="Percentage",AB$22,IF(VLOOKUP($A35,'CH Input'!$A$46:$B$58,2,FALSE)="Fixed","Fixed",(AA$22)))</f>
        <v>6</v>
      </c>
      <c r="AB35" s="127">
        <f t="shared" si="18"/>
        <v>0</v>
      </c>
      <c r="AD35" s="131">
        <f>INDEX('CH Input'!$C$46:$AM$58,MATCH($A35,'CH Input'!$A$46:$A$58,0),MATCH(AD$13,'CH Input'!$C$45:$AM$45,0))</f>
        <v>0</v>
      </c>
      <c r="AE35" s="132">
        <f>IF(VLOOKUP($A35,'CH Input'!$A$46:$B$58,2,FALSE)="Percentage",AF$22,IF(VLOOKUP($A35,'CH Input'!$A$46:$B$58,2,FALSE)="Fixed","Fixed",(AE$22)))</f>
        <v>6</v>
      </c>
      <c r="AF35" s="127">
        <f t="shared" si="19"/>
        <v>0</v>
      </c>
      <c r="AH35" s="131">
        <f>INDEX('CH Input'!$C$46:$AM$58,MATCH($A35,'CH Input'!$A$46:$A$58,0),MATCH(AH$13,'CH Input'!$C$45:$AM$45,0))</f>
        <v>0</v>
      </c>
      <c r="AI35" s="132">
        <f>IF(VLOOKUP($A35,'CH Input'!$A$46:$B$58,2,FALSE)="Percentage",AJ$22,IF(VLOOKUP($A35,'CH Input'!$A$46:$B$58,2,FALSE)="Fixed","Fixed",(AI$22)))</f>
        <v>6</v>
      </c>
      <c r="AJ35" s="127">
        <f t="shared" si="20"/>
        <v>0</v>
      </c>
      <c r="AL35" s="131">
        <f>INDEX('CH Input'!$C$46:$AM$58,MATCH($A35,'CH Input'!$A$46:$A$58,0),MATCH(AL$13,'CH Input'!$C$45:$AM$45,0))</f>
        <v>0</v>
      </c>
      <c r="AM35" s="132">
        <f>IF(VLOOKUP($A35,'CH Input'!$A$46:$B$58,2,FALSE)="Percentage",AN$22,IF(VLOOKUP($A35,'CH Input'!$A$46:$B$58,2,FALSE)="Fixed","Fixed",(AM$22)))</f>
        <v>6</v>
      </c>
      <c r="AN35" s="127">
        <f t="shared" si="21"/>
        <v>0</v>
      </c>
      <c r="AP35" s="131">
        <f>INDEX('CH Input'!$C$46:$AM$58,MATCH($A35,'CH Input'!$A$46:$A$58,0),MATCH(AP$13,'CH Input'!$C$45:$AM$45,0))</f>
        <v>0</v>
      </c>
      <c r="AQ35" s="132">
        <f>IF(VLOOKUP($A35,'CH Input'!$A$46:$B$58,2,FALSE)="Percentage",AR$22,IF(VLOOKUP($A35,'CH Input'!$A$46:$B$58,2,FALSE)="Fixed","Fixed",(AQ$22)))</f>
        <v>6</v>
      </c>
      <c r="AR35" s="127">
        <f t="shared" si="22"/>
        <v>0</v>
      </c>
      <c r="AS35" s="7"/>
      <c r="AT35" s="131">
        <f>INDEX('CH Input'!$C$46:$AM$58,MATCH($A35,'CH Input'!$A$46:$A$58,0),MATCH(AT$13,'CH Input'!$C$45:$AM$45,0))</f>
        <v>0</v>
      </c>
      <c r="AU35" s="132">
        <f>IF(VLOOKUP($A35,'CH Input'!$A$46:$B$58,2,FALSE)="Percentage",AV$22,IF(VLOOKUP($A35,'CH Input'!$A$46:$B$58,2,FALSE)="Fixed","Fixed",(AU$22)))</f>
        <v>6</v>
      </c>
      <c r="AV35" s="127">
        <f t="shared" si="23"/>
        <v>0</v>
      </c>
    </row>
    <row r="36" spans="1:48" x14ac:dyDescent="0.25">
      <c r="A36" t="str">
        <f>'CH Input'!A57</f>
        <v>Reserved</v>
      </c>
      <c r="B36" s="131">
        <f>INDEX('CH Input'!$C$46:$AM$58,MATCH($A36,'CH Input'!$A$46:$A$58,0),MATCH(B$13,'CH Input'!$C$45:$AM$45,0))</f>
        <v>0</v>
      </c>
      <c r="C36" s="132">
        <f>IF(VLOOKUP($A36,'CH Input'!$A$46:$B$58,2,FALSE)="Percentage",D$22,IF(VLOOKUP($A36,'CH Input'!$A$46:$B$58,2,FALSE)="Fixed","Fixed",(C$22)))</f>
        <v>6</v>
      </c>
      <c r="D36" s="127">
        <f t="shared" si="12"/>
        <v>0</v>
      </c>
      <c r="F36" s="131">
        <f>INDEX('CH Input'!$C$46:$AM$58,MATCH($A36,'CH Input'!$A$46:$A$58,0),MATCH(F$13,'CH Input'!$C$45:$AM$45,0))</f>
        <v>0</v>
      </c>
      <c r="G36" s="132">
        <f>IF(VLOOKUP($A36,'CH Input'!$A$46:$B$58,2,FALSE)="Percentage",H$22,IF(VLOOKUP($A36,'CH Input'!$A$46:$B$58,2,FALSE)="Fixed","Fixed",(G$22)))</f>
        <v>6</v>
      </c>
      <c r="H36" s="127">
        <f t="shared" si="13"/>
        <v>0</v>
      </c>
      <c r="J36" s="131">
        <f>INDEX('CH Input'!$C$46:$AM$58,MATCH($A36,'CH Input'!$A$46:$A$58,0),MATCH(J$13,'CH Input'!$C$45:$AM$45,0))</f>
        <v>0</v>
      </c>
      <c r="K36" s="132">
        <f>IF(VLOOKUP($A36,'CH Input'!$A$46:$B$58,2,FALSE)="Percentage",L$22,IF(VLOOKUP($A36,'CH Input'!$A$46:$B$58,2,FALSE)="Fixed","Fixed",(K$22)))</f>
        <v>6</v>
      </c>
      <c r="L36" s="127">
        <f t="shared" si="14"/>
        <v>0</v>
      </c>
      <c r="N36" s="131">
        <f>INDEX('CH Input'!$C$46:$AM$58,MATCH($A36,'CH Input'!$A$46:$A$58,0),MATCH(N$13,'CH Input'!$C$45:$AM$45,0))</f>
        <v>0</v>
      </c>
      <c r="O36" s="132">
        <f>IF(VLOOKUP($A36,'CH Input'!$A$46:$B$58,2,FALSE)="Percentage",P$22,IF(VLOOKUP($A36,'CH Input'!$A$46:$B$58,2,FALSE)="Fixed","Fixed",(O$22)))</f>
        <v>6</v>
      </c>
      <c r="P36" s="127">
        <f t="shared" si="15"/>
        <v>0</v>
      </c>
      <c r="R36" s="131">
        <f>INDEX('CH Input'!$C$46:$AM$58,MATCH($A36,'CH Input'!$A$46:$A$58,0),MATCH(R$13,'CH Input'!$C$45:$AM$45,0))</f>
        <v>0</v>
      </c>
      <c r="S36" s="132">
        <f>IF(VLOOKUP($A36,'CH Input'!$A$46:$B$58,2,FALSE)="Percentage",T$22,IF(VLOOKUP($A36,'CH Input'!$A$46:$B$58,2,FALSE)="Fixed","Fixed",(S$22)))</f>
        <v>6</v>
      </c>
      <c r="T36" s="127">
        <f t="shared" si="16"/>
        <v>0</v>
      </c>
      <c r="V36" s="131">
        <f>INDEX('CH Input'!$C$46:$AM$58,MATCH($A36,'CH Input'!$A$46:$A$58,0),MATCH(V$13,'CH Input'!$C$45:$AM$45,0))</f>
        <v>0</v>
      </c>
      <c r="W36" s="132">
        <f>IF(VLOOKUP($A36,'CH Input'!$A$46:$B$58,2,FALSE)="Percentage",X$22,IF(VLOOKUP($A36,'CH Input'!$A$46:$B$58,2,FALSE)="Fixed","Fixed",(W$22)))</f>
        <v>6</v>
      </c>
      <c r="X36" s="127">
        <f t="shared" si="17"/>
        <v>0</v>
      </c>
      <c r="Z36" s="131">
        <f>INDEX('CH Input'!$C$46:$AM$58,MATCH($A36,'CH Input'!$A$46:$A$58,0),MATCH(Z$13,'CH Input'!$C$45:$AM$45,0))</f>
        <v>0</v>
      </c>
      <c r="AA36" s="132">
        <f>IF(VLOOKUP($A36,'CH Input'!$A$46:$B$58,2,FALSE)="Percentage",AB$22,IF(VLOOKUP($A36,'CH Input'!$A$46:$B$58,2,FALSE)="Fixed","Fixed",(AA$22)))</f>
        <v>6</v>
      </c>
      <c r="AB36" s="127">
        <f t="shared" si="18"/>
        <v>0</v>
      </c>
      <c r="AD36" s="131">
        <f>INDEX('CH Input'!$C$46:$AM$58,MATCH($A36,'CH Input'!$A$46:$A$58,0),MATCH(AD$13,'CH Input'!$C$45:$AM$45,0))</f>
        <v>0</v>
      </c>
      <c r="AE36" s="132">
        <f>IF(VLOOKUP($A36,'CH Input'!$A$46:$B$58,2,FALSE)="Percentage",AF$22,IF(VLOOKUP($A36,'CH Input'!$A$46:$B$58,2,FALSE)="Fixed","Fixed",(AE$22)))</f>
        <v>6</v>
      </c>
      <c r="AF36" s="127">
        <f t="shared" si="19"/>
        <v>0</v>
      </c>
      <c r="AH36" s="131">
        <f>INDEX('CH Input'!$C$46:$AM$58,MATCH($A36,'CH Input'!$A$46:$A$58,0),MATCH(AH$13,'CH Input'!$C$45:$AM$45,0))</f>
        <v>0</v>
      </c>
      <c r="AI36" s="132">
        <f>IF(VLOOKUP($A36,'CH Input'!$A$46:$B$58,2,FALSE)="Percentage",AJ$22,IF(VLOOKUP($A36,'CH Input'!$A$46:$B$58,2,FALSE)="Fixed","Fixed",(AI$22)))</f>
        <v>6</v>
      </c>
      <c r="AJ36" s="127">
        <f t="shared" si="20"/>
        <v>0</v>
      </c>
      <c r="AL36" s="131">
        <f>INDEX('CH Input'!$C$46:$AM$58,MATCH($A36,'CH Input'!$A$46:$A$58,0),MATCH(AL$13,'CH Input'!$C$45:$AM$45,0))</f>
        <v>0</v>
      </c>
      <c r="AM36" s="132">
        <f>IF(VLOOKUP($A36,'CH Input'!$A$46:$B$58,2,FALSE)="Percentage",AN$22,IF(VLOOKUP($A36,'CH Input'!$A$46:$B$58,2,FALSE)="Fixed","Fixed",(AM$22)))</f>
        <v>6</v>
      </c>
      <c r="AN36" s="127">
        <f t="shared" si="21"/>
        <v>0</v>
      </c>
      <c r="AP36" s="131">
        <f>INDEX('CH Input'!$C$46:$AM$58,MATCH($A36,'CH Input'!$A$46:$A$58,0),MATCH(AP$13,'CH Input'!$C$45:$AM$45,0))</f>
        <v>0</v>
      </c>
      <c r="AQ36" s="132">
        <f>IF(VLOOKUP($A36,'CH Input'!$A$46:$B$58,2,FALSE)="Percentage",AR$22,IF(VLOOKUP($A36,'CH Input'!$A$46:$B$58,2,FALSE)="Fixed","Fixed",(AQ$22)))</f>
        <v>6</v>
      </c>
      <c r="AR36" s="127">
        <f t="shared" si="22"/>
        <v>0</v>
      </c>
      <c r="AS36" s="7"/>
      <c r="AT36" s="131">
        <f>INDEX('CH Input'!$C$46:$AM$58,MATCH($A36,'CH Input'!$A$46:$A$58,0),MATCH(AT$13,'CH Input'!$C$45:$AM$45,0))</f>
        <v>0</v>
      </c>
      <c r="AU36" s="132">
        <f>IF(VLOOKUP($A36,'CH Input'!$A$46:$B$58,2,FALSE)="Percentage",AV$22,IF(VLOOKUP($A36,'CH Input'!$A$46:$B$58,2,FALSE)="Fixed","Fixed",(AU$22)))</f>
        <v>6</v>
      </c>
      <c r="AV36" s="127">
        <f t="shared" si="23"/>
        <v>0</v>
      </c>
    </row>
    <row r="37" spans="1:48" x14ac:dyDescent="0.25">
      <c r="A37" t="str">
        <f>'CH Input'!A58</f>
        <v>Reserved</v>
      </c>
      <c r="B37" s="131">
        <f>INDEX('CH Input'!$C$46:$AM$58,MATCH($A37,'CH Input'!$A$46:$A$58,0),MATCH(B$13,'CH Input'!$C$45:$AM$45,0))</f>
        <v>0</v>
      </c>
      <c r="C37" s="132">
        <f>IF(VLOOKUP($A37,'CH Input'!$A$46:$B$58,2,FALSE)="Percentage",D$22,IF(VLOOKUP($A37,'CH Input'!$A$46:$B$58,2,FALSE)="Fixed","Fixed",(C$22)))</f>
        <v>6</v>
      </c>
      <c r="D37" s="127">
        <f t="shared" si="12"/>
        <v>0</v>
      </c>
      <c r="F37" s="131">
        <f>INDEX('CH Input'!$C$46:$AM$58,MATCH($A37,'CH Input'!$A$46:$A$58,0),MATCH(F$13,'CH Input'!$C$45:$AM$45,0))</f>
        <v>0</v>
      </c>
      <c r="G37" s="132">
        <f>IF(VLOOKUP($A37,'CH Input'!$A$46:$B$58,2,FALSE)="Percentage",H$22,IF(VLOOKUP($A37,'CH Input'!$A$46:$B$58,2,FALSE)="Fixed","Fixed",(G$22)))</f>
        <v>6</v>
      </c>
      <c r="H37" s="127">
        <f t="shared" si="13"/>
        <v>0</v>
      </c>
      <c r="J37" s="131">
        <f>INDEX('CH Input'!$C$46:$AM$58,MATCH($A37,'CH Input'!$A$46:$A$58,0),MATCH(J$13,'CH Input'!$C$45:$AM$45,0))</f>
        <v>0</v>
      </c>
      <c r="K37" s="132">
        <f>IF(VLOOKUP($A37,'CH Input'!$A$46:$B$58,2,FALSE)="Percentage",L$22,IF(VLOOKUP($A37,'CH Input'!$A$46:$B$58,2,FALSE)="Fixed","Fixed",(K$22)))</f>
        <v>6</v>
      </c>
      <c r="L37" s="127">
        <f t="shared" si="14"/>
        <v>0</v>
      </c>
      <c r="N37" s="131">
        <f>INDEX('CH Input'!$C$46:$AM$58,MATCH($A37,'CH Input'!$A$46:$A$58,0),MATCH(N$13,'CH Input'!$C$45:$AM$45,0))</f>
        <v>0</v>
      </c>
      <c r="O37" s="132">
        <f>IF(VLOOKUP($A37,'CH Input'!$A$46:$B$58,2,FALSE)="Percentage",P$22,IF(VLOOKUP($A37,'CH Input'!$A$46:$B$58,2,FALSE)="Fixed","Fixed",(O$22)))</f>
        <v>6</v>
      </c>
      <c r="P37" s="127">
        <f t="shared" si="15"/>
        <v>0</v>
      </c>
      <c r="R37" s="131">
        <f>INDEX('CH Input'!$C$46:$AM$58,MATCH($A37,'CH Input'!$A$46:$A$58,0),MATCH(R$13,'CH Input'!$C$45:$AM$45,0))</f>
        <v>0</v>
      </c>
      <c r="S37" s="132">
        <f>IF(VLOOKUP($A37,'CH Input'!$A$46:$B$58,2,FALSE)="Percentage",T$22,IF(VLOOKUP($A37,'CH Input'!$A$46:$B$58,2,FALSE)="Fixed","Fixed",(S$22)))</f>
        <v>6</v>
      </c>
      <c r="T37" s="127">
        <f t="shared" si="16"/>
        <v>0</v>
      </c>
      <c r="V37" s="131">
        <f>INDEX('CH Input'!$C$46:$AM$58,MATCH($A37,'CH Input'!$A$46:$A$58,0),MATCH(V$13,'CH Input'!$C$45:$AM$45,0))</f>
        <v>0</v>
      </c>
      <c r="W37" s="132">
        <f>IF(VLOOKUP($A37,'CH Input'!$A$46:$B$58,2,FALSE)="Percentage",X$22,IF(VLOOKUP($A37,'CH Input'!$A$46:$B$58,2,FALSE)="Fixed","Fixed",(W$22)))</f>
        <v>6</v>
      </c>
      <c r="X37" s="127">
        <f t="shared" si="17"/>
        <v>0</v>
      </c>
      <c r="Z37" s="131">
        <f>INDEX('CH Input'!$C$46:$AM$58,MATCH($A37,'CH Input'!$A$46:$A$58,0),MATCH(Z$13,'CH Input'!$C$45:$AM$45,0))</f>
        <v>0</v>
      </c>
      <c r="AA37" s="132">
        <f>IF(VLOOKUP($A37,'CH Input'!$A$46:$B$58,2,FALSE)="Percentage",AB$22,IF(VLOOKUP($A37,'CH Input'!$A$46:$B$58,2,FALSE)="Fixed","Fixed",(AA$22)))</f>
        <v>6</v>
      </c>
      <c r="AB37" s="127">
        <f t="shared" si="18"/>
        <v>0</v>
      </c>
      <c r="AD37" s="131">
        <f>INDEX('CH Input'!$C$46:$AM$58,MATCH($A37,'CH Input'!$A$46:$A$58,0),MATCH(AD$13,'CH Input'!$C$45:$AM$45,0))</f>
        <v>0</v>
      </c>
      <c r="AE37" s="132">
        <f>IF(VLOOKUP($A37,'CH Input'!$A$46:$B$58,2,FALSE)="Percentage",AF$22,IF(VLOOKUP($A37,'CH Input'!$A$46:$B$58,2,FALSE)="Fixed","Fixed",(AE$22)))</f>
        <v>6</v>
      </c>
      <c r="AF37" s="127">
        <f t="shared" si="19"/>
        <v>0</v>
      </c>
      <c r="AH37" s="131">
        <f>INDEX('CH Input'!$C$46:$AM$58,MATCH($A37,'CH Input'!$A$46:$A$58,0),MATCH(AH$13,'CH Input'!$C$45:$AM$45,0))</f>
        <v>0</v>
      </c>
      <c r="AI37" s="132">
        <f>IF(VLOOKUP($A37,'CH Input'!$A$46:$B$58,2,FALSE)="Percentage",AJ$22,IF(VLOOKUP($A37,'CH Input'!$A$46:$B$58,2,FALSE)="Fixed","Fixed",(AI$22)))</f>
        <v>6</v>
      </c>
      <c r="AJ37" s="127">
        <f t="shared" si="20"/>
        <v>0</v>
      </c>
      <c r="AL37" s="131">
        <f>INDEX('CH Input'!$C$46:$AM$58,MATCH($A37,'CH Input'!$A$46:$A$58,0),MATCH(AL$13,'CH Input'!$C$45:$AM$45,0))</f>
        <v>0</v>
      </c>
      <c r="AM37" s="132">
        <f>IF(VLOOKUP($A37,'CH Input'!$A$46:$B$58,2,FALSE)="Percentage",AN$22,IF(VLOOKUP($A37,'CH Input'!$A$46:$B$58,2,FALSE)="Fixed","Fixed",(AM$22)))</f>
        <v>6</v>
      </c>
      <c r="AN37" s="127">
        <f t="shared" si="21"/>
        <v>0</v>
      </c>
      <c r="AP37" s="131">
        <f>INDEX('CH Input'!$C$46:$AM$58,MATCH($A37,'CH Input'!$A$46:$A$58,0),MATCH(AP$13,'CH Input'!$C$45:$AM$45,0))</f>
        <v>0</v>
      </c>
      <c r="AQ37" s="132">
        <f>IF(VLOOKUP($A37,'CH Input'!$A$46:$B$58,2,FALSE)="Percentage",AR$22,IF(VLOOKUP($A37,'CH Input'!$A$46:$B$58,2,FALSE)="Fixed","Fixed",(AQ$22)))</f>
        <v>6</v>
      </c>
      <c r="AR37" s="127">
        <f t="shared" si="22"/>
        <v>0</v>
      </c>
      <c r="AS37" s="7"/>
      <c r="AT37" s="131">
        <f>INDEX('CH Input'!$C$46:$AM$58,MATCH($A37,'CH Input'!$A$46:$A$58,0),MATCH(AT$13,'CH Input'!$C$45:$AM$45,0))</f>
        <v>0</v>
      </c>
      <c r="AU37" s="132">
        <f>IF(VLOOKUP($A37,'CH Input'!$A$46:$B$58,2,FALSE)="Percentage",AV$22,IF(VLOOKUP($A37,'CH Input'!$A$46:$B$58,2,FALSE)="Fixed","Fixed",(AU$22)))</f>
        <v>6</v>
      </c>
      <c r="AV37" s="127">
        <f t="shared" si="23"/>
        <v>0</v>
      </c>
    </row>
    <row r="38" spans="1:48" x14ac:dyDescent="0.25">
      <c r="A38" t="s">
        <v>33</v>
      </c>
      <c r="B38" s="10"/>
      <c r="D38" s="130">
        <f>SUM(D25:D37)</f>
        <v>2.8099999999999996</v>
      </c>
      <c r="F38" s="10"/>
      <c r="H38" s="130">
        <f>SUM(H25:H37)</f>
        <v>2.8099999999999996</v>
      </c>
      <c r="J38" s="10"/>
      <c r="L38" s="130">
        <f>SUM(L25:L37)</f>
        <v>2.8099999999999996</v>
      </c>
      <c r="N38" s="10"/>
      <c r="P38" s="130">
        <f>SUM(P25:P37)</f>
        <v>2.8099999999999996</v>
      </c>
      <c r="R38" s="10"/>
      <c r="T38" s="130">
        <f>SUM(T25:T37)</f>
        <v>2.8099999999999996</v>
      </c>
      <c r="V38" s="10"/>
      <c r="X38" s="130">
        <f>SUM(X25:X37)</f>
        <v>2.8099999999999996</v>
      </c>
      <c r="Z38" s="10"/>
      <c r="AB38" s="130">
        <f>SUM(AB25:AB37)</f>
        <v>2.8099999999999996</v>
      </c>
      <c r="AD38" s="10"/>
      <c r="AF38" s="130">
        <f>SUM(AF25:AF37)</f>
        <v>2.8099999999999996</v>
      </c>
      <c r="AH38" s="10"/>
      <c r="AJ38" s="130">
        <f>SUM(AJ25:AJ37)</f>
        <v>2.8099999999999996</v>
      </c>
      <c r="AL38" s="10"/>
      <c r="AN38" s="130">
        <f>SUM(AN25:AN37)</f>
        <v>2.09</v>
      </c>
      <c r="AP38" s="10"/>
      <c r="AR38" s="130">
        <f>SUM(AR25:AR37)</f>
        <v>2.09</v>
      </c>
      <c r="AS38" s="25"/>
      <c r="AT38" s="10"/>
      <c r="AV38" s="130">
        <f>SUM(AV25:AV37)</f>
        <v>2.09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+'CH Input'!A77</f>
        <v>CPUC Fee</v>
      </c>
      <c r="B41" s="133">
        <f>INDEX('CH Input'!$C$77:$AL$82,MATCH('Residential Bills_Yr 3_6_CH'!$A$41,'CH Input'!$A$77:$A$82,0),MATCH('Residential Bills_Yr 3_6_CH'!B13:D13,'CH Input'!$C$76:$AL$76,0))</f>
        <v>7.0000000000000001E-3</v>
      </c>
      <c r="C41" s="7">
        <f>D22+D38-D25-D26</f>
        <v>33.14</v>
      </c>
      <c r="D41" s="127">
        <f>ROUND(B41*C41,2)</f>
        <v>0.23</v>
      </c>
      <c r="F41" s="133">
        <f>INDEX('CH Input'!$C$77:$AL$82,MATCH('Residential Bills_Yr 3_6_CH'!$A$41,'CH Input'!$A$77:$A$82,0),MATCH('Residential Bills_Yr 3_6_CH'!F13:H13,'CH Input'!$C$76:$AL$76,0))</f>
        <v>7.0000000000000001E-3</v>
      </c>
      <c r="G41" s="7">
        <f>H22+H38-H25-H26</f>
        <v>33.14</v>
      </c>
      <c r="H41" s="127">
        <f>ROUND(F41*G41,2)</f>
        <v>0.23</v>
      </c>
      <c r="J41" s="133">
        <f>INDEX('CH Input'!$C$77:$AL$82,MATCH('Residential Bills_Yr 3_6_CH'!$A$41,'CH Input'!$A$77:$A$82,0),MATCH('Residential Bills_Yr 3_6_CH'!J13:L13,'CH Input'!$C$76:$AL$76,0))</f>
        <v>7.0000000000000001E-3</v>
      </c>
      <c r="K41" s="7">
        <f>L22+L38-L25-L26</f>
        <v>33.14</v>
      </c>
      <c r="L41" s="127">
        <f>ROUND(J41*K41,2)</f>
        <v>0.23</v>
      </c>
      <c r="N41" s="133">
        <f>INDEX('CH Input'!$C$77:$AL$82,MATCH('Residential Bills_Yr 3_6_CH'!$A$41,'CH Input'!$A$77:$A$82,0),MATCH('Residential Bills_Yr 3_6_CH'!N13:P13,'CH Input'!$C$76:$AL$76,0))</f>
        <v>7.0000000000000001E-3</v>
      </c>
      <c r="O41" s="7">
        <f>P22+P38-P25-P26</f>
        <v>33.14</v>
      </c>
      <c r="P41" s="127">
        <f>ROUND(N41*O41,2)</f>
        <v>0.23</v>
      </c>
      <c r="R41" s="133">
        <f>INDEX('CH Input'!$C$77:$AL$82,MATCH('Residential Bills_Yr 3_6_CH'!$A$41,'CH Input'!$A$77:$A$82,0),MATCH('Residential Bills_Yr 3_6_CH'!R13:T13,'CH Input'!$C$76:$AL$76,0))</f>
        <v>7.0000000000000001E-3</v>
      </c>
      <c r="S41" s="7">
        <f>T22+T38-T25-T26</f>
        <v>33.14</v>
      </c>
      <c r="T41" s="127">
        <f>ROUND(R41*S41,2)</f>
        <v>0.23</v>
      </c>
      <c r="V41" s="133">
        <f>INDEX('CH Input'!$C$77:$AL$82,MATCH('Residential Bills_Yr 3_6_CH'!$A$41,'CH Input'!$A$77:$A$82,0),MATCH('Residential Bills_Yr 3_6_CH'!V13:X13,'CH Input'!$C$76:$AL$76,0))</f>
        <v>7.0000000000000001E-3</v>
      </c>
      <c r="W41" s="7">
        <f>X22+X38-X25-X26</f>
        <v>33.14</v>
      </c>
      <c r="X41" s="127">
        <f>ROUND(V41*W41,2)</f>
        <v>0.23</v>
      </c>
      <c r="Z41" s="133">
        <f>INDEX('CH Input'!$C$77:$AL$82,MATCH('Residential Bills_Yr 3_6_CH'!$A$41,'CH Input'!$A$77:$A$82,0),MATCH('Residential Bills_Yr 3_6_CH'!Z13:AB13,'CH Input'!$C$76:$AL$76,0))</f>
        <v>7.0000000000000001E-3</v>
      </c>
      <c r="AA41" s="7">
        <f>AB22+AB38-AB25-AB26</f>
        <v>33.14</v>
      </c>
      <c r="AB41" s="127">
        <f>ROUND(Z41*AA41,2)</f>
        <v>0.23</v>
      </c>
      <c r="AD41" s="133">
        <f>INDEX('CH Input'!$C$77:$AL$82,MATCH('Residential Bills_Yr 3_6_CH'!$A$41,'CH Input'!$A$77:$A$82,0),MATCH('Residential Bills_Yr 3_6_CH'!AD13:AF13,'CH Input'!$C$76:$AL$76,0))</f>
        <v>7.0000000000000001E-3</v>
      </c>
      <c r="AE41" s="7">
        <f>AF22+AF38-AF25-AF26</f>
        <v>33.14</v>
      </c>
      <c r="AF41" s="127">
        <f>ROUND(AD41*AE41,2)</f>
        <v>0.23</v>
      </c>
      <c r="AH41" s="133">
        <f>INDEX('CH Input'!$C$77:$AL$82,MATCH('Residential Bills_Yr 3_6_CH'!$A$41,'CH Input'!$A$77:$A$82,0),MATCH('Residential Bills_Yr 3_6_CH'!AH13:AJ13,'CH Input'!$C$76:$AL$76,0))</f>
        <v>7.0000000000000001E-3</v>
      </c>
      <c r="AI41" s="7">
        <f>AJ22+AJ38-AJ25-AJ26</f>
        <v>33.14</v>
      </c>
      <c r="AJ41" s="127">
        <f>ROUND(AH41*AI41,2)</f>
        <v>0.23</v>
      </c>
      <c r="AL41" s="133">
        <f>INDEX('CH Input'!$C$77:$AL$82,MATCH('Residential Bills_Yr 3_6_CH'!$A$41,'CH Input'!$A$77:$A$82,0),MATCH('Residential Bills_Yr 3_6_CH'!AL13:AN13,'CH Input'!$C$76:$AL$76,0))</f>
        <v>7.0000000000000001E-3</v>
      </c>
      <c r="AM41" s="7">
        <f>AN22+AN38-AN25-AN26</f>
        <v>32.42</v>
      </c>
      <c r="AN41" s="127">
        <f>ROUND(AL41*AM41,2)</f>
        <v>0.23</v>
      </c>
      <c r="AP41" s="133">
        <f>INDEX('CH Input'!$C$77:$AL$82,MATCH('Residential Bills_Yr 3_6_CH'!$A$41,'CH Input'!$A$77:$A$82,0),MATCH('Residential Bills_Yr 3_6_CH'!AP13:AR13,'CH Input'!$C$76:$AL$76,0))</f>
        <v>7.0000000000000001E-3</v>
      </c>
      <c r="AQ41" s="7">
        <f>AR22+AR38-AR25-AR26</f>
        <v>32.42</v>
      </c>
      <c r="AR41" s="127">
        <f>ROUND(AP41*AQ41,2)</f>
        <v>0.23</v>
      </c>
      <c r="AS41" s="7"/>
      <c r="AT41" s="133">
        <f>INDEX('CH Input'!$C$77:$AL$82,MATCH('Residential Bills_Yr 3_6_CH'!$A$41,'CH Input'!$A$77:$A$82,0),MATCH('Residential Bills_Yr 3_6_CH'!AT13:AV13,'CH Input'!$C$76:$AL$76,0))</f>
        <v>7.0000000000000001E-3</v>
      </c>
      <c r="AU41" s="7">
        <f>AV22+AV38-AV25-AV26</f>
        <v>32.42</v>
      </c>
      <c r="AV41" s="127">
        <f>ROUND(AT41*AU41,2)</f>
        <v>0.23</v>
      </c>
    </row>
    <row r="42" spans="1:48" ht="14.65" hidden="1" customHeight="1" x14ac:dyDescent="0.25">
      <c r="A42" t="str">
        <f>+'CH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+'CH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+'CH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+'CH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+'CH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0.23</v>
      </c>
      <c r="F47" s="10"/>
      <c r="H47" s="130">
        <f>SUM(H41:H46)</f>
        <v>0.23</v>
      </c>
      <c r="J47" s="10"/>
      <c r="L47" s="130">
        <f>SUM(L41:L46)</f>
        <v>0.23</v>
      </c>
      <c r="N47" s="10"/>
      <c r="P47" s="130">
        <f>SUM(P41:P46)</f>
        <v>0.23</v>
      </c>
      <c r="R47" s="10"/>
      <c r="T47" s="130">
        <f>SUM(T41:T46)</f>
        <v>0.23</v>
      </c>
      <c r="V47" s="10"/>
      <c r="X47" s="130">
        <f>SUM(X41:X46)</f>
        <v>0.23</v>
      </c>
      <c r="Z47" s="10"/>
      <c r="AB47" s="130">
        <f>SUM(AB41:AB46)</f>
        <v>0.23</v>
      </c>
      <c r="AD47" s="10"/>
      <c r="AF47" s="130">
        <f>SUM(AF41:AF46)</f>
        <v>0.23</v>
      </c>
      <c r="AH47" s="10"/>
      <c r="AJ47" s="130">
        <f>SUM(AJ41:AJ46)</f>
        <v>0.23</v>
      </c>
      <c r="AL47" s="10"/>
      <c r="AN47" s="130">
        <f>SUM(AN41:AN46)</f>
        <v>0.23</v>
      </c>
      <c r="AP47" s="10"/>
      <c r="AR47" s="130">
        <f>SUM(AR41:AR46)</f>
        <v>0.23</v>
      </c>
      <c r="AT47" s="10"/>
      <c r="AV47" s="130">
        <f>SUM(AV41:AV46)</f>
        <v>0.23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34.4</v>
      </c>
      <c r="F49" s="134"/>
      <c r="G49" s="135"/>
      <c r="H49" s="136">
        <f>H22+H38+H47</f>
        <v>34.4</v>
      </c>
      <c r="J49" s="134"/>
      <c r="K49" s="135"/>
      <c r="L49" s="136">
        <f>L22+L38+L47</f>
        <v>34.4</v>
      </c>
      <c r="N49" s="134"/>
      <c r="O49" s="135"/>
      <c r="P49" s="136">
        <f>P22+P38+P47</f>
        <v>34.4</v>
      </c>
      <c r="R49" s="134"/>
      <c r="S49" s="135"/>
      <c r="T49" s="136">
        <f>T22+T38+T47</f>
        <v>34.4</v>
      </c>
      <c r="V49" s="134"/>
      <c r="W49" s="135"/>
      <c r="X49" s="136">
        <f>X22+X38+X47</f>
        <v>34.4</v>
      </c>
      <c r="Z49" s="134"/>
      <c r="AA49" s="135"/>
      <c r="AB49" s="136">
        <f>AB22+AB38+AB47</f>
        <v>34.4</v>
      </c>
      <c r="AD49" s="134"/>
      <c r="AE49" s="135"/>
      <c r="AF49" s="136">
        <f>AF22+AF38+AF47</f>
        <v>34.4</v>
      </c>
      <c r="AH49" s="134"/>
      <c r="AI49" s="135"/>
      <c r="AJ49" s="136">
        <f>AJ22+AJ38+AJ47</f>
        <v>34.4</v>
      </c>
      <c r="AL49" s="134"/>
      <c r="AM49" s="135"/>
      <c r="AN49" s="136">
        <f>AN22+AN38+AN47</f>
        <v>33.68</v>
      </c>
      <c r="AP49" s="134"/>
      <c r="AQ49" s="135"/>
      <c r="AR49" s="136">
        <f>AR22+AR38+AR47</f>
        <v>33.68</v>
      </c>
      <c r="AS49" s="138"/>
      <c r="AT49" s="134"/>
      <c r="AU49" s="135"/>
      <c r="AV49" s="136">
        <f>AV22+AV38+AV47</f>
        <v>33.68</v>
      </c>
    </row>
    <row r="51" spans="1:48" x14ac:dyDescent="0.25">
      <c r="A51" t="s">
        <v>187</v>
      </c>
    </row>
    <row r="52" spans="1:48" ht="15.75" thickBot="1" x14ac:dyDescent="0.3"/>
    <row r="53" spans="1:48" x14ac:dyDescent="0.25">
      <c r="A53" s="9" t="s">
        <v>174</v>
      </c>
      <c r="B53" s="121">
        <f>B5</f>
        <v>2026</v>
      </c>
    </row>
    <row r="54" spans="1:48" x14ac:dyDescent="0.25">
      <c r="A54" s="122" t="s">
        <v>175</v>
      </c>
      <c r="B54" s="124"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Chico</v>
      </c>
    </row>
    <row r="60" spans="1:48" ht="15.75" thickBot="1" x14ac:dyDescent="0.3">
      <c r="A60" s="1"/>
      <c r="B60" s="3"/>
    </row>
    <row r="61" spans="1:48" ht="15.75" thickBot="1" x14ac:dyDescent="0.3">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137"/>
      <c r="AT61" s="182" t="str">
        <f>CONCATENATE("December"," ",$B$5)</f>
        <v>December 2026</v>
      </c>
      <c r="AU61" s="183"/>
      <c r="AV61" s="184"/>
    </row>
    <row r="62" spans="1:48" x14ac:dyDescent="0.25">
      <c r="A62" s="1" t="s">
        <v>71</v>
      </c>
      <c r="B62" s="10"/>
      <c r="D62" s="127">
        <f>INDEX('CH Input'!$C$28:$AL$42,MATCH('Residential Bills_Yr 3_6_CH'!$B$54,'CH Input'!$A$28:$A$42,0),MATCH('Residential Bills_Yr 3_6_CH'!B$61,'CH Input'!$C$27:$AL$27,0))</f>
        <v>27.65</v>
      </c>
      <c r="F62" s="10"/>
      <c r="H62" s="127">
        <f>INDEX('CH Input'!$C$28:$AL$42,MATCH('Residential Bills_Yr 3_6_CH'!$B$54,'CH Input'!$A$28:$A$42,0),MATCH('Residential Bills_Yr 3_6_CH'!F$61,'CH Input'!$C$27:$AL$27,0))</f>
        <v>27.65</v>
      </c>
      <c r="J62" s="10"/>
      <c r="L62" s="127">
        <f>INDEX('CH Input'!$C$28:$AL$42,MATCH('Residential Bills_Yr 3_6_CH'!$B$54,'CH Input'!$A$28:$A$42,0),MATCH('Residential Bills_Yr 3_6_CH'!J$61,'CH Input'!$C$27:$AL$27,0))</f>
        <v>27.65</v>
      </c>
      <c r="N62" s="10"/>
      <c r="P62" s="127">
        <f>INDEX('CH Input'!$C$28:$AL$42,MATCH('Residential Bills_Yr 3_6_CH'!$B$54,'CH Input'!$A$28:$A$42,0),MATCH('Residential Bills_Yr 3_6_CH'!N$61,'CH Input'!$C$27:$AL$27,0))</f>
        <v>27.65</v>
      </c>
      <c r="R62" s="10"/>
      <c r="T62" s="127">
        <f>INDEX('CH Input'!$C$28:$AL$42,MATCH('Residential Bills_Yr 3_6_CH'!$B$54,'CH Input'!$A$28:$A$42,0),MATCH('Residential Bills_Yr 3_6_CH'!R$61,'CH Input'!$C$27:$AL$27,0))</f>
        <v>27.65</v>
      </c>
      <c r="V62" s="10"/>
      <c r="X62" s="127">
        <f>INDEX('CH Input'!$C$28:$AL$42,MATCH('Residential Bills_Yr 3_6_CH'!$B$54,'CH Input'!$A$28:$A$42,0),MATCH('Residential Bills_Yr 3_6_CH'!V$61,'CH Input'!$C$27:$AL$27,0))</f>
        <v>27.65</v>
      </c>
      <c r="Z62" s="10"/>
      <c r="AB62" s="127">
        <f>INDEX('CH Input'!$C$28:$AL$42,MATCH('Residential Bills_Yr 3_6_CH'!$B$54,'CH Input'!$A$28:$A$42,0),MATCH('Residential Bills_Yr 3_6_CH'!Z$61,'CH Input'!$C$27:$AL$27,0))</f>
        <v>27.65</v>
      </c>
      <c r="AD62" s="10"/>
      <c r="AF62" s="127">
        <f>INDEX('CH Input'!$C$28:$AL$42,MATCH('Residential Bills_Yr 3_6_CH'!$B$54,'CH Input'!$A$28:$A$42,0),MATCH('Residential Bills_Yr 3_6_CH'!AD$61,'CH Input'!$C$27:$AL$27,0))</f>
        <v>27.65</v>
      </c>
      <c r="AH62" s="10"/>
      <c r="AJ62" s="127">
        <f>INDEX('CH Input'!$C$28:$AL$42,MATCH('Residential Bills_Yr 3_6_CH'!$B$54,'CH Input'!$A$28:$A$42,0),MATCH('Residential Bills_Yr 3_6_CH'!AH$61,'CH Input'!$C$27:$AL$27,0))</f>
        <v>27.65</v>
      </c>
      <c r="AL62" s="10"/>
      <c r="AN62" s="127">
        <f>INDEX('CH Input'!$C$28:$AL$42,MATCH('Residential Bills_Yr 3_6_CH'!$B$54,'CH Input'!$A$28:$A$42,0),MATCH('Residential Bills_Yr 3_6_CH'!AL$61,'CH Input'!$C$27:$AL$27,0))</f>
        <v>27.65</v>
      </c>
      <c r="AP62" s="10"/>
      <c r="AR62" s="127">
        <f>INDEX('CH Input'!$C$28:$AL$42,MATCH('Residential Bills_Yr 3_6_CH'!$B$54,'CH Input'!$A$28:$A$42,0),MATCH('Residential Bills_Yr 3_6_CH'!AP$61,'CH Input'!$C$27:$AL$27,0))</f>
        <v>27.65</v>
      </c>
      <c r="AS62" s="7"/>
      <c r="AT62" s="10"/>
      <c r="AV62" s="127">
        <f>INDEX('CH Input'!$C$28:$AL$42,MATCH('Residential Bills_Yr 3_6_CH'!$B$54,'CH Input'!$A$28:$A$42,0),MATCH('Residential Bills_Yr 3_6_CH'!AT$61,'CH Input'!$C$27:$AL$27,0))</f>
        <v>27.65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INDEX('CH Input'!$C$21:$AL$25,MATCH('Residential Bills_Yr 3_6_CH'!$A65,'CH Input'!$A$21:$A$25,0),MATCH('Residential Bills_Yr 3_6_CH'!B$61,'CH Input'!$C$20:$AL$20,0))</f>
        <v>0.61860000000000004</v>
      </c>
      <c r="C65" s="3">
        <f>IF($B$55&gt;'CH Input'!$F$101,'CH Input'!$F$101,'Residential Bills_Yr 3_6_CH'!$B$55)</f>
        <v>6</v>
      </c>
      <c r="D65" s="127">
        <f>ROUND(IFERROR(B65*C65,0),2)</f>
        <v>3.71</v>
      </c>
      <c r="F65" s="129">
        <f>INDEX('CH Input'!$C$21:$AL$25,MATCH('Residential Bills_Yr 3_6_CH'!$A65,'CH Input'!$A$21:$A$25,0),MATCH('Residential Bills_Yr 3_6_CH'!F$61,'CH Input'!$C$20:$AL$20,0))</f>
        <v>0.61860000000000004</v>
      </c>
      <c r="G65" s="3">
        <f>IF($B$55&gt;'CH Input'!$G$101,'CH Input'!$G$101,'Residential Bills_Yr 3_6_CH'!$B$55)</f>
        <v>6</v>
      </c>
      <c r="H65" s="127">
        <f>ROUND(IFERROR(F65*G65,0),2)</f>
        <v>3.71</v>
      </c>
      <c r="J65" s="129">
        <f>INDEX('CH Input'!$C$21:$AL$25,MATCH('Residential Bills_Yr 3_6_CH'!$A65,'CH Input'!$A$21:$A$25,0),MATCH('Residential Bills_Yr 3_6_CH'!J$61,'CH Input'!$C$20:$AL$20,0))</f>
        <v>0.61860000000000004</v>
      </c>
      <c r="K65" s="3">
        <f>IF($B$55&gt;'CH Input'!$H$101,'CH Input'!$H$101,'Residential Bills_Yr 3_6_CH'!$B$55)</f>
        <v>6</v>
      </c>
      <c r="L65" s="127">
        <f>ROUND(IFERROR(J65*K65,0),2)</f>
        <v>3.71</v>
      </c>
      <c r="N65" s="129">
        <f>INDEX('CH Input'!$C$21:$AL$25,MATCH('Residential Bills_Yr 3_6_CH'!$A65,'CH Input'!$A$21:$A$25,0),MATCH('Residential Bills_Yr 3_6_CH'!N$61,'CH Input'!$C$20:$AL$20,0))</f>
        <v>0.61860000000000004</v>
      </c>
      <c r="O65" s="3">
        <f>IF($B$55&gt;'CH Input'!$I$101,'CH Input'!$I$101,'Residential Bills_Yr 3_6_CH'!$B$55)</f>
        <v>6</v>
      </c>
      <c r="P65" s="127">
        <f>ROUND(IFERROR(N65*O65,0),2)</f>
        <v>3.71</v>
      </c>
      <c r="R65" s="129">
        <f>INDEX('CH Input'!$C$21:$AL$25,MATCH('Residential Bills_Yr 3_6_CH'!$A65,'CH Input'!$A$21:$A$25,0),MATCH('Residential Bills_Yr 3_6_CH'!R$61,'CH Input'!$C$20:$AL$20,0))</f>
        <v>0.61860000000000004</v>
      </c>
      <c r="S65" s="3">
        <f>IF($B$55&gt;'CH Input'!$J$101,'CH Input'!$J$101,'Residential Bills_Yr 3_6_CH'!$B$55)</f>
        <v>6</v>
      </c>
      <c r="T65" s="127">
        <f>ROUND(IFERROR(R65*S65,0),2)</f>
        <v>3.71</v>
      </c>
      <c r="V65" s="129">
        <f>INDEX('CH Input'!$C$21:$AL$25,MATCH('Residential Bills_Yr 3_6_CH'!$A65,'CH Input'!$A$21:$A$25,0),MATCH('Residential Bills_Yr 3_6_CH'!V$61,'CH Input'!$C$20:$AL$20,0))</f>
        <v>0.61860000000000004</v>
      </c>
      <c r="W65" s="3">
        <f>IF($B$55&gt;'CH Input'!$K$101,'CH Input'!$K$101,'Residential Bills_Yr 3_6_CH'!$B$55)</f>
        <v>6</v>
      </c>
      <c r="X65" s="127">
        <f>ROUND(IFERROR(V65*W65,0),2)</f>
        <v>3.71</v>
      </c>
      <c r="Z65" s="129">
        <f>INDEX('CH Input'!$C$21:$AL$25,MATCH('Residential Bills_Yr 3_6_CH'!$A65,'CH Input'!$A$21:$A$25,0),MATCH('Residential Bills_Yr 3_6_CH'!Z$61,'CH Input'!$C$20:$AL$20,0))</f>
        <v>0.61860000000000004</v>
      </c>
      <c r="AA65" s="3">
        <f>IF($B$55&gt;'CH Input'!$L$101,'CH Input'!$L$101,'Residential Bills_Yr 3_6_CH'!$B$55)</f>
        <v>6</v>
      </c>
      <c r="AB65" s="127">
        <f>ROUND(IFERROR(Z65*AA65,0),2)</f>
        <v>3.71</v>
      </c>
      <c r="AD65" s="129">
        <f>INDEX('CH Input'!$C$21:$AL$25,MATCH('Residential Bills_Yr 3_6_CH'!$A65,'CH Input'!$A$21:$A$25,0),MATCH('Residential Bills_Yr 3_6_CH'!AD$61,'CH Input'!$C$20:$AL$20,0))</f>
        <v>0.61860000000000004</v>
      </c>
      <c r="AE65" s="3">
        <f>IF($B$55&gt;'CH Input'!$M$101,'CH Input'!$M$101,'Residential Bills_Yr 3_6_CH'!$B$55)</f>
        <v>6</v>
      </c>
      <c r="AF65" s="127">
        <f>ROUND(IFERROR(AD65*AE65,0),2)</f>
        <v>3.71</v>
      </c>
      <c r="AH65" s="129">
        <f>INDEX('CH Input'!$C$21:$AL$25,MATCH('Residential Bills_Yr 3_6_CH'!$A65,'CH Input'!$A$21:$A$25,0),MATCH('Residential Bills_Yr 3_6_CH'!AH$61,'CH Input'!$C$20:$AL$20,0))</f>
        <v>0.61860000000000004</v>
      </c>
      <c r="AI65" s="3">
        <f>IF($B$55&gt;'CH Input'!$N$101,'CH Input'!$N$101,'Residential Bills_Yr 3_6_CH'!$B$55)</f>
        <v>6</v>
      </c>
      <c r="AJ65" s="127">
        <f>ROUND(IFERROR(AH65*AI65,0),2)</f>
        <v>3.71</v>
      </c>
      <c r="AL65" s="129">
        <f>INDEX('CH Input'!$C$21:$AL$25,MATCH('Residential Bills_Yr 3_6_CH'!$A65,'CH Input'!$A$21:$A$25,0),MATCH('Residential Bills_Yr 3_6_CH'!AL$61,'CH Input'!$C$20:$AL$20,0))</f>
        <v>0.61860000000000004</v>
      </c>
      <c r="AM65" s="3">
        <f>IF($B$55&gt;'CH Input'!$O$101,'CH Input'!$O$101,'Residential Bills_Yr 3_6_CH'!$B$55)</f>
        <v>6</v>
      </c>
      <c r="AN65" s="127">
        <f>ROUND(IFERROR(AL65*AM65,0),2)</f>
        <v>3.71</v>
      </c>
      <c r="AP65" s="129">
        <f>INDEX('CH Input'!$C$21:$AL$25,MATCH('Residential Bills_Yr 3_6_CH'!$A65,'CH Input'!$A$21:$A$25,0),MATCH('Residential Bills_Yr 3_6_CH'!AP$61,'CH Input'!$C$20:$AL$20,0))</f>
        <v>0.61860000000000004</v>
      </c>
      <c r="AQ65" s="3">
        <f>IF($B$55&gt;'CH Input'!$P$101,'CH Input'!$P$101,'Residential Bills_Yr 3_6_CH'!$B$55)</f>
        <v>6</v>
      </c>
      <c r="AR65" s="127">
        <f>ROUND(IFERROR(AP65*AQ65,0),2)</f>
        <v>3.71</v>
      </c>
      <c r="AS65" s="7"/>
      <c r="AT65" s="129">
        <f>INDEX('CH Input'!$C$21:$AL$25,MATCH('Residential Bills_Yr 3_6_CH'!$A65,'CH Input'!$A$21:$A$25,0),MATCH('Residential Bills_Yr 3_6_CH'!AT$61,'CH Input'!$C$20:$AL$20,0))</f>
        <v>0.61860000000000004</v>
      </c>
      <c r="AU65" s="3">
        <f>IF($B$55&gt;'CH Input'!$Q$101,'CH Input'!$Q$101,'Residential Bills_Yr 3_6_CH'!$B$55)</f>
        <v>6</v>
      </c>
      <c r="AV65" s="127">
        <f>ROUND(IFERROR(AT65*AU65,0),2)</f>
        <v>3.71</v>
      </c>
    </row>
    <row r="66" spans="1:48" x14ac:dyDescent="0.25">
      <c r="A66" t="str">
        <f>A18</f>
        <v>Tier 2</v>
      </c>
      <c r="B66" s="129">
        <f>INDEX('CH Input'!$C$21:$AL$25,MATCH('Residential Bills_Yr 3_6_CH'!$A66,'CH Input'!$A$21:$A$25,0),MATCH('Residential Bills_Yr 3_6_CH'!B$61,'CH Input'!$C$20:$AL$20,0))</f>
        <v>2.4744999999999999</v>
      </c>
      <c r="C66" s="3">
        <f>IF(($B$55-C65)&gt;'CH Input'!$F$102,'CH Input'!$F$102,($B$55-C65))</f>
        <v>0</v>
      </c>
      <c r="D66" s="127">
        <f t="shared" ref="D66:D69" si="24">ROUND(IFERROR(B66*C66,0),2)</f>
        <v>0</v>
      </c>
      <c r="F66" s="129">
        <f>INDEX('CH Input'!$C$21:$AL$25,MATCH('Residential Bills_Yr 3_6_CH'!$A66,'CH Input'!$A$21:$A$25,0),MATCH('Residential Bills_Yr 3_6_CH'!F$61,'CH Input'!$C$20:$AL$20,0))</f>
        <v>2.4744999999999999</v>
      </c>
      <c r="G66" s="3">
        <f>IF(($B$55-G65)&gt;'CH Input'!$G$102,'CH Input'!$G$102,($B$55-G65))</f>
        <v>0</v>
      </c>
      <c r="H66" s="127">
        <f t="shared" ref="H66:H69" si="25">ROUND(IFERROR(F66*G66,0),2)</f>
        <v>0</v>
      </c>
      <c r="J66" s="129">
        <f>INDEX('CH Input'!$C$21:$AL$25,MATCH('Residential Bills_Yr 3_6_CH'!$A66,'CH Input'!$A$21:$A$25,0),MATCH('Residential Bills_Yr 3_6_CH'!J$61,'CH Input'!$C$20:$AL$20,0))</f>
        <v>2.4744999999999999</v>
      </c>
      <c r="K66" s="3">
        <f>IF(($B$55-K65)&gt;'CH Input'!$H$102,'CH Input'!$H$102,($B$55-K65))</f>
        <v>0</v>
      </c>
      <c r="L66" s="127">
        <f t="shared" ref="L66:L69" si="26">ROUND(IFERROR(J66*K66,0),2)</f>
        <v>0</v>
      </c>
      <c r="N66" s="129">
        <f>INDEX('CH Input'!$C$21:$AL$25,MATCH('Residential Bills_Yr 3_6_CH'!$A66,'CH Input'!$A$21:$A$25,0),MATCH('Residential Bills_Yr 3_6_CH'!N$61,'CH Input'!$C$20:$AL$20,0))</f>
        <v>2.4744999999999999</v>
      </c>
      <c r="O66" s="3">
        <f>IF(($B$55-O65)&gt;'CH Input'!$I$102,'CH Input'!$I$102,($B$55-O65))</f>
        <v>0</v>
      </c>
      <c r="P66" s="127">
        <f t="shared" ref="P66:P69" si="27">ROUND(IFERROR(N66*O66,0),2)</f>
        <v>0</v>
      </c>
      <c r="R66" s="129">
        <f>INDEX('CH Input'!$C$21:$AL$25,MATCH('Residential Bills_Yr 3_6_CH'!$A66,'CH Input'!$A$21:$A$25,0),MATCH('Residential Bills_Yr 3_6_CH'!R$61,'CH Input'!$C$20:$AL$20,0))</f>
        <v>2.4744999999999999</v>
      </c>
      <c r="S66" s="3">
        <f>IF(($B$55-S65)&gt;'CH Input'!$J$102,'CH Input'!$J$102,($B$55-S65))</f>
        <v>0</v>
      </c>
      <c r="T66" s="127">
        <f t="shared" ref="T66:T69" si="28">ROUND(IFERROR(R66*S66,0),2)</f>
        <v>0</v>
      </c>
      <c r="V66" s="129">
        <f>INDEX('CH Input'!$C$21:$AL$25,MATCH('Residential Bills_Yr 3_6_CH'!$A66,'CH Input'!$A$21:$A$25,0),MATCH('Residential Bills_Yr 3_6_CH'!V$61,'CH Input'!$C$20:$AL$20,0))</f>
        <v>2.4744999999999999</v>
      </c>
      <c r="W66" s="3">
        <f>IF(($B$55-W65)&gt;'CH Input'!$K$102,'CH Input'!$K$102,($B$55-W65))</f>
        <v>0</v>
      </c>
      <c r="X66" s="127">
        <f t="shared" ref="X66:X69" si="29">ROUND(IFERROR(V66*W66,0),2)</f>
        <v>0</v>
      </c>
      <c r="Z66" s="129">
        <f>INDEX('CH Input'!$C$21:$AL$25,MATCH('Residential Bills_Yr 3_6_CH'!$A66,'CH Input'!$A$21:$A$25,0),MATCH('Residential Bills_Yr 3_6_CH'!Z$61,'CH Input'!$C$20:$AL$20,0))</f>
        <v>2.4744999999999999</v>
      </c>
      <c r="AA66" s="3">
        <f>IF(($B$55-AA65)&gt;'CH Input'!$L$102,'CH Input'!$L$102,($B$55-AA65))</f>
        <v>0</v>
      </c>
      <c r="AB66" s="127">
        <f t="shared" ref="AB66:AB69" si="30">ROUND(IFERROR(Z66*AA66,0),2)</f>
        <v>0</v>
      </c>
      <c r="AD66" s="129">
        <f>INDEX('CH Input'!$C$21:$AL$25,MATCH('Residential Bills_Yr 3_6_CH'!$A66,'CH Input'!$A$21:$A$25,0),MATCH('Residential Bills_Yr 3_6_CH'!AD$61,'CH Input'!$C$20:$AL$20,0))</f>
        <v>2.4744999999999999</v>
      </c>
      <c r="AE66" s="3">
        <f>IF(($B$55-AE65)&gt;'CH Input'!$M$102,'CH Input'!$M$102,($B$55-AE65))</f>
        <v>0</v>
      </c>
      <c r="AF66" s="127">
        <f t="shared" ref="AF66:AF69" si="31">ROUND(IFERROR(AD66*AE66,0),2)</f>
        <v>0</v>
      </c>
      <c r="AH66" s="129">
        <f>INDEX('CH Input'!$C$21:$AL$25,MATCH('Residential Bills_Yr 3_6_CH'!$A66,'CH Input'!$A$21:$A$25,0),MATCH('Residential Bills_Yr 3_6_CH'!AH$61,'CH Input'!$C$20:$AL$20,0))</f>
        <v>2.4744999999999999</v>
      </c>
      <c r="AI66" s="3">
        <f>IF(($B$55-AI65)&gt;'CH Input'!$N$102,'CH Input'!$N$102,($B$55-AI65))</f>
        <v>0</v>
      </c>
      <c r="AJ66" s="127">
        <f t="shared" ref="AJ66:AJ69" si="32">ROUND(IFERROR(AH66*AI66,0),2)</f>
        <v>0</v>
      </c>
      <c r="AL66" s="129">
        <f>INDEX('CH Input'!$C$21:$AL$25,MATCH('Residential Bills_Yr 3_6_CH'!$A66,'CH Input'!$A$21:$A$25,0),MATCH('Residential Bills_Yr 3_6_CH'!AL$61,'CH Input'!$C$20:$AL$20,0))</f>
        <v>2.4744999999999999</v>
      </c>
      <c r="AM66" s="3">
        <f>IF(($B$55-AM65)&gt;'CH Input'!$O$102,'CH Input'!$O$102,($B$55-AM65))</f>
        <v>0</v>
      </c>
      <c r="AN66" s="127">
        <f t="shared" ref="AN66:AN69" si="33">ROUND(IFERROR(AL66*AM66,0),2)</f>
        <v>0</v>
      </c>
      <c r="AP66" s="129">
        <f>INDEX('CH Input'!$C$21:$AL$25,MATCH('Residential Bills_Yr 3_6_CH'!$A66,'CH Input'!$A$21:$A$25,0),MATCH('Residential Bills_Yr 3_6_CH'!AP$61,'CH Input'!$C$20:$AL$20,0))</f>
        <v>2.4744999999999999</v>
      </c>
      <c r="AQ66" s="3">
        <f>IF(($B$55-AQ65)&gt;'CH Input'!$P$102,'CH Input'!$P$102,($B$55-AQ65))</f>
        <v>0</v>
      </c>
      <c r="AR66" s="127">
        <f t="shared" ref="AR66:AR69" si="34">ROUND(IFERROR(AP66*AQ66,0),2)</f>
        <v>0</v>
      </c>
      <c r="AS66" s="7"/>
      <c r="AT66" s="129">
        <f>INDEX('CH Input'!$C$21:$AL$25,MATCH('Residential Bills_Yr 3_6_CH'!$A66,'CH Input'!$A$21:$A$25,0),MATCH('Residential Bills_Yr 3_6_CH'!AT$61,'CH Input'!$C$20:$AL$20,0))</f>
        <v>2.4744999999999999</v>
      </c>
      <c r="AU66" s="3">
        <f>IF(($B$55-AU65)&gt;'CH Input'!$Q$102,'CH Input'!$Q$102,($B$55-AU65))</f>
        <v>0</v>
      </c>
      <c r="AV66" s="127">
        <f t="shared" ref="AV66:AV69" si="35">ROUND(IFERROR(AT66*AU66,0),2)</f>
        <v>0</v>
      </c>
    </row>
    <row r="67" spans="1:48" x14ac:dyDescent="0.25">
      <c r="A67" t="str">
        <f>A19</f>
        <v>Tier 3</v>
      </c>
      <c r="B67" s="129">
        <f>INDEX('CH Input'!$C$21:$AL$25,MATCH('Residential Bills_Yr 3_6_CH'!$A67,'CH Input'!$A$21:$A$25,0),MATCH('Residential Bills_Yr 3_6_CH'!B$61,'CH Input'!$C$20:$AL$20,0))</f>
        <v>4.9489999999999998</v>
      </c>
      <c r="C67" s="3">
        <f>IF(OR('CH Input'!$F$106="Tier 4",'CH Input'!$F$106="Tier 5"),IF(($B$55-C65-C66)&gt;'CH Input'!$F$103,'CH Input'!$F$103,($B$55-C65-C66)),($B$55-C65-C66))</f>
        <v>0</v>
      </c>
      <c r="D67" s="127">
        <f t="shared" si="24"/>
        <v>0</v>
      </c>
      <c r="F67" s="129">
        <f>INDEX('CH Input'!$C$21:$AL$25,MATCH('Residential Bills_Yr 3_6_CH'!$A67,'CH Input'!$A$21:$A$25,0),MATCH('Residential Bills_Yr 3_6_CH'!F$61,'CH Input'!$C$20:$AL$20,0))</f>
        <v>4.9489999999999998</v>
      </c>
      <c r="G67" s="3">
        <f>IF(OR('CH Input'!$G$106="Tier 4",'CH Input'!$G$106="Tier 5"),IF(($B$55-G65-G66)&gt;'CH Input'!$G$103,'CH Input'!$G$103,($B$55-G65-G66)),($B$55-G65-G66))</f>
        <v>0</v>
      </c>
      <c r="H67" s="127">
        <f t="shared" si="25"/>
        <v>0</v>
      </c>
      <c r="J67" s="129">
        <f>INDEX('CH Input'!$C$21:$AL$25,MATCH('Residential Bills_Yr 3_6_CH'!$A67,'CH Input'!$A$21:$A$25,0),MATCH('Residential Bills_Yr 3_6_CH'!J$61,'CH Input'!$C$20:$AL$20,0))</f>
        <v>4.9489999999999998</v>
      </c>
      <c r="K67" s="3">
        <f>IF(OR('CH Input'!$H$106="Tier 4",'CH Input'!$H$106="Tier 5"),IF(($B$55-K65-K66)&gt;'CH Input'!$H$103,'CH Input'!$H$103,($B$55-K65-K66)),($B$55-K65-K66))</f>
        <v>0</v>
      </c>
      <c r="L67" s="127">
        <f t="shared" si="26"/>
        <v>0</v>
      </c>
      <c r="N67" s="129">
        <f>INDEX('CH Input'!$C$21:$AL$25,MATCH('Residential Bills_Yr 3_6_CH'!$A67,'CH Input'!$A$21:$A$25,0),MATCH('Residential Bills_Yr 3_6_CH'!N$61,'CH Input'!$C$20:$AL$20,0))</f>
        <v>4.9489999999999998</v>
      </c>
      <c r="O67" s="3">
        <f>IF(OR('CH Input'!$I$106="Tier 4",'CH Input'!$I$106="Tier 5"),IF(($B$55-O65-O66)&gt;'CH Input'!$I$103,'CH Input'!$I$103,($B$55-O65-O66)),($B$55-O65-O66))</f>
        <v>0</v>
      </c>
      <c r="P67" s="127">
        <f t="shared" si="27"/>
        <v>0</v>
      </c>
      <c r="R67" s="129">
        <f>INDEX('CH Input'!$C$21:$AL$25,MATCH('Residential Bills_Yr 3_6_CH'!$A67,'CH Input'!$A$21:$A$25,0),MATCH('Residential Bills_Yr 3_6_CH'!R$61,'CH Input'!$C$20:$AL$20,0))</f>
        <v>4.9489999999999998</v>
      </c>
      <c r="S67" s="3">
        <f>IF(OR('CH Input'!$J$106="Tier 4",'CH Input'!$J$106="Tier 5"),IF(($B$55-S65-S66)&gt;'CH Input'!$J$103,'CH Input'!$J$103,($B$55-S65-S66)),($B$55-S65-S66))</f>
        <v>0</v>
      </c>
      <c r="T67" s="127">
        <f t="shared" si="28"/>
        <v>0</v>
      </c>
      <c r="V67" s="129">
        <f>INDEX('CH Input'!$C$21:$AL$25,MATCH('Residential Bills_Yr 3_6_CH'!$A67,'CH Input'!$A$21:$A$25,0),MATCH('Residential Bills_Yr 3_6_CH'!V$61,'CH Input'!$C$20:$AL$20,0))</f>
        <v>4.9489999999999998</v>
      </c>
      <c r="W67" s="3">
        <f>IF(OR('CH Input'!$K$106="Tier 4",'CH Input'!$K$106="Tier 5"),IF(($B$55-W65-W66)&gt;'CH Input'!$K$103,'CH Input'!$K$103,($B$55-W65-W66)),($B$55-W65-W66))</f>
        <v>0</v>
      </c>
      <c r="X67" s="127">
        <f t="shared" si="29"/>
        <v>0</v>
      </c>
      <c r="Z67" s="129">
        <f>INDEX('CH Input'!$C$21:$AL$25,MATCH('Residential Bills_Yr 3_6_CH'!$A67,'CH Input'!$A$21:$A$25,0),MATCH('Residential Bills_Yr 3_6_CH'!Z$61,'CH Input'!$C$20:$AL$20,0))</f>
        <v>4.9489999999999998</v>
      </c>
      <c r="AA67" s="3">
        <f>IF(OR('CH Input'!$L$106="Tier 4",'CH Input'!$L$106="Tier 5"),IF(($B$55-AA65-AA66)&gt;'CH Input'!$L$103,'CH Input'!$L$103,($B$55-AA65-AA66)),($B$55-AA65-AA66))</f>
        <v>0</v>
      </c>
      <c r="AB67" s="127">
        <f t="shared" si="30"/>
        <v>0</v>
      </c>
      <c r="AD67" s="129">
        <f>INDEX('CH Input'!$C$21:$AL$25,MATCH('Residential Bills_Yr 3_6_CH'!$A67,'CH Input'!$A$21:$A$25,0),MATCH('Residential Bills_Yr 3_6_CH'!AD$61,'CH Input'!$C$20:$AL$20,0))</f>
        <v>4.9489999999999998</v>
      </c>
      <c r="AE67" s="3">
        <f>IF(OR('CH Input'!$M$106="Tier 4",'CH Input'!$M$106="Tier 5"),IF(($B$55-AE65-AE66)&gt;'CH Input'!$M$103,'CH Input'!$M$103,($B$55-AE65-AE66)),($B$55-AE65-AE66))</f>
        <v>0</v>
      </c>
      <c r="AF67" s="127">
        <f t="shared" si="31"/>
        <v>0</v>
      </c>
      <c r="AH67" s="129">
        <f>INDEX('CH Input'!$C$21:$AL$25,MATCH('Residential Bills_Yr 3_6_CH'!$A67,'CH Input'!$A$21:$A$25,0),MATCH('Residential Bills_Yr 3_6_CH'!AH$61,'CH Input'!$C$20:$AL$20,0))</f>
        <v>4.9489999999999998</v>
      </c>
      <c r="AI67" s="3">
        <f>IF(OR('CH Input'!$N$106="Tier 4",'CH Input'!$N$106="Tier 5"),IF(($B$55-AI65-AI66)&gt;'CH Input'!$N$103,'CH Input'!$N$103,($B$55-AI65-AI66)),($B$55-AI65-AI66))</f>
        <v>0</v>
      </c>
      <c r="AJ67" s="127">
        <f t="shared" si="32"/>
        <v>0</v>
      </c>
      <c r="AL67" s="129">
        <f>INDEX('CH Input'!$C$21:$AL$25,MATCH('Residential Bills_Yr 3_6_CH'!$A67,'CH Input'!$A$21:$A$25,0),MATCH('Residential Bills_Yr 3_6_CH'!AL$61,'CH Input'!$C$20:$AL$20,0))</f>
        <v>4.9489999999999998</v>
      </c>
      <c r="AM67" s="3">
        <f>IF(OR('CH Input'!$O$106="Tier 4",'CH Input'!$O$106="Tier 5"),IF(($B$55-AM65-AM66)&gt;'CH Input'!$O$103,'CH Input'!$O$103,($B$55-AM65-AM66)),($B$55-AM65-AM66))</f>
        <v>0</v>
      </c>
      <c r="AN67" s="127">
        <f t="shared" si="33"/>
        <v>0</v>
      </c>
      <c r="AP67" s="129">
        <f>INDEX('CH Input'!$C$21:$AL$25,MATCH('Residential Bills_Yr 3_6_CH'!$A67,'CH Input'!$A$21:$A$25,0),MATCH('Residential Bills_Yr 3_6_CH'!AP$61,'CH Input'!$C$20:$AL$20,0))</f>
        <v>4.9489999999999998</v>
      </c>
      <c r="AQ67" s="3">
        <f>IF(OR('CH Input'!$P$106="Tier 4",'CH Input'!$P$106="Tier 5"),IF(($B$55-AQ65-AQ66)&gt;'CH Input'!$P$103,'CH Input'!$P$103,($B$55-AQ65-AQ66)),($B$55-AQ65-AQ66))</f>
        <v>0</v>
      </c>
      <c r="AR67" s="127">
        <f t="shared" si="34"/>
        <v>0</v>
      </c>
      <c r="AS67" s="7"/>
      <c r="AT67" s="129">
        <f>INDEX('CH Input'!$C$21:$AL$25,MATCH('Residential Bills_Yr 3_6_CH'!$A67,'CH Input'!$A$21:$A$25,0),MATCH('Residential Bills_Yr 3_6_CH'!AT$61,'CH Input'!$C$20:$AL$20,0))</f>
        <v>4.9489999999999998</v>
      </c>
      <c r="AU67" s="3">
        <f>IF(OR('CH Input'!$Q$106="Tier 4",'CH Input'!$Q$106="Tier 5"),IF(($B$55-AU65-AU66)&gt;'CH Input'!$Q$103,'CH Input'!$Q$103,($B$55-AU65-AU66)),($B$55-AU65-AU66))</f>
        <v>0</v>
      </c>
      <c r="AV67" s="127">
        <f t="shared" si="35"/>
        <v>0</v>
      </c>
    </row>
    <row r="68" spans="1:48" ht="14.65" customHeight="1" x14ac:dyDescent="0.25">
      <c r="A68" t="str">
        <f>A20</f>
        <v>Tier 4</v>
      </c>
      <c r="B68" s="129">
        <f>INDEX('CH Input'!$C$21:$AL$25,MATCH('Residential Bills_Yr 3_6_CH'!$A68,'CH Input'!$A$21:$A$25,0),MATCH('Residential Bills_Yr 3_6_CH'!B$61,'CH Input'!$C$20:$AL$20,0))</f>
        <v>9.8980999999999995</v>
      </c>
      <c r="C68" s="3" t="str">
        <f>IF('CH Input'!$F$106="Tier 4",($B$7-C65-C66-C67),IF('CH Input'!$F$106="Tier 5",IF(($B$55-C66-C67)&gt;'CH Input'!$F$104,'CH Input'!$F$104,($B$55-C65-C66-C67))," "))</f>
        <v xml:space="preserve"> </v>
      </c>
      <c r="D68" s="127">
        <f t="shared" si="24"/>
        <v>0</v>
      </c>
      <c r="F68" s="129">
        <f>INDEX('CH Input'!$C$21:$AL$25,MATCH('Residential Bills_Yr 3_6_CH'!$A68,'CH Input'!$A$21:$A$25,0),MATCH('Residential Bills_Yr 3_6_CH'!F$61,'CH Input'!$C$20:$AL$20,0))</f>
        <v>9.8980999999999995</v>
      </c>
      <c r="G68" s="3" t="str">
        <f>IF('CH Input'!$G$106="Tier 4",($B$7-G65-G66-G67),IF('CH Input'!$G$106="Tier 5",IF(($B$55-G66-G67)&gt;'CH Input'!$G$104,'CH Input'!$G$104,($B$55-G65-G66-G67))," "))</f>
        <v xml:space="preserve"> </v>
      </c>
      <c r="H68" s="127">
        <f t="shared" si="25"/>
        <v>0</v>
      </c>
      <c r="J68" s="129">
        <f>INDEX('CH Input'!$C$21:$AL$25,MATCH('Residential Bills_Yr 3_6_CH'!$A68,'CH Input'!$A$21:$A$25,0),MATCH('Residential Bills_Yr 3_6_CH'!J$61,'CH Input'!$C$20:$AL$20,0))</f>
        <v>9.8980999999999995</v>
      </c>
      <c r="K68" s="3" t="str">
        <f>IF('CH Input'!$H$106="Tier 4",($B$7-K65-K66-K67),IF('CH Input'!$H$106="Tier 5",IF(($B$55-K66-K67)&gt;'CH Input'!$H$104,'CH Input'!$H$104,($B$55-K65-K66-K67))," "))</f>
        <v xml:space="preserve"> </v>
      </c>
      <c r="L68" s="127">
        <f t="shared" si="26"/>
        <v>0</v>
      </c>
      <c r="N68" s="129">
        <f>INDEX('CH Input'!$C$21:$AL$25,MATCH('Residential Bills_Yr 3_6_CH'!$A68,'CH Input'!$A$21:$A$25,0),MATCH('Residential Bills_Yr 3_6_CH'!N$61,'CH Input'!$C$20:$AL$20,0))</f>
        <v>9.8980999999999995</v>
      </c>
      <c r="O68" s="3" t="str">
        <f>IF('CH Input'!$I$106="Tier 4",($B$7-O65-O66-O67),IF('CH Input'!$I$106="Tier 5",IF(($B$55-O66-O67)&gt;'CH Input'!$I$104,'CH Input'!$I$104,($B$55-O65-O66-O67))," "))</f>
        <v xml:space="preserve"> </v>
      </c>
      <c r="P68" s="127">
        <f t="shared" si="27"/>
        <v>0</v>
      </c>
      <c r="R68" s="129">
        <f>INDEX('CH Input'!$C$21:$AL$25,MATCH('Residential Bills_Yr 3_6_CH'!$A68,'CH Input'!$A$21:$A$25,0),MATCH('Residential Bills_Yr 3_6_CH'!R$61,'CH Input'!$C$20:$AL$20,0))</f>
        <v>9.8980999999999995</v>
      </c>
      <c r="S68" s="3" t="str">
        <f>IF('CH Input'!$J$106="Tier 4",($B$7-S65-S66-S67),IF('CH Input'!$J$106="Tier 5",IF(($B$55-S66-S67)&gt;'CH Input'!$J$104,'CH Input'!$J$104,($B$55-S65-S66-S67))," "))</f>
        <v xml:space="preserve"> </v>
      </c>
      <c r="T68" s="127">
        <f t="shared" si="28"/>
        <v>0</v>
      </c>
      <c r="V68" s="129">
        <f>INDEX('CH Input'!$C$21:$AL$25,MATCH('Residential Bills_Yr 3_6_CH'!$A68,'CH Input'!$A$21:$A$25,0),MATCH('Residential Bills_Yr 3_6_CH'!V$61,'CH Input'!$C$20:$AL$20,0))</f>
        <v>9.8980999999999995</v>
      </c>
      <c r="W68" s="3" t="str">
        <f>IF('CH Input'!$K$106="Tier 4",($B$7-W65-W66-W67),IF('CH Input'!$K$106="Tier 5",IF(($B$55-W66-W67)&gt;'CH Input'!$K$104,'CH Input'!$K$104,($B$55-W65-W66-W67))," "))</f>
        <v xml:space="preserve"> </v>
      </c>
      <c r="X68" s="127">
        <f t="shared" si="29"/>
        <v>0</v>
      </c>
      <c r="Z68" s="129">
        <f>INDEX('CH Input'!$C$21:$AL$25,MATCH('Residential Bills_Yr 3_6_CH'!$A68,'CH Input'!$A$21:$A$25,0),MATCH('Residential Bills_Yr 3_6_CH'!Z$61,'CH Input'!$C$20:$AL$20,0))</f>
        <v>9.8980999999999995</v>
      </c>
      <c r="AA68" s="3" t="str">
        <f>IF('CH Input'!$L$106="Tier 4",($B$7-AA65-AA66-AA67),IF('CH Input'!$L$106="Tier 5",IF(($B$55-AA66-AA67)&gt;'CH Input'!$L$104,'CH Input'!$L$104,($B$55-AA65-AA66-AA67))," "))</f>
        <v xml:space="preserve"> </v>
      </c>
      <c r="AB68" s="127">
        <f t="shared" si="30"/>
        <v>0</v>
      </c>
      <c r="AD68" s="129">
        <f>INDEX('CH Input'!$C$21:$AL$25,MATCH('Residential Bills_Yr 3_6_CH'!$A68,'CH Input'!$A$21:$A$25,0),MATCH('Residential Bills_Yr 3_6_CH'!AD$61,'CH Input'!$C$20:$AL$20,0))</f>
        <v>9.8980999999999995</v>
      </c>
      <c r="AE68" s="3" t="str">
        <f>IF('CH Input'!$M$106="Tier 4",($B$7-AE65-AE66-AE67),IF('CH Input'!$M$106="Tier 5",IF(($B$55-AE66-AE67)&gt;'CH Input'!$M$104,'CH Input'!$M$104,($B$55-AE65-AE66-AE67))," "))</f>
        <v xml:space="preserve"> </v>
      </c>
      <c r="AF68" s="127">
        <f t="shared" si="31"/>
        <v>0</v>
      </c>
      <c r="AH68" s="129">
        <f>INDEX('CH Input'!$C$21:$AL$25,MATCH('Residential Bills_Yr 3_6_CH'!$A68,'CH Input'!$A$21:$A$25,0),MATCH('Residential Bills_Yr 3_6_CH'!AH$61,'CH Input'!$C$20:$AL$20,0))</f>
        <v>9.8980999999999995</v>
      </c>
      <c r="AI68" s="3" t="str">
        <f>IF('CH Input'!$N$106="Tier 4",($B$7-AI65-AI66-AI67),IF('CH Input'!$N$106="Tier 5",IF(($B$55-AI66-AI67)&gt;'CH Input'!$N$104,'CH Input'!$N$104,($B$55-AI65-AI66-AI67))," "))</f>
        <v xml:space="preserve"> </v>
      </c>
      <c r="AJ68" s="127">
        <f t="shared" si="32"/>
        <v>0</v>
      </c>
      <c r="AL68" s="129">
        <f>INDEX('CH Input'!$C$21:$AL$25,MATCH('Residential Bills_Yr 3_6_CH'!$A68,'CH Input'!$A$21:$A$25,0),MATCH('Residential Bills_Yr 3_6_CH'!AL$61,'CH Input'!$C$20:$AL$20,0))</f>
        <v>9.8980999999999995</v>
      </c>
      <c r="AM68" s="3" t="str">
        <f>IF('CH Input'!$O$106="Tier 4",($B$7-AM65-AM66-AM67),IF('CH Input'!$O$106="Tier 5",IF(($B$55-AM66-AM67)&gt;'CH Input'!$O$104,'CH Input'!$O$104,($B$55-AM65-AM66-AM67))," "))</f>
        <v xml:space="preserve"> </v>
      </c>
      <c r="AN68" s="127">
        <f t="shared" si="33"/>
        <v>0</v>
      </c>
      <c r="AP68" s="129">
        <f>INDEX('CH Input'!$C$21:$AL$25,MATCH('Residential Bills_Yr 3_6_CH'!$A68,'CH Input'!$A$21:$A$25,0),MATCH('Residential Bills_Yr 3_6_CH'!AP$61,'CH Input'!$C$20:$AL$20,0))</f>
        <v>9.8980999999999995</v>
      </c>
      <c r="AQ68" s="3" t="str">
        <f>IF('CH Input'!$P$106="Tier 4",($B$7-AQ65-AQ66-AQ67),IF('CH Input'!$P$106="Tier 5",IF(($B$55-AQ66-AQ67)&gt;'CH Input'!$P$104,'CH Input'!$P$104,($B$55-AQ65-AQ66-AQ67))," "))</f>
        <v xml:space="preserve"> </v>
      </c>
      <c r="AR68" s="127">
        <f t="shared" si="34"/>
        <v>0</v>
      </c>
      <c r="AS68" s="7"/>
      <c r="AT68" s="129">
        <f>INDEX('CH Input'!$C$21:$AL$25,MATCH('Residential Bills_Yr 3_6_CH'!$A68,'CH Input'!$A$21:$A$25,0),MATCH('Residential Bills_Yr 3_6_CH'!AT$61,'CH Input'!$C$20:$AL$20,0))</f>
        <v>9.8980999999999995</v>
      </c>
      <c r="AU68" s="3" t="str">
        <f>IF('CH Input'!$Q$106="Tier 4",($B$7-AU65-AU66-AU67),IF('CH Input'!$Q$106="Tier 5",IF(($B$55-AU66-AU67)&gt;'CH Input'!$Q$104,'CH Input'!$Q$104,($B$55-AU65-AU66-AU67))," "))</f>
        <v xml:space="preserve"> </v>
      </c>
      <c r="AV68" s="127">
        <f t="shared" si="35"/>
        <v>0</v>
      </c>
    </row>
    <row r="69" spans="1:48" ht="14.65" customHeight="1" x14ac:dyDescent="0.25">
      <c r="A69" t="str">
        <f>A21</f>
        <v>Tier 5</v>
      </c>
      <c r="B69" s="129">
        <f>INDEX('CH Input'!$C$21:$AL$25,MATCH('Residential Bills_Yr 3_6_CH'!$A69,'CH Input'!$A$21:$A$25,0),MATCH('Residential Bills_Yr 3_6_CH'!B$61,'CH Input'!$C$20:$AL$20,0))</f>
        <v>0</v>
      </c>
      <c r="C69" s="3" t="str">
        <f>IF('CH Input'!F154="Tier 5",($B$55-C65-C66-C67-C68)," ")</f>
        <v xml:space="preserve"> </v>
      </c>
      <c r="D69" s="127">
        <f t="shared" si="24"/>
        <v>0</v>
      </c>
      <c r="F69" s="129">
        <f>INDEX('CH Input'!$C$21:$AL$25,MATCH('Residential Bills_Yr 3_6_CH'!$A69,'CH Input'!$A$21:$A$25,0),MATCH('Residential Bills_Yr 3_6_CH'!F$61,'CH Input'!$C$20:$AL$20,0))</f>
        <v>0</v>
      </c>
      <c r="G69" s="3" t="str">
        <f>IF('CH Input'!J154="Tier 5",($B$55-G65-G66-G67-G68)," ")</f>
        <v xml:space="preserve"> </v>
      </c>
      <c r="H69" s="127">
        <f t="shared" si="25"/>
        <v>0</v>
      </c>
      <c r="J69" s="129">
        <f>INDEX('CH Input'!$C$21:$AL$25,MATCH('Residential Bills_Yr 3_6_CH'!$A69,'CH Input'!$A$21:$A$25,0),MATCH('Residential Bills_Yr 3_6_CH'!J$61,'CH Input'!$C$20:$AL$20,0))</f>
        <v>0</v>
      </c>
      <c r="K69" s="3" t="str">
        <f>IF('CH Input'!N154="Tier 5",($B$55-K65-K66-K67-K68)," ")</f>
        <v xml:space="preserve"> </v>
      </c>
      <c r="L69" s="127">
        <f t="shared" si="26"/>
        <v>0</v>
      </c>
      <c r="N69" s="129">
        <f>INDEX('CH Input'!$C$21:$AL$25,MATCH('Residential Bills_Yr 3_6_CH'!$A69,'CH Input'!$A$21:$A$25,0),MATCH('Residential Bills_Yr 3_6_CH'!N$61,'CH Input'!$C$20:$AL$20,0))</f>
        <v>0</v>
      </c>
      <c r="O69" s="3" t="str">
        <f>IF('CH Input'!R154="Tier 5",($B$55-O65-O66-O67-O68)," ")</f>
        <v xml:space="preserve"> </v>
      </c>
      <c r="P69" s="127">
        <f t="shared" si="27"/>
        <v>0</v>
      </c>
      <c r="R69" s="129">
        <f>INDEX('CH Input'!$C$21:$AL$25,MATCH('Residential Bills_Yr 3_6_CH'!$A69,'CH Input'!$A$21:$A$25,0),MATCH('Residential Bills_Yr 3_6_CH'!R$61,'CH Input'!$C$20:$AL$20,0))</f>
        <v>0</v>
      </c>
      <c r="S69" s="3" t="str">
        <f>IF('CH Input'!V154="Tier 5",($B$55-S65-S66-S67-S68)," ")</f>
        <v xml:space="preserve"> </v>
      </c>
      <c r="T69" s="127">
        <f t="shared" si="28"/>
        <v>0</v>
      </c>
      <c r="V69" s="129">
        <f>INDEX('CH Input'!$C$21:$AL$25,MATCH('Residential Bills_Yr 3_6_CH'!$A69,'CH Input'!$A$21:$A$25,0),MATCH('Residential Bills_Yr 3_6_CH'!V$61,'CH Input'!$C$20:$AL$20,0))</f>
        <v>0</v>
      </c>
      <c r="W69" s="3" t="str">
        <f>IF('CH Input'!Z154="Tier 5",($B$55-W65-W66-W67-W68)," ")</f>
        <v xml:space="preserve"> </v>
      </c>
      <c r="X69" s="127">
        <f t="shared" si="29"/>
        <v>0</v>
      </c>
      <c r="Z69" s="129">
        <f>INDEX('CH Input'!$C$21:$AL$25,MATCH('Residential Bills_Yr 3_6_CH'!$A69,'CH Input'!$A$21:$A$25,0),MATCH('Residential Bills_Yr 3_6_CH'!Z$61,'CH Input'!$C$20:$AL$20,0))</f>
        <v>0</v>
      </c>
      <c r="AA69" s="3" t="str">
        <f>IF('CH Input'!AD154="Tier 5",($B$55-AA65-AA66-AA67-AA68)," ")</f>
        <v xml:space="preserve"> </v>
      </c>
      <c r="AB69" s="127">
        <f t="shared" si="30"/>
        <v>0</v>
      </c>
      <c r="AD69" s="129">
        <f>INDEX('CH Input'!$C$21:$AL$25,MATCH('Residential Bills_Yr 3_6_CH'!$A69,'CH Input'!$A$21:$A$25,0),MATCH('Residential Bills_Yr 3_6_CH'!AD$61,'CH Input'!$C$20:$AL$20,0))</f>
        <v>0</v>
      </c>
      <c r="AE69" s="3" t="str">
        <f>IF('CH Input'!AH154="Tier 5",($B$55-AE65-AE66-AE67-AE68)," ")</f>
        <v xml:space="preserve"> </v>
      </c>
      <c r="AF69" s="127">
        <f t="shared" si="31"/>
        <v>0</v>
      </c>
      <c r="AH69" s="129">
        <f>INDEX('CH Input'!$C$21:$AL$25,MATCH('Residential Bills_Yr 3_6_CH'!$A69,'CH Input'!$A$21:$A$25,0),MATCH('Residential Bills_Yr 3_6_CH'!AH$61,'CH Input'!$C$20:$AL$20,0))</f>
        <v>0</v>
      </c>
      <c r="AI69" s="3" t="str">
        <f>IF('CH Input'!AL154="Tier 5",($B$55-AI65-AI66-AI67-AI68)," ")</f>
        <v xml:space="preserve"> </v>
      </c>
      <c r="AJ69" s="127">
        <f t="shared" si="32"/>
        <v>0</v>
      </c>
      <c r="AL69" s="129">
        <f>INDEX('CH Input'!$C$21:$AL$25,MATCH('Residential Bills_Yr 3_6_CH'!$A69,'CH Input'!$A$21:$A$25,0),MATCH('Residential Bills_Yr 3_6_CH'!AL$61,'CH Input'!$C$20:$AL$20,0))</f>
        <v>0</v>
      </c>
      <c r="AM69" s="3" t="str">
        <f>IF('CH Input'!AP154="Tier 5",($B$55-AM65-AM66-AM67-AM68)," ")</f>
        <v xml:space="preserve"> </v>
      </c>
      <c r="AN69" s="127">
        <f t="shared" si="33"/>
        <v>0</v>
      </c>
      <c r="AP69" s="129">
        <f>INDEX('CH Input'!$C$21:$AL$25,MATCH('Residential Bills_Yr 3_6_CH'!$A69,'CH Input'!$A$21:$A$25,0),MATCH('Residential Bills_Yr 3_6_CH'!AP$61,'CH Input'!$C$20:$AL$20,0))</f>
        <v>0</v>
      </c>
      <c r="AQ69" s="3" t="str">
        <f>IF('CH Input'!AT154="Tier 5",($B$55-AQ65-AQ66-AQ67-AQ68)," ")</f>
        <v xml:space="preserve"> </v>
      </c>
      <c r="AR69" s="127">
        <f t="shared" si="34"/>
        <v>0</v>
      </c>
      <c r="AS69" s="7"/>
      <c r="AT69" s="129">
        <f>INDEX('CH Input'!$C$21:$AL$25,MATCH('Residential Bills_Yr 3_6_CH'!$A69,'CH Input'!$A$21:$A$25,0),MATCH('Residential Bills_Yr 3_6_CH'!AT$61,'CH Input'!$C$20:$AL$20,0))</f>
        <v>0</v>
      </c>
      <c r="AU69" s="3" t="str">
        <f>IF('CH Input'!AX154="Tier 5",($B$55-AU65-AU66-AU67-AU68)," ")</f>
        <v xml:space="preserve"> </v>
      </c>
      <c r="AV69" s="127">
        <f t="shared" si="35"/>
        <v>0</v>
      </c>
    </row>
    <row r="70" spans="1:48" x14ac:dyDescent="0.25">
      <c r="A70" t="s">
        <v>33</v>
      </c>
      <c r="B70" s="10"/>
      <c r="C70" s="3">
        <f>SUM(C65:C69)</f>
        <v>6</v>
      </c>
      <c r="D70" s="130">
        <f>SUM(D65:D69)+D62</f>
        <v>31.36</v>
      </c>
      <c r="F70" s="10"/>
      <c r="G70" s="3">
        <f>SUM(G65:G69)</f>
        <v>6</v>
      </c>
      <c r="H70" s="130">
        <f>SUM(H65:H69)+H62</f>
        <v>31.36</v>
      </c>
      <c r="J70" s="10"/>
      <c r="K70" s="3">
        <f>SUM(K65:K69)</f>
        <v>6</v>
      </c>
      <c r="L70" s="130">
        <f>SUM(L65:L69)+L62</f>
        <v>31.36</v>
      </c>
      <c r="N70" s="10"/>
      <c r="O70" s="3">
        <f>SUM(O65:O69)</f>
        <v>6</v>
      </c>
      <c r="P70" s="130">
        <f>SUM(P65:P69)+P62</f>
        <v>31.36</v>
      </c>
      <c r="R70" s="10"/>
      <c r="S70" s="3">
        <f>SUM(S65:S69)</f>
        <v>6</v>
      </c>
      <c r="T70" s="130">
        <f>SUM(T65:T69)+T62</f>
        <v>31.36</v>
      </c>
      <c r="V70" s="10"/>
      <c r="W70" s="3">
        <f>SUM(W65:W69)</f>
        <v>6</v>
      </c>
      <c r="X70" s="130">
        <f>SUM(X65:X69)+X62</f>
        <v>31.36</v>
      </c>
      <c r="Z70" s="10"/>
      <c r="AA70" s="3">
        <f>SUM(AA65:AA69)</f>
        <v>6</v>
      </c>
      <c r="AB70" s="130">
        <f>SUM(AB65:AB69)+AB62</f>
        <v>31.36</v>
      </c>
      <c r="AD70" s="10"/>
      <c r="AE70" s="3">
        <f>SUM(AE65:AE69)</f>
        <v>6</v>
      </c>
      <c r="AF70" s="130">
        <f>SUM(AF65:AF69)+AF62</f>
        <v>31.36</v>
      </c>
      <c r="AH70" s="10"/>
      <c r="AI70" s="3">
        <f>SUM(AI65:AI69)</f>
        <v>6</v>
      </c>
      <c r="AJ70" s="130">
        <f>SUM(AJ65:AJ69)+AJ62</f>
        <v>31.36</v>
      </c>
      <c r="AL70" s="10"/>
      <c r="AM70" s="3">
        <f>SUM(AM65:AM69)</f>
        <v>6</v>
      </c>
      <c r="AN70" s="130">
        <f>SUM(AN65:AN69)+AN62</f>
        <v>31.36</v>
      </c>
      <c r="AP70" s="10"/>
      <c r="AQ70" s="3">
        <f>SUM(AQ65:AQ69)</f>
        <v>6</v>
      </c>
      <c r="AR70" s="130">
        <f>SUM(AR65:AR69)+AR62</f>
        <v>31.36</v>
      </c>
      <c r="AS70" s="25"/>
      <c r="AT70" s="10"/>
      <c r="AU70" s="3">
        <f>SUM(AU65:AU69)</f>
        <v>6</v>
      </c>
      <c r="AV70" s="130">
        <f>SUM(AV65:AV69)+AV62</f>
        <v>31.36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'CH Input'!A62</f>
        <v>CAP Discount</v>
      </c>
      <c r="B73" s="131">
        <f>INDEX('CH Input'!$C$62:$AM$74,MATCH($A73,'CH Input'!$A$62:$A$74,0),MATCH(B$61,'CH Input'!$C$61:$AM$61,0))</f>
        <v>-13.824999999999999</v>
      </c>
      <c r="C73" s="132" t="str">
        <f>IF(VLOOKUP($A73,'CH Input'!$A$62:$B$74,2,FALSE)="Percentage",D$70,IF(VLOOKUP($A73,'CH Input'!$A$62:$B$74,2,FALSE)="Fixed","Fixed",(C$70)))</f>
        <v>Fixed</v>
      </c>
      <c r="D73" s="127">
        <f t="shared" ref="D73:D85" si="36">ROUND(IF(C73="Fixed",B73,(B73*C73)),2)</f>
        <v>-13.83</v>
      </c>
      <c r="F73" s="131">
        <f>INDEX('CH Input'!$C$62:$AM$74,MATCH($A73,'CH Input'!$A$62:$A$74,0),MATCH(F$61,'CH Input'!$C$61:$AM$61,0))</f>
        <v>-13.824999999999999</v>
      </c>
      <c r="G73" s="132" t="str">
        <f>IF(VLOOKUP($A73,'CH Input'!$A$62:$B$74,2,FALSE)="Percentage",H$70,IF(VLOOKUP($A73,'CH Input'!$A$62:$B$74,2,FALSE)="Fixed","Fixed",(G$70)))</f>
        <v>Fixed</v>
      </c>
      <c r="H73" s="127">
        <f t="shared" ref="H73:H85" si="37">ROUND(IF(G73="Fixed",F73,(F73*G73)),2)</f>
        <v>-13.83</v>
      </c>
      <c r="J73" s="131">
        <f>INDEX('CH Input'!$C$62:$AM$74,MATCH($A73,'CH Input'!$A$62:$A$74,0),MATCH(J$61,'CH Input'!$C$61:$AM$61,0))</f>
        <v>-13.824999999999999</v>
      </c>
      <c r="K73" s="132" t="str">
        <f>IF(VLOOKUP($A73,'CH Input'!$A$62:$B$74,2,FALSE)="Percentage",L$70,IF(VLOOKUP($A73,'CH Input'!$A$62:$B$74,2,FALSE)="Fixed","Fixed",(K$70)))</f>
        <v>Fixed</v>
      </c>
      <c r="L73" s="127">
        <f t="shared" ref="L73:L85" si="38">ROUND(IF(K73="Fixed",J73,(J73*K73)),2)</f>
        <v>-13.83</v>
      </c>
      <c r="N73" s="131">
        <f>INDEX('CH Input'!$C$62:$AM$74,MATCH($A73,'CH Input'!$A$62:$A$74,0),MATCH(N$61,'CH Input'!$C$61:$AM$61,0))</f>
        <v>-13.824999999999999</v>
      </c>
      <c r="O73" s="132" t="str">
        <f>IF(VLOOKUP($A73,'CH Input'!$A$62:$B$74,2,FALSE)="Percentage",P$70,IF(VLOOKUP($A73,'CH Input'!$A$62:$B$74,2,FALSE)="Fixed","Fixed",(O$70)))</f>
        <v>Fixed</v>
      </c>
      <c r="P73" s="127">
        <f t="shared" ref="P73:P85" si="39">ROUND(IF(O73="Fixed",N73,(N73*O73)),2)</f>
        <v>-13.83</v>
      </c>
      <c r="R73" s="131">
        <f>INDEX('CH Input'!$C$62:$AM$74,MATCH($A73,'CH Input'!$A$62:$A$74,0),MATCH(R$61,'CH Input'!$C$61:$AM$61,0))</f>
        <v>-13.824999999999999</v>
      </c>
      <c r="S73" s="132" t="str">
        <f>IF(VLOOKUP($A73,'CH Input'!$A$62:$B$74,2,FALSE)="Percentage",T$70,IF(VLOOKUP($A73,'CH Input'!$A$62:$B$74,2,FALSE)="Fixed","Fixed",(S$70)))</f>
        <v>Fixed</v>
      </c>
      <c r="T73" s="127">
        <f t="shared" ref="T73:T85" si="40">ROUND(IF(S73="Fixed",R73,(R73*S73)),2)</f>
        <v>-13.83</v>
      </c>
      <c r="V73" s="131">
        <f>INDEX('CH Input'!$C$62:$AM$74,MATCH($A73,'CH Input'!$A$62:$A$74,0),MATCH(V$61,'CH Input'!$C$61:$AM$61,0))</f>
        <v>-13.824999999999999</v>
      </c>
      <c r="W73" s="132" t="str">
        <f>IF(VLOOKUP($A73,'CH Input'!$A$62:$B$74,2,FALSE)="Percentage",X$70,IF(VLOOKUP($A73,'CH Input'!$A$62:$B$74,2,FALSE)="Fixed","Fixed",(W$70)))</f>
        <v>Fixed</v>
      </c>
      <c r="X73" s="127">
        <f t="shared" ref="X73:X85" si="41">ROUND(IF(W73="Fixed",V73,(V73*W73)),2)</f>
        <v>-13.83</v>
      </c>
      <c r="Z73" s="131">
        <f>INDEX('CH Input'!$C$62:$AM$74,MATCH($A73,'CH Input'!$A$62:$A$74,0),MATCH(Z$61,'CH Input'!$C$61:$AM$61,0))</f>
        <v>-13.824999999999999</v>
      </c>
      <c r="AA73" s="132" t="str">
        <f>IF(VLOOKUP($A73,'CH Input'!$A$62:$B$74,2,FALSE)="Percentage",AB$70,IF(VLOOKUP($A73,'CH Input'!$A$62:$B$74,2,FALSE)="Fixed","Fixed",(AA$70)))</f>
        <v>Fixed</v>
      </c>
      <c r="AB73" s="127">
        <f t="shared" ref="AB73:AB85" si="42">ROUND(IF(AA73="Fixed",Z73,(Z73*AA73)),2)</f>
        <v>-13.83</v>
      </c>
      <c r="AD73" s="131">
        <f>INDEX('CH Input'!$C$62:$AM$74,MATCH($A73,'CH Input'!$A$62:$A$74,0),MATCH(AD$61,'CH Input'!$C$61:$AM$61,0))</f>
        <v>-13.824999999999999</v>
      </c>
      <c r="AE73" s="132" t="str">
        <f>IF(VLOOKUP($A73,'CH Input'!$A$62:$B$74,2,FALSE)="Percentage",AF$70,IF(VLOOKUP($A73,'CH Input'!$A$62:$B$74,2,FALSE)="Fixed","Fixed",(AE$70)))</f>
        <v>Fixed</v>
      </c>
      <c r="AF73" s="127">
        <f t="shared" ref="AF73:AF85" si="43">ROUND(IF(AE73="Fixed",AD73,(AD73*AE73)),2)</f>
        <v>-13.83</v>
      </c>
      <c r="AH73" s="131">
        <f>INDEX('CH Input'!$C$62:$AM$74,MATCH($A73,'CH Input'!$A$62:$A$74,0),MATCH(AH$61,'CH Input'!$C$61:$AM$61,0))</f>
        <v>-13.824999999999999</v>
      </c>
      <c r="AI73" s="132" t="str">
        <f>IF(VLOOKUP($A73,'CH Input'!$A$62:$B$74,2,FALSE)="Percentage",AJ$70,IF(VLOOKUP($A73,'CH Input'!$A$62:$B$74,2,FALSE)="Fixed","Fixed",(AI$70)))</f>
        <v>Fixed</v>
      </c>
      <c r="AJ73" s="127">
        <f t="shared" ref="AJ73:AJ85" si="44">ROUND(IF(AI73="Fixed",AH73,(AH73*AI73)),2)</f>
        <v>-13.83</v>
      </c>
      <c r="AL73" s="131">
        <f>INDEX('CH Input'!$C$62:$AM$74,MATCH($A73,'CH Input'!$A$62:$A$74,0),MATCH(AL$61,'CH Input'!$C$61:$AM$61,0))</f>
        <v>-13.824999999999999</v>
      </c>
      <c r="AM73" s="132" t="str">
        <f>IF(VLOOKUP($A73,'CH Input'!$A$62:$B$74,2,FALSE)="Percentage",AN$70,IF(VLOOKUP($A73,'CH Input'!$A$62:$B$74,2,FALSE)="Fixed","Fixed",(AM$70)))</f>
        <v>Fixed</v>
      </c>
      <c r="AN73" s="127">
        <f t="shared" ref="AN73:AN85" si="45">ROUND(IF(AM73="Fixed",AL73,(AL73*AM73)),2)</f>
        <v>-13.83</v>
      </c>
      <c r="AP73" s="131">
        <f>INDEX('CH Input'!$C$62:$AM$74,MATCH($A73,'CH Input'!$A$62:$A$74,0),MATCH(AP$61,'CH Input'!$C$61:$AM$61,0))</f>
        <v>-13.824999999999999</v>
      </c>
      <c r="AQ73" s="132" t="str">
        <f>IF(VLOOKUP($A73,'CH Input'!$A$62:$B$74,2,FALSE)="Percentage",AR$70,IF(VLOOKUP($A73,'CH Input'!$A$62:$B$74,2,FALSE)="Fixed","Fixed",(AQ$70)))</f>
        <v>Fixed</v>
      </c>
      <c r="AR73" s="127">
        <f t="shared" ref="AR73:AR85" si="46">ROUND(IF(AQ73="Fixed",AP73,(AP73*AQ73)),2)</f>
        <v>-13.83</v>
      </c>
      <c r="AS73" s="7"/>
      <c r="AT73" s="131">
        <f>INDEX('CH Input'!$C$62:$AM$74,MATCH($A73,'CH Input'!$A$62:$A$74,0),MATCH(AT$61,'CH Input'!$C$61:$AM$61,0))</f>
        <v>-13.824999999999999</v>
      </c>
      <c r="AU73" s="132" t="str">
        <f>IF(VLOOKUP($A73,'CH Input'!$A$62:$B$74,2,FALSE)="Percentage",AV$70,IF(VLOOKUP($A73,'CH Input'!$A$62:$B$74,2,FALSE)="Fixed","Fixed",(AU$70)))</f>
        <v>Fixed</v>
      </c>
      <c r="AV73" s="127">
        <f t="shared" ref="AV73:AV85" si="47">ROUND(IF(AU73="Fixed",AT73,(AT73*AU73)),2)</f>
        <v>-13.83</v>
      </c>
    </row>
    <row r="74" spans="1:48" x14ac:dyDescent="0.25">
      <c r="A74" s="14" t="str">
        <f>'CH Input'!A63</f>
        <v>RSF</v>
      </c>
      <c r="B74" s="131">
        <f>INDEX('CH Input'!$C$62:$AM$74,MATCH($A74,'CH Input'!$A$62:$A$74,0),MATCH(B$61,'CH Input'!$C$61:$AM$61,0))</f>
        <v>0</v>
      </c>
      <c r="C74" s="132">
        <f>IF(VLOOKUP($A74,'CH Input'!$A$62:$B$74,2,FALSE)="Percentage",D$70,IF(VLOOKUP($A74,'CH Input'!$A$62:$B$74,2,FALSE)="Fixed","Fixed",(C$70)))</f>
        <v>31.36</v>
      </c>
      <c r="D74" s="127">
        <f t="shared" si="36"/>
        <v>0</v>
      </c>
      <c r="F74" s="131">
        <f>INDEX('CH Input'!$C$62:$AM$74,MATCH($A74,'CH Input'!$A$62:$A$74,0),MATCH(F$61,'CH Input'!$C$61:$AM$61,0))</f>
        <v>0</v>
      </c>
      <c r="G74" s="132">
        <f>IF(VLOOKUP($A74,'CH Input'!$A$62:$B$74,2,FALSE)="Percentage",H$70,IF(VLOOKUP($A74,'CH Input'!$A$62:$B$74,2,FALSE)="Fixed","Fixed",(G$70)))</f>
        <v>31.36</v>
      </c>
      <c r="H74" s="127">
        <f t="shared" si="37"/>
        <v>0</v>
      </c>
      <c r="J74" s="131">
        <f>INDEX('CH Input'!$C$62:$AM$74,MATCH($A74,'CH Input'!$A$62:$A$74,0),MATCH(J$61,'CH Input'!$C$61:$AM$61,0))</f>
        <v>0</v>
      </c>
      <c r="K74" s="132">
        <f>IF(VLOOKUP($A74,'CH Input'!$A$62:$B$74,2,FALSE)="Percentage",L$70,IF(VLOOKUP($A74,'CH Input'!$A$62:$B$74,2,FALSE)="Fixed","Fixed",(K$70)))</f>
        <v>31.36</v>
      </c>
      <c r="L74" s="127">
        <f t="shared" si="38"/>
        <v>0</v>
      </c>
      <c r="N74" s="131">
        <f>INDEX('CH Input'!$C$62:$AM$74,MATCH($A74,'CH Input'!$A$62:$A$74,0),MATCH(N$61,'CH Input'!$C$61:$AM$61,0))</f>
        <v>0</v>
      </c>
      <c r="O74" s="132">
        <f>IF(VLOOKUP($A74,'CH Input'!$A$62:$B$74,2,FALSE)="Percentage",P$70,IF(VLOOKUP($A74,'CH Input'!$A$62:$B$74,2,FALSE)="Fixed","Fixed",(O$70)))</f>
        <v>31.36</v>
      </c>
      <c r="P74" s="127">
        <f t="shared" si="39"/>
        <v>0</v>
      </c>
      <c r="R74" s="131">
        <f>INDEX('CH Input'!$C$62:$AM$74,MATCH($A74,'CH Input'!$A$62:$A$74,0),MATCH(R$61,'CH Input'!$C$61:$AM$61,0))</f>
        <v>0</v>
      </c>
      <c r="S74" s="132">
        <f>IF(VLOOKUP($A74,'CH Input'!$A$62:$B$74,2,FALSE)="Percentage",T$70,IF(VLOOKUP($A74,'CH Input'!$A$62:$B$74,2,FALSE)="Fixed","Fixed",(S$70)))</f>
        <v>31.36</v>
      </c>
      <c r="T74" s="127">
        <f t="shared" si="40"/>
        <v>0</v>
      </c>
      <c r="V74" s="131">
        <f>INDEX('CH Input'!$C$62:$AM$74,MATCH($A74,'CH Input'!$A$62:$A$74,0),MATCH(V$61,'CH Input'!$C$61:$AM$61,0))</f>
        <v>0</v>
      </c>
      <c r="W74" s="132">
        <f>IF(VLOOKUP($A74,'CH Input'!$A$62:$B$74,2,FALSE)="Percentage",X$70,IF(VLOOKUP($A74,'CH Input'!$A$62:$B$74,2,FALSE)="Fixed","Fixed",(W$70)))</f>
        <v>31.36</v>
      </c>
      <c r="X74" s="127">
        <f t="shared" si="41"/>
        <v>0</v>
      </c>
      <c r="Z74" s="131">
        <f>INDEX('CH Input'!$C$62:$AM$74,MATCH($A74,'CH Input'!$A$62:$A$74,0),MATCH(Z$61,'CH Input'!$C$61:$AM$61,0))</f>
        <v>0</v>
      </c>
      <c r="AA74" s="132">
        <f>IF(VLOOKUP($A74,'CH Input'!$A$62:$B$74,2,FALSE)="Percentage",AB$70,IF(VLOOKUP($A74,'CH Input'!$A$62:$B$74,2,FALSE)="Fixed","Fixed",(AA$70)))</f>
        <v>31.36</v>
      </c>
      <c r="AB74" s="127">
        <f t="shared" si="42"/>
        <v>0</v>
      </c>
      <c r="AD74" s="131">
        <f>INDEX('CH Input'!$C$62:$AM$74,MATCH($A74,'CH Input'!$A$62:$A$74,0),MATCH(AD$61,'CH Input'!$C$61:$AM$61,0))</f>
        <v>0</v>
      </c>
      <c r="AE74" s="132">
        <f>IF(VLOOKUP($A74,'CH Input'!$A$62:$B$74,2,FALSE)="Percentage",AF$70,IF(VLOOKUP($A74,'CH Input'!$A$62:$B$74,2,FALSE)="Fixed","Fixed",(AE$70)))</f>
        <v>31.36</v>
      </c>
      <c r="AF74" s="127">
        <f t="shared" si="43"/>
        <v>0</v>
      </c>
      <c r="AH74" s="131">
        <f>INDEX('CH Input'!$C$62:$AM$74,MATCH($A74,'CH Input'!$A$62:$A$74,0),MATCH(AH$61,'CH Input'!$C$61:$AM$61,0))</f>
        <v>0</v>
      </c>
      <c r="AI74" s="132">
        <f>IF(VLOOKUP($A74,'CH Input'!$A$62:$B$74,2,FALSE)="Percentage",AJ$70,IF(VLOOKUP($A74,'CH Input'!$A$62:$B$74,2,FALSE)="Fixed","Fixed",(AI$70)))</f>
        <v>31.36</v>
      </c>
      <c r="AJ74" s="127">
        <f t="shared" si="44"/>
        <v>0</v>
      </c>
      <c r="AL74" s="131">
        <f>INDEX('CH Input'!$C$62:$AM$74,MATCH($A74,'CH Input'!$A$62:$A$74,0),MATCH(AL$61,'CH Input'!$C$61:$AM$61,0))</f>
        <v>0</v>
      </c>
      <c r="AM74" s="132">
        <f>IF(VLOOKUP($A74,'CH Input'!$A$62:$B$74,2,FALSE)="Percentage",AN$70,IF(VLOOKUP($A74,'CH Input'!$A$62:$B$74,2,FALSE)="Fixed","Fixed",(AM$70)))</f>
        <v>31.36</v>
      </c>
      <c r="AN74" s="127">
        <f t="shared" si="45"/>
        <v>0</v>
      </c>
      <c r="AP74" s="131">
        <f>INDEX('CH Input'!$C$62:$AM$74,MATCH($A74,'CH Input'!$A$62:$A$74,0),MATCH(AP$61,'CH Input'!$C$61:$AM$61,0))</f>
        <v>0</v>
      </c>
      <c r="AQ74" s="132">
        <f>IF(VLOOKUP($A74,'CH Input'!$A$62:$B$74,2,FALSE)="Percentage",AR$70,IF(VLOOKUP($A74,'CH Input'!$A$62:$B$74,2,FALSE)="Fixed","Fixed",(AQ$70)))</f>
        <v>31.36</v>
      </c>
      <c r="AR74" s="127">
        <f t="shared" si="46"/>
        <v>0</v>
      </c>
      <c r="AS74" s="7"/>
      <c r="AT74" s="131">
        <f>INDEX('CH Input'!$C$62:$AM$74,MATCH($A74,'CH Input'!$A$62:$A$74,0),MATCH(AT$61,'CH Input'!$C$61:$AM$61,0))</f>
        <v>0</v>
      </c>
      <c r="AU74" s="132">
        <f>IF(VLOOKUP($A74,'CH Input'!$A$62:$B$74,2,FALSE)="Percentage",AV$70,IF(VLOOKUP($A74,'CH Input'!$A$62:$B$74,2,FALSE)="Fixed","Fixed",(AU$70)))</f>
        <v>31.36</v>
      </c>
      <c r="AV74" s="127">
        <f t="shared" si="47"/>
        <v>0</v>
      </c>
    </row>
    <row r="75" spans="1:48" x14ac:dyDescent="0.25">
      <c r="A75" s="14" t="str">
        <f>'CH Input'!A64</f>
        <v>WRAM/MCBA</v>
      </c>
      <c r="B75" s="131">
        <f>INDEX('CH Input'!$C$62:$AM$74,MATCH($A75,'CH Input'!$A$62:$A$74,0),MATCH(B$61,'CH Input'!$C$61:$AM$61,0))</f>
        <v>0</v>
      </c>
      <c r="C75" s="132">
        <f>IF(VLOOKUP($A75,'CH Input'!$A$62:$B$74,2,FALSE)="Percentage",D$70,IF(VLOOKUP($A75,'CH Input'!$A$62:$B$74,2,FALSE)="Fixed","Fixed",(C$70)))</f>
        <v>6</v>
      </c>
      <c r="D75" s="127">
        <f t="shared" si="36"/>
        <v>0</v>
      </c>
      <c r="F75" s="131">
        <f>INDEX('CH Input'!$C$62:$AM$74,MATCH($A75,'CH Input'!$A$62:$A$74,0),MATCH(F$61,'CH Input'!$C$61:$AM$61,0))</f>
        <v>0</v>
      </c>
      <c r="G75" s="132">
        <f>IF(VLOOKUP($A75,'CH Input'!$A$62:$B$74,2,FALSE)="Percentage",H$70,IF(VLOOKUP($A75,'CH Input'!$A$62:$B$74,2,FALSE)="Fixed","Fixed",(G$70)))</f>
        <v>6</v>
      </c>
      <c r="H75" s="127">
        <f t="shared" si="37"/>
        <v>0</v>
      </c>
      <c r="J75" s="131">
        <f>INDEX('CH Input'!$C$62:$AM$74,MATCH($A75,'CH Input'!$A$62:$A$74,0),MATCH(J$61,'CH Input'!$C$61:$AM$61,0))</f>
        <v>0</v>
      </c>
      <c r="K75" s="132">
        <f>IF(VLOOKUP($A75,'CH Input'!$A$62:$B$74,2,FALSE)="Percentage",L$70,IF(VLOOKUP($A75,'CH Input'!$A$62:$B$74,2,FALSE)="Fixed","Fixed",(K$70)))</f>
        <v>6</v>
      </c>
      <c r="L75" s="127">
        <f t="shared" si="38"/>
        <v>0</v>
      </c>
      <c r="N75" s="131">
        <f>INDEX('CH Input'!$C$62:$AM$74,MATCH($A75,'CH Input'!$A$62:$A$74,0),MATCH(N$61,'CH Input'!$C$61:$AM$61,0))</f>
        <v>0</v>
      </c>
      <c r="O75" s="132">
        <f>IF(VLOOKUP($A75,'CH Input'!$A$62:$B$74,2,FALSE)="Percentage",P$70,IF(VLOOKUP($A75,'CH Input'!$A$62:$B$74,2,FALSE)="Fixed","Fixed",(O$70)))</f>
        <v>6</v>
      </c>
      <c r="P75" s="127">
        <f t="shared" si="39"/>
        <v>0</v>
      </c>
      <c r="R75" s="131">
        <f>INDEX('CH Input'!$C$62:$AM$74,MATCH($A75,'CH Input'!$A$62:$A$74,0),MATCH(R$61,'CH Input'!$C$61:$AM$61,0))</f>
        <v>0</v>
      </c>
      <c r="S75" s="132">
        <f>IF(VLOOKUP($A75,'CH Input'!$A$62:$B$74,2,FALSE)="Percentage",T$70,IF(VLOOKUP($A75,'CH Input'!$A$62:$B$74,2,FALSE)="Fixed","Fixed",(S$70)))</f>
        <v>6</v>
      </c>
      <c r="T75" s="127">
        <f t="shared" si="40"/>
        <v>0</v>
      </c>
      <c r="V75" s="131">
        <f>INDEX('CH Input'!$C$62:$AM$74,MATCH($A75,'CH Input'!$A$62:$A$74,0),MATCH(V$61,'CH Input'!$C$61:$AM$61,0))</f>
        <v>0</v>
      </c>
      <c r="W75" s="132">
        <f>IF(VLOOKUP($A75,'CH Input'!$A$62:$B$74,2,FALSE)="Percentage",X$70,IF(VLOOKUP($A75,'CH Input'!$A$62:$B$74,2,FALSE)="Fixed","Fixed",(W$70)))</f>
        <v>6</v>
      </c>
      <c r="X75" s="127">
        <f t="shared" si="41"/>
        <v>0</v>
      </c>
      <c r="Z75" s="131">
        <f>INDEX('CH Input'!$C$62:$AM$74,MATCH($A75,'CH Input'!$A$62:$A$74,0),MATCH(Z$61,'CH Input'!$C$61:$AM$61,0))</f>
        <v>0</v>
      </c>
      <c r="AA75" s="132">
        <f>IF(VLOOKUP($A75,'CH Input'!$A$62:$B$74,2,FALSE)="Percentage",AB$70,IF(VLOOKUP($A75,'CH Input'!$A$62:$B$74,2,FALSE)="Fixed","Fixed",(AA$70)))</f>
        <v>6</v>
      </c>
      <c r="AB75" s="127">
        <f t="shared" si="42"/>
        <v>0</v>
      </c>
      <c r="AD75" s="131">
        <f>INDEX('CH Input'!$C$62:$AM$74,MATCH($A75,'CH Input'!$A$62:$A$74,0),MATCH(AD$61,'CH Input'!$C$61:$AM$61,0))</f>
        <v>0</v>
      </c>
      <c r="AE75" s="132">
        <f>IF(VLOOKUP($A75,'CH Input'!$A$62:$B$74,2,FALSE)="Percentage",AF$70,IF(VLOOKUP($A75,'CH Input'!$A$62:$B$74,2,FALSE)="Fixed","Fixed",(AE$70)))</f>
        <v>6</v>
      </c>
      <c r="AF75" s="127">
        <f t="shared" si="43"/>
        <v>0</v>
      </c>
      <c r="AH75" s="131">
        <f>INDEX('CH Input'!$C$62:$AM$74,MATCH($A75,'CH Input'!$A$62:$A$74,0),MATCH(AH$61,'CH Input'!$C$61:$AM$61,0))</f>
        <v>0</v>
      </c>
      <c r="AI75" s="132">
        <f>IF(VLOOKUP($A75,'CH Input'!$A$62:$B$74,2,FALSE)="Percentage",AJ$70,IF(VLOOKUP($A75,'CH Input'!$A$62:$B$74,2,FALSE)="Fixed","Fixed",(AI$70)))</f>
        <v>6</v>
      </c>
      <c r="AJ75" s="127">
        <f t="shared" si="44"/>
        <v>0</v>
      </c>
      <c r="AL75" s="131">
        <f>INDEX('CH Input'!$C$62:$AM$74,MATCH($A75,'CH Input'!$A$62:$A$74,0),MATCH(AL$61,'CH Input'!$C$61:$AM$61,0))</f>
        <v>0</v>
      </c>
      <c r="AM75" s="132">
        <f>IF(VLOOKUP($A75,'CH Input'!$A$62:$B$74,2,FALSE)="Percentage",AN$70,IF(VLOOKUP($A75,'CH Input'!$A$62:$B$74,2,FALSE)="Fixed","Fixed",(AM$70)))</f>
        <v>6</v>
      </c>
      <c r="AN75" s="127">
        <f t="shared" si="45"/>
        <v>0</v>
      </c>
      <c r="AP75" s="131">
        <f>INDEX('CH Input'!$C$62:$AM$74,MATCH($A75,'CH Input'!$A$62:$A$74,0),MATCH(AP$61,'CH Input'!$C$61:$AM$61,0))</f>
        <v>0</v>
      </c>
      <c r="AQ75" s="132">
        <f>IF(VLOOKUP($A75,'CH Input'!$A$62:$B$74,2,FALSE)="Percentage",AR$70,IF(VLOOKUP($A75,'CH Input'!$A$62:$B$74,2,FALSE)="Fixed","Fixed",(AQ$70)))</f>
        <v>6</v>
      </c>
      <c r="AR75" s="127">
        <f t="shared" si="46"/>
        <v>0</v>
      </c>
      <c r="AS75" s="7"/>
      <c r="AT75" s="131">
        <f>INDEX('CH Input'!$C$62:$AM$74,MATCH($A75,'CH Input'!$A$62:$A$74,0),MATCH(AT$61,'CH Input'!$C$61:$AM$61,0))</f>
        <v>0</v>
      </c>
      <c r="AU75" s="132">
        <f>IF(VLOOKUP($A75,'CH Input'!$A$62:$B$74,2,FALSE)="Percentage",AV$70,IF(VLOOKUP($A75,'CH Input'!$A$62:$B$74,2,FALSE)="Fixed","Fixed",(AU$70)))</f>
        <v>6</v>
      </c>
      <c r="AV75" s="127">
        <f t="shared" si="47"/>
        <v>0</v>
      </c>
    </row>
    <row r="76" spans="1:48" x14ac:dyDescent="0.25">
      <c r="A76" s="14" t="str">
        <f>'CH Input'!A65</f>
        <v>PCBA</v>
      </c>
      <c r="B76" s="131">
        <f>INDEX('CH Input'!$C$62:$AM$74,MATCH($A76,'CH Input'!$A$62:$A$74,0),MATCH(B$61,'CH Input'!$C$61:$AM$61,0))</f>
        <v>0</v>
      </c>
      <c r="C76" s="132">
        <f>IF(VLOOKUP($A76,'CH Input'!$A$62:$B$74,2,FALSE)="Percentage",D$70,IF(VLOOKUP($A76,'CH Input'!$A$62:$B$74,2,FALSE)="Fixed","Fixed",(C$70)))</f>
        <v>6</v>
      </c>
      <c r="D76" s="127">
        <f t="shared" si="36"/>
        <v>0</v>
      </c>
      <c r="F76" s="131">
        <f>INDEX('CH Input'!$C$62:$AM$74,MATCH($A76,'CH Input'!$A$62:$A$74,0),MATCH(F$61,'CH Input'!$C$61:$AM$61,0))</f>
        <v>0</v>
      </c>
      <c r="G76" s="132">
        <f>IF(VLOOKUP($A76,'CH Input'!$A$62:$B$74,2,FALSE)="Percentage",H$70,IF(VLOOKUP($A76,'CH Input'!$A$62:$B$74,2,FALSE)="Fixed","Fixed",(G$70)))</f>
        <v>6</v>
      </c>
      <c r="H76" s="127">
        <f t="shared" si="37"/>
        <v>0</v>
      </c>
      <c r="J76" s="131">
        <f>INDEX('CH Input'!$C$62:$AM$74,MATCH($A76,'CH Input'!$A$62:$A$74,0),MATCH(J$61,'CH Input'!$C$61:$AM$61,0))</f>
        <v>0</v>
      </c>
      <c r="K76" s="132">
        <f>IF(VLOOKUP($A76,'CH Input'!$A$62:$B$74,2,FALSE)="Percentage",L$70,IF(VLOOKUP($A76,'CH Input'!$A$62:$B$74,2,FALSE)="Fixed","Fixed",(K$70)))</f>
        <v>6</v>
      </c>
      <c r="L76" s="127">
        <f t="shared" si="38"/>
        <v>0</v>
      </c>
      <c r="N76" s="131">
        <f>INDEX('CH Input'!$C$62:$AM$74,MATCH($A76,'CH Input'!$A$62:$A$74,0),MATCH(N$61,'CH Input'!$C$61:$AM$61,0))</f>
        <v>0</v>
      </c>
      <c r="O76" s="132">
        <f>IF(VLOOKUP($A76,'CH Input'!$A$62:$B$74,2,FALSE)="Percentage",P$70,IF(VLOOKUP($A76,'CH Input'!$A$62:$B$74,2,FALSE)="Fixed","Fixed",(O$70)))</f>
        <v>6</v>
      </c>
      <c r="P76" s="127">
        <f t="shared" si="39"/>
        <v>0</v>
      </c>
      <c r="R76" s="131">
        <f>INDEX('CH Input'!$C$62:$AM$74,MATCH($A76,'CH Input'!$A$62:$A$74,0),MATCH(R$61,'CH Input'!$C$61:$AM$61,0))</f>
        <v>0</v>
      </c>
      <c r="S76" s="132">
        <f>IF(VLOOKUP($A76,'CH Input'!$A$62:$B$74,2,FALSE)="Percentage",T$70,IF(VLOOKUP($A76,'CH Input'!$A$62:$B$74,2,FALSE)="Fixed","Fixed",(S$70)))</f>
        <v>6</v>
      </c>
      <c r="T76" s="127">
        <f t="shared" si="40"/>
        <v>0</v>
      </c>
      <c r="V76" s="131">
        <f>INDEX('CH Input'!$C$62:$AM$74,MATCH($A76,'CH Input'!$A$62:$A$74,0),MATCH(V$61,'CH Input'!$C$61:$AM$61,0))</f>
        <v>0</v>
      </c>
      <c r="W76" s="132">
        <f>IF(VLOOKUP($A76,'CH Input'!$A$62:$B$74,2,FALSE)="Percentage",X$70,IF(VLOOKUP($A76,'CH Input'!$A$62:$B$74,2,FALSE)="Fixed","Fixed",(W$70)))</f>
        <v>6</v>
      </c>
      <c r="X76" s="127">
        <f t="shared" si="41"/>
        <v>0</v>
      </c>
      <c r="Z76" s="131">
        <f>INDEX('CH Input'!$C$62:$AM$74,MATCH($A76,'CH Input'!$A$62:$A$74,0),MATCH(Z$61,'CH Input'!$C$61:$AM$61,0))</f>
        <v>0</v>
      </c>
      <c r="AA76" s="132">
        <f>IF(VLOOKUP($A76,'CH Input'!$A$62:$B$74,2,FALSE)="Percentage",AB$70,IF(VLOOKUP($A76,'CH Input'!$A$62:$B$74,2,FALSE)="Fixed","Fixed",(AA$70)))</f>
        <v>6</v>
      </c>
      <c r="AB76" s="127">
        <f t="shared" si="42"/>
        <v>0</v>
      </c>
      <c r="AD76" s="131">
        <f>INDEX('CH Input'!$C$62:$AM$74,MATCH($A76,'CH Input'!$A$62:$A$74,0),MATCH(AD$61,'CH Input'!$C$61:$AM$61,0))</f>
        <v>0</v>
      </c>
      <c r="AE76" s="132">
        <f>IF(VLOOKUP($A76,'CH Input'!$A$62:$B$74,2,FALSE)="Percentage",AF$70,IF(VLOOKUP($A76,'CH Input'!$A$62:$B$74,2,FALSE)="Fixed","Fixed",(AE$70)))</f>
        <v>6</v>
      </c>
      <c r="AF76" s="127">
        <f t="shared" si="43"/>
        <v>0</v>
      </c>
      <c r="AH76" s="131">
        <f>INDEX('CH Input'!$C$62:$AM$74,MATCH($A76,'CH Input'!$A$62:$A$74,0),MATCH(AH$61,'CH Input'!$C$61:$AM$61,0))</f>
        <v>0</v>
      </c>
      <c r="AI76" s="132">
        <f>IF(VLOOKUP($A76,'CH Input'!$A$62:$B$74,2,FALSE)="Percentage",AJ$70,IF(VLOOKUP($A76,'CH Input'!$A$62:$B$74,2,FALSE)="Fixed","Fixed",(AI$70)))</f>
        <v>6</v>
      </c>
      <c r="AJ76" s="127">
        <f t="shared" si="44"/>
        <v>0</v>
      </c>
      <c r="AL76" s="131">
        <f>INDEX('CH Input'!$C$62:$AM$74,MATCH($A76,'CH Input'!$A$62:$A$74,0),MATCH(AL$61,'CH Input'!$C$61:$AM$61,0))</f>
        <v>0</v>
      </c>
      <c r="AM76" s="132">
        <f>IF(VLOOKUP($A76,'CH Input'!$A$62:$B$74,2,FALSE)="Percentage",AN$70,IF(VLOOKUP($A76,'CH Input'!$A$62:$B$74,2,FALSE)="Fixed","Fixed",(AM$70)))</f>
        <v>6</v>
      </c>
      <c r="AN76" s="127">
        <f t="shared" si="45"/>
        <v>0</v>
      </c>
      <c r="AP76" s="131">
        <f>INDEX('CH Input'!$C$62:$AM$74,MATCH($A76,'CH Input'!$A$62:$A$74,0),MATCH(AP$61,'CH Input'!$C$61:$AM$61,0))</f>
        <v>0</v>
      </c>
      <c r="AQ76" s="132">
        <f>IF(VLOOKUP($A76,'CH Input'!$A$62:$B$74,2,FALSE)="Percentage",AR$70,IF(VLOOKUP($A76,'CH Input'!$A$62:$B$74,2,FALSE)="Fixed","Fixed",(AQ$70)))</f>
        <v>6</v>
      </c>
      <c r="AR76" s="127">
        <f t="shared" si="46"/>
        <v>0</v>
      </c>
      <c r="AS76" s="7"/>
      <c r="AT76" s="131">
        <f>INDEX('CH Input'!$C$62:$AM$74,MATCH($A76,'CH Input'!$A$62:$A$74,0),MATCH(AT$61,'CH Input'!$C$61:$AM$61,0))</f>
        <v>0</v>
      </c>
      <c r="AU76" s="132">
        <f>IF(VLOOKUP($A76,'CH Input'!$A$62:$B$74,2,FALSE)="Percentage",AV$70,IF(VLOOKUP($A76,'CH Input'!$A$62:$B$74,2,FALSE)="Fixed","Fixed",(AU$70)))</f>
        <v>6</v>
      </c>
      <c r="AV76" s="127">
        <f t="shared" si="47"/>
        <v>0</v>
      </c>
    </row>
    <row r="77" spans="1:48" x14ac:dyDescent="0.25">
      <c r="A77" s="14" t="str">
        <f>'CH Input'!A66</f>
        <v>HCBA</v>
      </c>
      <c r="B77" s="131">
        <f>INDEX('CH Input'!$C$62:$AM$74,MATCH($A77,'CH Input'!$A$62:$A$74,0),MATCH(B$61,'CH Input'!$C$61:$AM$61,0))</f>
        <v>0</v>
      </c>
      <c r="C77" s="132" t="str">
        <f>IF(VLOOKUP($A77,'CH Input'!$A$62:$B$74,2,FALSE)="Percentage",D$70,IF(VLOOKUP($A77,'CH Input'!$A$62:$B$74,2,FALSE)="Fixed","Fixed",(C$70)))</f>
        <v>Fixed</v>
      </c>
      <c r="D77" s="127">
        <f t="shared" si="36"/>
        <v>0</v>
      </c>
      <c r="F77" s="131">
        <f>INDEX('CH Input'!$C$62:$AM$74,MATCH($A77,'CH Input'!$A$62:$A$74,0),MATCH(F$61,'CH Input'!$C$61:$AM$61,0))</f>
        <v>0</v>
      </c>
      <c r="G77" s="132" t="str">
        <f>IF(VLOOKUP($A77,'CH Input'!$A$62:$B$74,2,FALSE)="Percentage",H$70,IF(VLOOKUP($A77,'CH Input'!$A$62:$B$74,2,FALSE)="Fixed","Fixed",(G$70)))</f>
        <v>Fixed</v>
      </c>
      <c r="H77" s="127">
        <f t="shared" si="37"/>
        <v>0</v>
      </c>
      <c r="J77" s="131">
        <f>INDEX('CH Input'!$C$62:$AM$74,MATCH($A77,'CH Input'!$A$62:$A$74,0),MATCH(J$61,'CH Input'!$C$61:$AM$61,0))</f>
        <v>0</v>
      </c>
      <c r="K77" s="132" t="str">
        <f>IF(VLOOKUP($A77,'CH Input'!$A$62:$B$74,2,FALSE)="Percentage",L$70,IF(VLOOKUP($A77,'CH Input'!$A$62:$B$74,2,FALSE)="Fixed","Fixed",(K$70)))</f>
        <v>Fixed</v>
      </c>
      <c r="L77" s="127">
        <f t="shared" si="38"/>
        <v>0</v>
      </c>
      <c r="N77" s="131">
        <f>INDEX('CH Input'!$C$62:$AM$74,MATCH($A77,'CH Input'!$A$62:$A$74,0),MATCH(N$61,'CH Input'!$C$61:$AM$61,0))</f>
        <v>0</v>
      </c>
      <c r="O77" s="132" t="str">
        <f>IF(VLOOKUP($A77,'CH Input'!$A$62:$B$74,2,FALSE)="Percentage",P$70,IF(VLOOKUP($A77,'CH Input'!$A$62:$B$74,2,FALSE)="Fixed","Fixed",(O$70)))</f>
        <v>Fixed</v>
      </c>
      <c r="P77" s="127">
        <f t="shared" si="39"/>
        <v>0</v>
      </c>
      <c r="R77" s="131">
        <f>INDEX('CH Input'!$C$62:$AM$74,MATCH($A77,'CH Input'!$A$62:$A$74,0),MATCH(R$61,'CH Input'!$C$61:$AM$61,0))</f>
        <v>0</v>
      </c>
      <c r="S77" s="132" t="str">
        <f>IF(VLOOKUP($A77,'CH Input'!$A$62:$B$74,2,FALSE)="Percentage",T$70,IF(VLOOKUP($A77,'CH Input'!$A$62:$B$74,2,FALSE)="Fixed","Fixed",(S$70)))</f>
        <v>Fixed</v>
      </c>
      <c r="T77" s="127">
        <f t="shared" si="40"/>
        <v>0</v>
      </c>
      <c r="V77" s="131">
        <f>INDEX('CH Input'!$C$62:$AM$74,MATCH($A77,'CH Input'!$A$62:$A$74,0),MATCH(V$61,'CH Input'!$C$61:$AM$61,0))</f>
        <v>0</v>
      </c>
      <c r="W77" s="132" t="str">
        <f>IF(VLOOKUP($A77,'CH Input'!$A$62:$B$74,2,FALSE)="Percentage",X$70,IF(VLOOKUP($A77,'CH Input'!$A$62:$B$74,2,FALSE)="Fixed","Fixed",(W$70)))</f>
        <v>Fixed</v>
      </c>
      <c r="X77" s="127">
        <f t="shared" si="41"/>
        <v>0</v>
      </c>
      <c r="Z77" s="131">
        <f>INDEX('CH Input'!$C$62:$AM$74,MATCH($A77,'CH Input'!$A$62:$A$74,0),MATCH(Z$61,'CH Input'!$C$61:$AM$61,0))</f>
        <v>0</v>
      </c>
      <c r="AA77" s="132" t="str">
        <f>IF(VLOOKUP($A77,'CH Input'!$A$62:$B$74,2,FALSE)="Percentage",AB$70,IF(VLOOKUP($A77,'CH Input'!$A$62:$B$74,2,FALSE)="Fixed","Fixed",(AA$70)))</f>
        <v>Fixed</v>
      </c>
      <c r="AB77" s="127">
        <f t="shared" si="42"/>
        <v>0</v>
      </c>
      <c r="AD77" s="131">
        <f>INDEX('CH Input'!$C$62:$AM$74,MATCH($A77,'CH Input'!$A$62:$A$74,0),MATCH(AD$61,'CH Input'!$C$61:$AM$61,0))</f>
        <v>0</v>
      </c>
      <c r="AE77" s="132" t="str">
        <f>IF(VLOOKUP($A77,'CH Input'!$A$62:$B$74,2,FALSE)="Percentage",AF$70,IF(VLOOKUP($A77,'CH Input'!$A$62:$B$74,2,FALSE)="Fixed","Fixed",(AE$70)))</f>
        <v>Fixed</v>
      </c>
      <c r="AF77" s="127">
        <f t="shared" si="43"/>
        <v>0</v>
      </c>
      <c r="AH77" s="131">
        <f>INDEX('CH Input'!$C$62:$AM$74,MATCH($A77,'CH Input'!$A$62:$A$74,0),MATCH(AH$61,'CH Input'!$C$61:$AM$61,0))</f>
        <v>0</v>
      </c>
      <c r="AI77" s="132" t="str">
        <f>IF(VLOOKUP($A77,'CH Input'!$A$62:$B$74,2,FALSE)="Percentage",AJ$70,IF(VLOOKUP($A77,'CH Input'!$A$62:$B$74,2,FALSE)="Fixed","Fixed",(AI$70)))</f>
        <v>Fixed</v>
      </c>
      <c r="AJ77" s="127">
        <f t="shared" si="44"/>
        <v>0</v>
      </c>
      <c r="AL77" s="131">
        <f>INDEX('CH Input'!$C$62:$AM$74,MATCH($A77,'CH Input'!$A$62:$A$74,0),MATCH(AL$61,'CH Input'!$C$61:$AM$61,0))</f>
        <v>0</v>
      </c>
      <c r="AM77" s="132" t="str">
        <f>IF(VLOOKUP($A77,'CH Input'!$A$62:$B$74,2,FALSE)="Percentage",AN$70,IF(VLOOKUP($A77,'CH Input'!$A$62:$B$74,2,FALSE)="Fixed","Fixed",(AM$70)))</f>
        <v>Fixed</v>
      </c>
      <c r="AN77" s="127">
        <f t="shared" si="45"/>
        <v>0</v>
      </c>
      <c r="AP77" s="131">
        <f>INDEX('CH Input'!$C$62:$AM$74,MATCH($A77,'CH Input'!$A$62:$A$74,0),MATCH(AP$61,'CH Input'!$C$61:$AM$61,0))</f>
        <v>0</v>
      </c>
      <c r="AQ77" s="132" t="str">
        <f>IF(VLOOKUP($A77,'CH Input'!$A$62:$B$74,2,FALSE)="Percentage",AR$70,IF(VLOOKUP($A77,'CH Input'!$A$62:$B$74,2,FALSE)="Fixed","Fixed",(AQ$70)))</f>
        <v>Fixed</v>
      </c>
      <c r="AR77" s="127">
        <f t="shared" si="46"/>
        <v>0</v>
      </c>
      <c r="AS77" s="7"/>
      <c r="AT77" s="131">
        <f>INDEX('CH Input'!$C$62:$AM$74,MATCH($A77,'CH Input'!$A$62:$A$74,0),MATCH(AT$61,'CH Input'!$C$61:$AM$61,0))</f>
        <v>0</v>
      </c>
      <c r="AU77" s="132" t="str">
        <f>IF(VLOOKUP($A77,'CH Input'!$A$62:$B$74,2,FALSE)="Percentage",AV$70,IF(VLOOKUP($A77,'CH Input'!$A$62:$B$74,2,FALSE)="Fixed","Fixed",(AU$70)))</f>
        <v>Fixed</v>
      </c>
      <c r="AV77" s="127">
        <f t="shared" si="47"/>
        <v>0</v>
      </c>
    </row>
    <row r="78" spans="1:48" x14ac:dyDescent="0.25">
      <c r="A78" s="14" t="str">
        <f>'CH Input'!A67</f>
        <v>DRMA</v>
      </c>
      <c r="B78" s="131">
        <f>INDEX('CH Input'!$C$62:$AM$74,MATCH($A78,'CH Input'!$A$62:$A$74,0),MATCH(B$61,'CH Input'!$C$61:$AM$61,0))</f>
        <v>0</v>
      </c>
      <c r="C78" s="132">
        <f>IF(VLOOKUP($A78,'CH Input'!$A$62:$B$74,2,FALSE)="Percentage",D$70,IF(VLOOKUP($A78,'CH Input'!$A$62:$B$74,2,FALSE)="Fixed","Fixed",(C$70)))</f>
        <v>6</v>
      </c>
      <c r="D78" s="127">
        <f t="shared" si="36"/>
        <v>0</v>
      </c>
      <c r="F78" s="131">
        <f>INDEX('CH Input'!$C$62:$AM$74,MATCH($A78,'CH Input'!$A$62:$A$74,0),MATCH(F$61,'CH Input'!$C$61:$AM$61,0))</f>
        <v>0</v>
      </c>
      <c r="G78" s="132">
        <f>IF(VLOOKUP($A78,'CH Input'!$A$62:$B$74,2,FALSE)="Percentage",H$70,IF(VLOOKUP($A78,'CH Input'!$A$62:$B$74,2,FALSE)="Fixed","Fixed",(G$70)))</f>
        <v>6</v>
      </c>
      <c r="H78" s="127">
        <f t="shared" si="37"/>
        <v>0</v>
      </c>
      <c r="J78" s="131">
        <f>INDEX('CH Input'!$C$62:$AM$74,MATCH($A78,'CH Input'!$A$62:$A$74,0),MATCH(J$61,'CH Input'!$C$61:$AM$61,0))</f>
        <v>0</v>
      </c>
      <c r="K78" s="132">
        <f>IF(VLOOKUP($A78,'CH Input'!$A$62:$B$74,2,FALSE)="Percentage",L$70,IF(VLOOKUP($A78,'CH Input'!$A$62:$B$74,2,FALSE)="Fixed","Fixed",(K$70)))</f>
        <v>6</v>
      </c>
      <c r="L78" s="127">
        <f t="shared" si="38"/>
        <v>0</v>
      </c>
      <c r="N78" s="131">
        <f>INDEX('CH Input'!$C$62:$AM$74,MATCH($A78,'CH Input'!$A$62:$A$74,0),MATCH(N$61,'CH Input'!$C$61:$AM$61,0))</f>
        <v>0</v>
      </c>
      <c r="O78" s="132">
        <f>IF(VLOOKUP($A78,'CH Input'!$A$62:$B$74,2,FALSE)="Percentage",P$70,IF(VLOOKUP($A78,'CH Input'!$A$62:$B$74,2,FALSE)="Fixed","Fixed",(O$70)))</f>
        <v>6</v>
      </c>
      <c r="P78" s="127">
        <f t="shared" si="39"/>
        <v>0</v>
      </c>
      <c r="R78" s="131">
        <f>INDEX('CH Input'!$C$62:$AM$74,MATCH($A78,'CH Input'!$A$62:$A$74,0),MATCH(R$61,'CH Input'!$C$61:$AM$61,0))</f>
        <v>0</v>
      </c>
      <c r="S78" s="132">
        <f>IF(VLOOKUP($A78,'CH Input'!$A$62:$B$74,2,FALSE)="Percentage",T$70,IF(VLOOKUP($A78,'CH Input'!$A$62:$B$74,2,FALSE)="Fixed","Fixed",(S$70)))</f>
        <v>6</v>
      </c>
      <c r="T78" s="127">
        <f t="shared" si="40"/>
        <v>0</v>
      </c>
      <c r="V78" s="131">
        <f>INDEX('CH Input'!$C$62:$AM$74,MATCH($A78,'CH Input'!$A$62:$A$74,0),MATCH(V$61,'CH Input'!$C$61:$AM$61,0))</f>
        <v>0</v>
      </c>
      <c r="W78" s="132">
        <f>IF(VLOOKUP($A78,'CH Input'!$A$62:$B$74,2,FALSE)="Percentage",X$70,IF(VLOOKUP($A78,'CH Input'!$A$62:$B$74,2,FALSE)="Fixed","Fixed",(W$70)))</f>
        <v>6</v>
      </c>
      <c r="X78" s="127">
        <f t="shared" si="41"/>
        <v>0</v>
      </c>
      <c r="Z78" s="131">
        <f>INDEX('CH Input'!$C$62:$AM$74,MATCH($A78,'CH Input'!$A$62:$A$74,0),MATCH(Z$61,'CH Input'!$C$61:$AM$61,0))</f>
        <v>0</v>
      </c>
      <c r="AA78" s="132">
        <f>IF(VLOOKUP($A78,'CH Input'!$A$62:$B$74,2,FALSE)="Percentage",AB$70,IF(VLOOKUP($A78,'CH Input'!$A$62:$B$74,2,FALSE)="Fixed","Fixed",(AA$70)))</f>
        <v>6</v>
      </c>
      <c r="AB78" s="127">
        <f t="shared" si="42"/>
        <v>0</v>
      </c>
      <c r="AD78" s="131">
        <f>INDEX('CH Input'!$C$62:$AM$74,MATCH($A78,'CH Input'!$A$62:$A$74,0),MATCH(AD$61,'CH Input'!$C$61:$AM$61,0))</f>
        <v>0</v>
      </c>
      <c r="AE78" s="132">
        <f>IF(VLOOKUP($A78,'CH Input'!$A$62:$B$74,2,FALSE)="Percentage",AF$70,IF(VLOOKUP($A78,'CH Input'!$A$62:$B$74,2,FALSE)="Fixed","Fixed",(AE$70)))</f>
        <v>6</v>
      </c>
      <c r="AF78" s="127">
        <f t="shared" si="43"/>
        <v>0</v>
      </c>
      <c r="AH78" s="131">
        <f>INDEX('CH Input'!$C$62:$AM$74,MATCH($A78,'CH Input'!$A$62:$A$74,0),MATCH(AH$61,'CH Input'!$C$61:$AM$61,0))</f>
        <v>0</v>
      </c>
      <c r="AI78" s="132">
        <f>IF(VLOOKUP($A78,'CH Input'!$A$62:$B$74,2,FALSE)="Percentage",AJ$70,IF(VLOOKUP($A78,'CH Input'!$A$62:$B$74,2,FALSE)="Fixed","Fixed",(AI$70)))</f>
        <v>6</v>
      </c>
      <c r="AJ78" s="127">
        <f t="shared" si="44"/>
        <v>0</v>
      </c>
      <c r="AL78" s="131">
        <f>INDEX('CH Input'!$C$62:$AM$74,MATCH($A78,'CH Input'!$A$62:$A$74,0),MATCH(AL$61,'CH Input'!$C$61:$AM$61,0))</f>
        <v>0</v>
      </c>
      <c r="AM78" s="132">
        <f>IF(VLOOKUP($A78,'CH Input'!$A$62:$B$74,2,FALSE)="Percentage",AN$70,IF(VLOOKUP($A78,'CH Input'!$A$62:$B$74,2,FALSE)="Fixed","Fixed",(AM$70)))</f>
        <v>6</v>
      </c>
      <c r="AN78" s="127">
        <f t="shared" si="45"/>
        <v>0</v>
      </c>
      <c r="AP78" s="131">
        <f>INDEX('CH Input'!$C$62:$AM$74,MATCH($A78,'CH Input'!$A$62:$A$74,0),MATCH(AP$61,'CH Input'!$C$61:$AM$61,0))</f>
        <v>0</v>
      </c>
      <c r="AQ78" s="132">
        <f>IF(VLOOKUP($A78,'CH Input'!$A$62:$B$74,2,FALSE)="Percentage",AR$70,IF(VLOOKUP($A78,'CH Input'!$A$62:$B$74,2,FALSE)="Fixed","Fixed",(AQ$70)))</f>
        <v>6</v>
      </c>
      <c r="AR78" s="127">
        <f t="shared" si="46"/>
        <v>0</v>
      </c>
      <c r="AS78" s="7"/>
      <c r="AT78" s="131">
        <f>INDEX('CH Input'!$C$62:$AM$74,MATCH($A78,'CH Input'!$A$62:$A$74,0),MATCH(AT$61,'CH Input'!$C$61:$AM$61,0))</f>
        <v>0</v>
      </c>
      <c r="AU78" s="132">
        <f>IF(VLOOKUP($A78,'CH Input'!$A$62:$B$74,2,FALSE)="Percentage",AV$70,IF(VLOOKUP($A78,'CH Input'!$A$62:$B$74,2,FALSE)="Fixed","Fixed",(AU$70)))</f>
        <v>6</v>
      </c>
      <c r="AV78" s="127">
        <f t="shared" si="47"/>
        <v>0</v>
      </c>
    </row>
    <row r="79" spans="1:48" x14ac:dyDescent="0.25">
      <c r="A79" s="14" t="str">
        <f>'CH Input'!A68</f>
        <v>General Balancing Account</v>
      </c>
      <c r="B79" s="131">
        <f>INDEX('CH Input'!$C$62:$AM$74,MATCH($A79,'CH Input'!$A$62:$A$74,0),MATCH(B$61,'CH Input'!$C$61:$AM$61,0))</f>
        <v>0</v>
      </c>
      <c r="C79" s="132">
        <f>IF(VLOOKUP($A79,'CH Input'!$A$62:$B$74,2,FALSE)="Percentage",D$70,IF(VLOOKUP($A79,'CH Input'!$A$62:$B$74,2,FALSE)="Fixed","Fixed",(C$70)))</f>
        <v>6</v>
      </c>
      <c r="D79" s="127">
        <f t="shared" si="36"/>
        <v>0</v>
      </c>
      <c r="F79" s="131">
        <f>INDEX('CH Input'!$C$62:$AM$74,MATCH($A79,'CH Input'!$A$62:$A$74,0),MATCH(F$61,'CH Input'!$C$61:$AM$61,0))</f>
        <v>0</v>
      </c>
      <c r="G79" s="132">
        <f>IF(VLOOKUP($A79,'CH Input'!$A$62:$B$74,2,FALSE)="Percentage",H$70,IF(VLOOKUP($A79,'CH Input'!$A$62:$B$74,2,FALSE)="Fixed","Fixed",(G$70)))</f>
        <v>6</v>
      </c>
      <c r="H79" s="127">
        <f t="shared" si="37"/>
        <v>0</v>
      </c>
      <c r="J79" s="131">
        <f>INDEX('CH Input'!$C$62:$AM$74,MATCH($A79,'CH Input'!$A$62:$A$74,0),MATCH(J$61,'CH Input'!$C$61:$AM$61,0))</f>
        <v>0</v>
      </c>
      <c r="K79" s="132">
        <f>IF(VLOOKUP($A79,'CH Input'!$A$62:$B$74,2,FALSE)="Percentage",L$70,IF(VLOOKUP($A79,'CH Input'!$A$62:$B$74,2,FALSE)="Fixed","Fixed",(K$70)))</f>
        <v>6</v>
      </c>
      <c r="L79" s="127">
        <f t="shared" si="38"/>
        <v>0</v>
      </c>
      <c r="N79" s="131">
        <f>INDEX('CH Input'!$C$62:$AM$74,MATCH($A79,'CH Input'!$A$62:$A$74,0),MATCH(N$61,'CH Input'!$C$61:$AM$61,0))</f>
        <v>0</v>
      </c>
      <c r="O79" s="132">
        <f>IF(VLOOKUP($A79,'CH Input'!$A$62:$B$74,2,FALSE)="Percentage",P$70,IF(VLOOKUP($A79,'CH Input'!$A$62:$B$74,2,FALSE)="Fixed","Fixed",(O$70)))</f>
        <v>6</v>
      </c>
      <c r="P79" s="127">
        <f t="shared" si="39"/>
        <v>0</v>
      </c>
      <c r="R79" s="131">
        <f>INDEX('CH Input'!$C$62:$AM$74,MATCH($A79,'CH Input'!$A$62:$A$74,0),MATCH(R$61,'CH Input'!$C$61:$AM$61,0))</f>
        <v>0</v>
      </c>
      <c r="S79" s="132">
        <f>IF(VLOOKUP($A79,'CH Input'!$A$62:$B$74,2,FALSE)="Percentage",T$70,IF(VLOOKUP($A79,'CH Input'!$A$62:$B$74,2,FALSE)="Fixed","Fixed",(S$70)))</f>
        <v>6</v>
      </c>
      <c r="T79" s="127">
        <f t="shared" si="40"/>
        <v>0</v>
      </c>
      <c r="V79" s="131">
        <f>INDEX('CH Input'!$C$62:$AM$74,MATCH($A79,'CH Input'!$A$62:$A$74,0),MATCH(V$61,'CH Input'!$C$61:$AM$61,0))</f>
        <v>0</v>
      </c>
      <c r="W79" s="132">
        <f>IF(VLOOKUP($A79,'CH Input'!$A$62:$B$74,2,FALSE)="Percentage",X$70,IF(VLOOKUP($A79,'CH Input'!$A$62:$B$74,2,FALSE)="Fixed","Fixed",(W$70)))</f>
        <v>6</v>
      </c>
      <c r="X79" s="127">
        <f t="shared" si="41"/>
        <v>0</v>
      </c>
      <c r="Z79" s="131">
        <f>INDEX('CH Input'!$C$62:$AM$74,MATCH($A79,'CH Input'!$A$62:$A$74,0),MATCH(Z$61,'CH Input'!$C$61:$AM$61,0))</f>
        <v>0</v>
      </c>
      <c r="AA79" s="132">
        <f>IF(VLOOKUP($A79,'CH Input'!$A$62:$B$74,2,FALSE)="Percentage",AB$70,IF(VLOOKUP($A79,'CH Input'!$A$62:$B$74,2,FALSE)="Fixed","Fixed",(AA$70)))</f>
        <v>6</v>
      </c>
      <c r="AB79" s="127">
        <f t="shared" si="42"/>
        <v>0</v>
      </c>
      <c r="AD79" s="131">
        <f>INDEX('CH Input'!$C$62:$AM$74,MATCH($A79,'CH Input'!$A$62:$A$74,0),MATCH(AD$61,'CH Input'!$C$61:$AM$61,0))</f>
        <v>0</v>
      </c>
      <c r="AE79" s="132">
        <f>IF(VLOOKUP($A79,'CH Input'!$A$62:$B$74,2,FALSE)="Percentage",AF$70,IF(VLOOKUP($A79,'CH Input'!$A$62:$B$74,2,FALSE)="Fixed","Fixed",(AE$70)))</f>
        <v>6</v>
      </c>
      <c r="AF79" s="127">
        <f t="shared" si="43"/>
        <v>0</v>
      </c>
      <c r="AH79" s="131">
        <f>INDEX('CH Input'!$C$62:$AM$74,MATCH($A79,'CH Input'!$A$62:$A$74,0),MATCH(AH$61,'CH Input'!$C$61:$AM$61,0))</f>
        <v>0</v>
      </c>
      <c r="AI79" s="132">
        <f>IF(VLOOKUP($A79,'CH Input'!$A$62:$B$74,2,FALSE)="Percentage",AJ$70,IF(VLOOKUP($A79,'CH Input'!$A$62:$B$74,2,FALSE)="Fixed","Fixed",(AI$70)))</f>
        <v>6</v>
      </c>
      <c r="AJ79" s="127">
        <f t="shared" si="44"/>
        <v>0</v>
      </c>
      <c r="AL79" s="131">
        <f>INDEX('CH Input'!$C$62:$AM$74,MATCH($A79,'CH Input'!$A$62:$A$74,0),MATCH(AL$61,'CH Input'!$C$61:$AM$61,0))</f>
        <v>0</v>
      </c>
      <c r="AM79" s="132">
        <f>IF(VLOOKUP($A79,'CH Input'!$A$62:$B$74,2,FALSE)="Percentage",AN$70,IF(VLOOKUP($A79,'CH Input'!$A$62:$B$74,2,FALSE)="Fixed","Fixed",(AM$70)))</f>
        <v>6</v>
      </c>
      <c r="AN79" s="127">
        <f t="shared" si="45"/>
        <v>0</v>
      </c>
      <c r="AP79" s="131">
        <f>INDEX('CH Input'!$C$62:$AM$74,MATCH($A79,'CH Input'!$A$62:$A$74,0),MATCH(AP$61,'CH Input'!$C$61:$AM$61,0))</f>
        <v>0</v>
      </c>
      <c r="AQ79" s="132">
        <f>IF(VLOOKUP($A79,'CH Input'!$A$62:$B$74,2,FALSE)="Percentage",AR$70,IF(VLOOKUP($A79,'CH Input'!$A$62:$B$74,2,FALSE)="Fixed","Fixed",(AQ$70)))</f>
        <v>6</v>
      </c>
      <c r="AR79" s="127">
        <f t="shared" si="46"/>
        <v>0</v>
      </c>
      <c r="AS79" s="7"/>
      <c r="AT79" s="131">
        <f>INDEX('CH Input'!$C$62:$AM$74,MATCH($A79,'CH Input'!$A$62:$A$74,0),MATCH(AT$61,'CH Input'!$C$61:$AM$61,0))</f>
        <v>0</v>
      </c>
      <c r="AU79" s="132">
        <f>IF(VLOOKUP($A79,'CH Input'!$A$62:$B$74,2,FALSE)="Percentage",AV$70,IF(VLOOKUP($A79,'CH Input'!$A$62:$B$74,2,FALSE)="Fixed","Fixed",(AU$70)))</f>
        <v>6</v>
      </c>
      <c r="AV79" s="127">
        <f t="shared" si="47"/>
        <v>0</v>
      </c>
    </row>
    <row r="80" spans="1:48" x14ac:dyDescent="0.25">
      <c r="A80" s="14" t="str">
        <f>'CH Input'!A69</f>
        <v>Lead Service Line Account</v>
      </c>
      <c r="B80" s="131">
        <f>INDEX('CH Input'!$C$62:$AM$74,MATCH($A80,'CH Input'!$A$62:$A$74,0),MATCH(B$61,'CH Input'!$C$61:$AM$61,0))</f>
        <v>0</v>
      </c>
      <c r="C80" s="132">
        <f>IF(VLOOKUP($A80,'CH Input'!$A$62:$B$74,2,FALSE)="Percentage",D$70,IF(VLOOKUP($A80,'CH Input'!$A$62:$B$74,2,FALSE)="Fixed","Fixed",(C$70)))</f>
        <v>6</v>
      </c>
      <c r="D80" s="127">
        <f t="shared" si="36"/>
        <v>0</v>
      </c>
      <c r="F80" s="131">
        <f>INDEX('CH Input'!$C$62:$AM$74,MATCH($A80,'CH Input'!$A$62:$A$74,0),MATCH(F$61,'CH Input'!$C$61:$AM$61,0))</f>
        <v>0</v>
      </c>
      <c r="G80" s="132">
        <f>IF(VLOOKUP($A80,'CH Input'!$A$62:$B$74,2,FALSE)="Percentage",H$70,IF(VLOOKUP($A80,'CH Input'!$A$62:$B$74,2,FALSE)="Fixed","Fixed",(G$70)))</f>
        <v>6</v>
      </c>
      <c r="H80" s="127">
        <f t="shared" si="37"/>
        <v>0</v>
      </c>
      <c r="J80" s="131">
        <f>INDEX('CH Input'!$C$62:$AM$74,MATCH($A80,'CH Input'!$A$62:$A$74,0),MATCH(J$61,'CH Input'!$C$61:$AM$61,0))</f>
        <v>0</v>
      </c>
      <c r="K80" s="132">
        <f>IF(VLOOKUP($A80,'CH Input'!$A$62:$B$74,2,FALSE)="Percentage",L$70,IF(VLOOKUP($A80,'CH Input'!$A$62:$B$74,2,FALSE)="Fixed","Fixed",(K$70)))</f>
        <v>6</v>
      </c>
      <c r="L80" s="127">
        <f t="shared" si="38"/>
        <v>0</v>
      </c>
      <c r="N80" s="131">
        <f>INDEX('CH Input'!$C$62:$AM$74,MATCH($A80,'CH Input'!$A$62:$A$74,0),MATCH(N$61,'CH Input'!$C$61:$AM$61,0))</f>
        <v>0</v>
      </c>
      <c r="O80" s="132">
        <f>IF(VLOOKUP($A80,'CH Input'!$A$62:$B$74,2,FALSE)="Percentage",P$70,IF(VLOOKUP($A80,'CH Input'!$A$62:$B$74,2,FALSE)="Fixed","Fixed",(O$70)))</f>
        <v>6</v>
      </c>
      <c r="P80" s="127">
        <f t="shared" si="39"/>
        <v>0</v>
      </c>
      <c r="R80" s="131">
        <f>INDEX('CH Input'!$C$62:$AM$74,MATCH($A80,'CH Input'!$A$62:$A$74,0),MATCH(R$61,'CH Input'!$C$61:$AM$61,0))</f>
        <v>0</v>
      </c>
      <c r="S80" s="132">
        <f>IF(VLOOKUP($A80,'CH Input'!$A$62:$B$74,2,FALSE)="Percentage",T$70,IF(VLOOKUP($A80,'CH Input'!$A$62:$B$74,2,FALSE)="Fixed","Fixed",(S$70)))</f>
        <v>6</v>
      </c>
      <c r="T80" s="127">
        <f t="shared" si="40"/>
        <v>0</v>
      </c>
      <c r="V80" s="131">
        <f>INDEX('CH Input'!$C$62:$AM$74,MATCH($A80,'CH Input'!$A$62:$A$74,0),MATCH(V$61,'CH Input'!$C$61:$AM$61,0))</f>
        <v>0</v>
      </c>
      <c r="W80" s="132">
        <f>IF(VLOOKUP($A80,'CH Input'!$A$62:$B$74,2,FALSE)="Percentage",X$70,IF(VLOOKUP($A80,'CH Input'!$A$62:$B$74,2,FALSE)="Fixed","Fixed",(W$70)))</f>
        <v>6</v>
      </c>
      <c r="X80" s="127">
        <f t="shared" si="41"/>
        <v>0</v>
      </c>
      <c r="Z80" s="131">
        <f>INDEX('CH Input'!$C$62:$AM$74,MATCH($A80,'CH Input'!$A$62:$A$74,0),MATCH(Z$61,'CH Input'!$C$61:$AM$61,0))</f>
        <v>0</v>
      </c>
      <c r="AA80" s="132">
        <f>IF(VLOOKUP($A80,'CH Input'!$A$62:$B$74,2,FALSE)="Percentage",AB$70,IF(VLOOKUP($A80,'CH Input'!$A$62:$B$74,2,FALSE)="Fixed","Fixed",(AA$70)))</f>
        <v>6</v>
      </c>
      <c r="AB80" s="127">
        <f t="shared" si="42"/>
        <v>0</v>
      </c>
      <c r="AD80" s="131">
        <f>INDEX('CH Input'!$C$62:$AM$74,MATCH($A80,'CH Input'!$A$62:$A$74,0),MATCH(AD$61,'CH Input'!$C$61:$AM$61,0))</f>
        <v>0</v>
      </c>
      <c r="AE80" s="132">
        <f>IF(VLOOKUP($A80,'CH Input'!$A$62:$B$74,2,FALSE)="Percentage",AF$70,IF(VLOOKUP($A80,'CH Input'!$A$62:$B$74,2,FALSE)="Fixed","Fixed",(AE$70)))</f>
        <v>6</v>
      </c>
      <c r="AF80" s="127">
        <f t="shared" si="43"/>
        <v>0</v>
      </c>
      <c r="AH80" s="131">
        <f>INDEX('CH Input'!$C$62:$AM$74,MATCH($A80,'CH Input'!$A$62:$A$74,0),MATCH(AH$61,'CH Input'!$C$61:$AM$61,0))</f>
        <v>0</v>
      </c>
      <c r="AI80" s="132">
        <f>IF(VLOOKUP($A80,'CH Input'!$A$62:$B$74,2,FALSE)="Percentage",AJ$70,IF(VLOOKUP($A80,'CH Input'!$A$62:$B$74,2,FALSE)="Fixed","Fixed",(AI$70)))</f>
        <v>6</v>
      </c>
      <c r="AJ80" s="127">
        <f t="shared" si="44"/>
        <v>0</v>
      </c>
      <c r="AL80" s="131">
        <f>INDEX('CH Input'!$C$62:$AM$74,MATCH($A80,'CH Input'!$A$62:$A$74,0),MATCH(AL$61,'CH Input'!$C$61:$AM$61,0))</f>
        <v>0</v>
      </c>
      <c r="AM80" s="132">
        <f>IF(VLOOKUP($A80,'CH Input'!$A$62:$B$74,2,FALSE)="Percentage",AN$70,IF(VLOOKUP($A80,'CH Input'!$A$62:$B$74,2,FALSE)="Fixed","Fixed",(AM$70)))</f>
        <v>6</v>
      </c>
      <c r="AN80" s="127">
        <f t="shared" si="45"/>
        <v>0</v>
      </c>
      <c r="AP80" s="131">
        <f>INDEX('CH Input'!$C$62:$AM$74,MATCH($A80,'CH Input'!$A$62:$A$74,0),MATCH(AP$61,'CH Input'!$C$61:$AM$61,0))</f>
        <v>0</v>
      </c>
      <c r="AQ80" s="132">
        <f>IF(VLOOKUP($A80,'CH Input'!$A$62:$B$74,2,FALSE)="Percentage",AR$70,IF(VLOOKUP($A80,'CH Input'!$A$62:$B$74,2,FALSE)="Fixed","Fixed",(AQ$70)))</f>
        <v>6</v>
      </c>
      <c r="AR80" s="127">
        <f t="shared" si="46"/>
        <v>0</v>
      </c>
      <c r="AS80" s="7"/>
      <c r="AT80" s="131">
        <f>INDEX('CH Input'!$C$62:$AM$74,MATCH($A80,'CH Input'!$A$62:$A$74,0),MATCH(AT$61,'CH Input'!$C$61:$AM$61,0))</f>
        <v>0</v>
      </c>
      <c r="AU80" s="132">
        <f>IF(VLOOKUP($A80,'CH Input'!$A$62:$B$74,2,FALSE)="Percentage",AV$70,IF(VLOOKUP($A80,'CH Input'!$A$62:$B$74,2,FALSE)="Fixed","Fixed",(AU$70)))</f>
        <v>6</v>
      </c>
      <c r="AV80" s="127">
        <f t="shared" si="47"/>
        <v>0</v>
      </c>
    </row>
    <row r="81" spans="1:48" x14ac:dyDescent="0.25">
      <c r="A81" s="14" t="str">
        <f>'CH Input'!A70</f>
        <v>IRMA</v>
      </c>
      <c r="B81" s="131">
        <f>INDEX('CH Input'!$C$62:$AM$74,MATCH($A81,'CH Input'!$A$62:$A$74,0),MATCH(B$61,'CH Input'!$C$61:$AM$61,0))</f>
        <v>0.17599999999999999</v>
      </c>
      <c r="C81" s="132">
        <f>IF(VLOOKUP($A81,'CH Input'!$A$62:$B$74,2,FALSE)="Percentage",D$70,IF(VLOOKUP($A81,'CH Input'!$A$62:$B$74,2,FALSE)="Fixed","Fixed",(C$70)))</f>
        <v>6</v>
      </c>
      <c r="D81" s="127">
        <f t="shared" si="36"/>
        <v>1.06</v>
      </c>
      <c r="F81" s="131">
        <f>INDEX('CH Input'!$C$62:$AM$74,MATCH($A81,'CH Input'!$A$62:$A$74,0),MATCH(F$61,'CH Input'!$C$61:$AM$61,0))</f>
        <v>0.17599999999999999</v>
      </c>
      <c r="G81" s="132">
        <f>IF(VLOOKUP($A81,'CH Input'!$A$62:$B$74,2,FALSE)="Percentage",H$70,IF(VLOOKUP($A81,'CH Input'!$A$62:$B$74,2,FALSE)="Fixed","Fixed",(G$70)))</f>
        <v>6</v>
      </c>
      <c r="H81" s="127">
        <f t="shared" si="37"/>
        <v>1.06</v>
      </c>
      <c r="J81" s="131">
        <f>INDEX('CH Input'!$C$62:$AM$74,MATCH($A81,'CH Input'!$A$62:$A$74,0),MATCH(J$61,'CH Input'!$C$61:$AM$61,0))</f>
        <v>0.17599999999999999</v>
      </c>
      <c r="K81" s="132">
        <f>IF(VLOOKUP($A81,'CH Input'!$A$62:$B$74,2,FALSE)="Percentage",L$70,IF(VLOOKUP($A81,'CH Input'!$A$62:$B$74,2,FALSE)="Fixed","Fixed",(K$70)))</f>
        <v>6</v>
      </c>
      <c r="L81" s="127">
        <f t="shared" si="38"/>
        <v>1.06</v>
      </c>
      <c r="N81" s="131">
        <f>INDEX('CH Input'!$C$62:$AM$74,MATCH($A81,'CH Input'!$A$62:$A$74,0),MATCH(N$61,'CH Input'!$C$61:$AM$61,0))</f>
        <v>0.17599999999999999</v>
      </c>
      <c r="O81" s="132">
        <f>IF(VLOOKUP($A81,'CH Input'!$A$62:$B$74,2,FALSE)="Percentage",P$70,IF(VLOOKUP($A81,'CH Input'!$A$62:$B$74,2,FALSE)="Fixed","Fixed",(O$70)))</f>
        <v>6</v>
      </c>
      <c r="P81" s="127">
        <f t="shared" si="39"/>
        <v>1.06</v>
      </c>
      <c r="R81" s="131">
        <f>INDEX('CH Input'!$C$62:$AM$74,MATCH($A81,'CH Input'!$A$62:$A$74,0),MATCH(R$61,'CH Input'!$C$61:$AM$61,0))</f>
        <v>0.17599999999999999</v>
      </c>
      <c r="S81" s="132">
        <f>IF(VLOOKUP($A81,'CH Input'!$A$62:$B$74,2,FALSE)="Percentage",T$70,IF(VLOOKUP($A81,'CH Input'!$A$62:$B$74,2,FALSE)="Fixed","Fixed",(S$70)))</f>
        <v>6</v>
      </c>
      <c r="T81" s="127">
        <f t="shared" si="40"/>
        <v>1.06</v>
      </c>
      <c r="V81" s="131">
        <f>INDEX('CH Input'!$C$62:$AM$74,MATCH($A81,'CH Input'!$A$62:$A$74,0),MATCH(V$61,'CH Input'!$C$61:$AM$61,0))</f>
        <v>0.17599999999999999</v>
      </c>
      <c r="W81" s="132">
        <f>IF(VLOOKUP($A81,'CH Input'!$A$62:$B$74,2,FALSE)="Percentage",X$70,IF(VLOOKUP($A81,'CH Input'!$A$62:$B$74,2,FALSE)="Fixed","Fixed",(W$70)))</f>
        <v>6</v>
      </c>
      <c r="X81" s="127">
        <f t="shared" si="41"/>
        <v>1.06</v>
      </c>
      <c r="Z81" s="131">
        <f>INDEX('CH Input'!$C$62:$AM$74,MATCH($A81,'CH Input'!$A$62:$A$74,0),MATCH(Z$61,'CH Input'!$C$61:$AM$61,0))</f>
        <v>0.17599999999999999</v>
      </c>
      <c r="AA81" s="132">
        <f>IF(VLOOKUP($A81,'CH Input'!$A$62:$B$74,2,FALSE)="Percentage",AB$70,IF(VLOOKUP($A81,'CH Input'!$A$62:$B$74,2,FALSE)="Fixed","Fixed",(AA$70)))</f>
        <v>6</v>
      </c>
      <c r="AB81" s="127">
        <f t="shared" si="42"/>
        <v>1.06</v>
      </c>
      <c r="AD81" s="131">
        <f>INDEX('CH Input'!$C$62:$AM$74,MATCH($A81,'CH Input'!$A$62:$A$74,0),MATCH(AD$61,'CH Input'!$C$61:$AM$61,0))</f>
        <v>0.17599999999999999</v>
      </c>
      <c r="AE81" s="132">
        <f>IF(VLOOKUP($A81,'CH Input'!$A$62:$B$74,2,FALSE)="Percentage",AF$70,IF(VLOOKUP($A81,'CH Input'!$A$62:$B$74,2,FALSE)="Fixed","Fixed",(AE$70)))</f>
        <v>6</v>
      </c>
      <c r="AF81" s="127">
        <f t="shared" si="43"/>
        <v>1.06</v>
      </c>
      <c r="AH81" s="131">
        <f>INDEX('CH Input'!$C$62:$AM$74,MATCH($A81,'CH Input'!$A$62:$A$74,0),MATCH(AH$61,'CH Input'!$C$61:$AM$61,0))</f>
        <v>0.17599999999999999</v>
      </c>
      <c r="AI81" s="132">
        <f>IF(VLOOKUP($A81,'CH Input'!$A$62:$B$74,2,FALSE)="Percentage",AJ$70,IF(VLOOKUP($A81,'CH Input'!$A$62:$B$74,2,FALSE)="Fixed","Fixed",(AI$70)))</f>
        <v>6</v>
      </c>
      <c r="AJ81" s="127">
        <f t="shared" si="44"/>
        <v>1.06</v>
      </c>
      <c r="AL81" s="131">
        <f>INDEX('CH Input'!$C$62:$AM$74,MATCH($A81,'CH Input'!$A$62:$A$74,0),MATCH(AL$61,'CH Input'!$C$61:$AM$61,0))</f>
        <v>0.17599999999999999</v>
      </c>
      <c r="AM81" s="132">
        <f>IF(VLOOKUP($A81,'CH Input'!$A$62:$B$74,2,FALSE)="Percentage",AN$70,IF(VLOOKUP($A81,'CH Input'!$A$62:$B$74,2,FALSE)="Fixed","Fixed",(AM$70)))</f>
        <v>6</v>
      </c>
      <c r="AN81" s="127">
        <f t="shared" si="45"/>
        <v>1.06</v>
      </c>
      <c r="AP81" s="131">
        <f>INDEX('CH Input'!$C$62:$AM$74,MATCH($A81,'CH Input'!$A$62:$A$74,0),MATCH(AP$61,'CH Input'!$C$61:$AM$61,0))</f>
        <v>0.17599999999999999</v>
      </c>
      <c r="AQ81" s="132">
        <f>IF(VLOOKUP($A81,'CH Input'!$A$62:$B$74,2,FALSE)="Percentage",AR$70,IF(VLOOKUP($A81,'CH Input'!$A$62:$B$74,2,FALSE)="Fixed","Fixed",(AQ$70)))</f>
        <v>6</v>
      </c>
      <c r="AR81" s="127">
        <f t="shared" si="46"/>
        <v>1.06</v>
      </c>
      <c r="AS81" s="7"/>
      <c r="AT81" s="131">
        <f>INDEX('CH Input'!$C$62:$AM$74,MATCH($A81,'CH Input'!$A$62:$A$74,0),MATCH(AT$61,'CH Input'!$C$61:$AM$61,0))</f>
        <v>0.17599999999999999</v>
      </c>
      <c r="AU81" s="132">
        <f>IF(VLOOKUP($A81,'CH Input'!$A$62:$B$74,2,FALSE)="Percentage",AV$70,IF(VLOOKUP($A81,'CH Input'!$A$62:$B$74,2,FALSE)="Fixed","Fixed",(AU$70)))</f>
        <v>6</v>
      </c>
      <c r="AV81" s="127">
        <f t="shared" si="47"/>
        <v>1.06</v>
      </c>
    </row>
    <row r="82" spans="1:48" x14ac:dyDescent="0.25">
      <c r="A82" s="14" t="str">
        <f>'CH Input'!A71</f>
        <v>M-WRAM</v>
      </c>
      <c r="B82" s="131">
        <f>INDEX('CH Input'!$C$62:$AM$74,MATCH($A82,'CH Input'!$A$62:$A$74,0),MATCH(B$61,'CH Input'!$C$61:$AM$61,0))</f>
        <v>0.1195</v>
      </c>
      <c r="C82" s="132">
        <f>IF(VLOOKUP($A82,'CH Input'!$A$62:$B$74,2,FALSE)="Percentage",D$70,IF(VLOOKUP($A82,'CH Input'!$A$62:$B$74,2,FALSE)="Fixed","Fixed",(C$70)))</f>
        <v>6</v>
      </c>
      <c r="D82" s="127">
        <f t="shared" si="36"/>
        <v>0.72</v>
      </c>
      <c r="F82" s="131">
        <f>INDEX('CH Input'!$C$62:$AM$74,MATCH($A82,'CH Input'!$A$62:$A$74,0),MATCH(F$61,'CH Input'!$C$61:$AM$61,0))</f>
        <v>0.1195</v>
      </c>
      <c r="G82" s="132">
        <f>IF(VLOOKUP($A82,'CH Input'!$A$62:$B$74,2,FALSE)="Percentage",H$70,IF(VLOOKUP($A82,'CH Input'!$A$62:$B$74,2,FALSE)="Fixed","Fixed",(G$70)))</f>
        <v>6</v>
      </c>
      <c r="H82" s="127">
        <f t="shared" si="37"/>
        <v>0.72</v>
      </c>
      <c r="J82" s="131">
        <f>INDEX('CH Input'!$C$62:$AM$74,MATCH($A82,'CH Input'!$A$62:$A$74,0),MATCH(J$61,'CH Input'!$C$61:$AM$61,0))</f>
        <v>0.1195</v>
      </c>
      <c r="K82" s="132">
        <f>IF(VLOOKUP($A82,'CH Input'!$A$62:$B$74,2,FALSE)="Percentage",L$70,IF(VLOOKUP($A82,'CH Input'!$A$62:$B$74,2,FALSE)="Fixed","Fixed",(K$70)))</f>
        <v>6</v>
      </c>
      <c r="L82" s="127">
        <f t="shared" si="38"/>
        <v>0.72</v>
      </c>
      <c r="N82" s="131">
        <f>INDEX('CH Input'!$C$62:$AM$74,MATCH($A82,'CH Input'!$A$62:$A$74,0),MATCH(N$61,'CH Input'!$C$61:$AM$61,0))</f>
        <v>0.1195</v>
      </c>
      <c r="O82" s="132">
        <f>IF(VLOOKUP($A82,'CH Input'!$A$62:$B$74,2,FALSE)="Percentage",P$70,IF(VLOOKUP($A82,'CH Input'!$A$62:$B$74,2,FALSE)="Fixed","Fixed",(O$70)))</f>
        <v>6</v>
      </c>
      <c r="P82" s="127">
        <f t="shared" si="39"/>
        <v>0.72</v>
      </c>
      <c r="R82" s="131">
        <f>INDEX('CH Input'!$C$62:$AM$74,MATCH($A82,'CH Input'!$A$62:$A$74,0),MATCH(R$61,'CH Input'!$C$61:$AM$61,0))</f>
        <v>0.1195</v>
      </c>
      <c r="S82" s="132">
        <f>IF(VLOOKUP($A82,'CH Input'!$A$62:$B$74,2,FALSE)="Percentage",T$70,IF(VLOOKUP($A82,'CH Input'!$A$62:$B$74,2,FALSE)="Fixed","Fixed",(S$70)))</f>
        <v>6</v>
      </c>
      <c r="T82" s="127">
        <f t="shared" si="40"/>
        <v>0.72</v>
      </c>
      <c r="V82" s="131">
        <f>INDEX('CH Input'!$C$62:$AM$74,MATCH($A82,'CH Input'!$A$62:$A$74,0),MATCH(V$61,'CH Input'!$C$61:$AM$61,0))</f>
        <v>0.1195</v>
      </c>
      <c r="W82" s="132">
        <f>IF(VLOOKUP($A82,'CH Input'!$A$62:$B$74,2,FALSE)="Percentage",X$70,IF(VLOOKUP($A82,'CH Input'!$A$62:$B$74,2,FALSE)="Fixed","Fixed",(W$70)))</f>
        <v>6</v>
      </c>
      <c r="X82" s="127">
        <f t="shared" si="41"/>
        <v>0.72</v>
      </c>
      <c r="Z82" s="131">
        <f>INDEX('CH Input'!$C$62:$AM$74,MATCH($A82,'CH Input'!$A$62:$A$74,0),MATCH(Z$61,'CH Input'!$C$61:$AM$61,0))</f>
        <v>0.1195</v>
      </c>
      <c r="AA82" s="132">
        <f>IF(VLOOKUP($A82,'CH Input'!$A$62:$B$74,2,FALSE)="Percentage",AB$70,IF(VLOOKUP($A82,'CH Input'!$A$62:$B$74,2,FALSE)="Fixed","Fixed",(AA$70)))</f>
        <v>6</v>
      </c>
      <c r="AB82" s="127">
        <f t="shared" si="42"/>
        <v>0.72</v>
      </c>
      <c r="AD82" s="131">
        <f>INDEX('CH Input'!$C$62:$AM$74,MATCH($A82,'CH Input'!$A$62:$A$74,0),MATCH(AD$61,'CH Input'!$C$61:$AM$61,0))</f>
        <v>0.1195</v>
      </c>
      <c r="AE82" s="132">
        <f>IF(VLOOKUP($A82,'CH Input'!$A$62:$B$74,2,FALSE)="Percentage",AF$70,IF(VLOOKUP($A82,'CH Input'!$A$62:$B$74,2,FALSE)="Fixed","Fixed",(AE$70)))</f>
        <v>6</v>
      </c>
      <c r="AF82" s="127">
        <f t="shared" si="43"/>
        <v>0.72</v>
      </c>
      <c r="AH82" s="131">
        <f>INDEX('CH Input'!$C$62:$AM$74,MATCH($A82,'CH Input'!$A$62:$A$74,0),MATCH(AH$61,'CH Input'!$C$61:$AM$61,0))</f>
        <v>0.1195</v>
      </c>
      <c r="AI82" s="132">
        <f>IF(VLOOKUP($A82,'CH Input'!$A$62:$B$74,2,FALSE)="Percentage",AJ$70,IF(VLOOKUP($A82,'CH Input'!$A$62:$B$74,2,FALSE)="Fixed","Fixed",(AI$70)))</f>
        <v>6</v>
      </c>
      <c r="AJ82" s="127">
        <f t="shared" si="44"/>
        <v>0.72</v>
      </c>
      <c r="AL82" s="131">
        <f>INDEX('CH Input'!$C$62:$AM$74,MATCH($A82,'CH Input'!$A$62:$A$74,0),MATCH(AL$61,'CH Input'!$C$61:$AM$61,0))</f>
        <v>0</v>
      </c>
      <c r="AM82" s="132">
        <f>IF(VLOOKUP($A82,'CH Input'!$A$62:$B$74,2,FALSE)="Percentage",AN$70,IF(VLOOKUP($A82,'CH Input'!$A$62:$B$74,2,FALSE)="Fixed","Fixed",(AM$70)))</f>
        <v>6</v>
      </c>
      <c r="AN82" s="127">
        <f t="shared" si="45"/>
        <v>0</v>
      </c>
      <c r="AP82" s="131">
        <f>INDEX('CH Input'!$C$62:$AM$74,MATCH($A82,'CH Input'!$A$62:$A$74,0),MATCH(AP$61,'CH Input'!$C$61:$AM$61,0))</f>
        <v>0</v>
      </c>
      <c r="AQ82" s="132">
        <f>IF(VLOOKUP($A82,'CH Input'!$A$62:$B$74,2,FALSE)="Percentage",AR$70,IF(VLOOKUP($A82,'CH Input'!$A$62:$B$74,2,FALSE)="Fixed","Fixed",(AQ$70)))</f>
        <v>6</v>
      </c>
      <c r="AR82" s="127">
        <f t="shared" si="46"/>
        <v>0</v>
      </c>
      <c r="AS82" s="7"/>
      <c r="AT82" s="131">
        <f>INDEX('CH Input'!$C$62:$AM$74,MATCH($A82,'CH Input'!$A$62:$A$74,0),MATCH(AT$61,'CH Input'!$C$61:$AM$61,0))</f>
        <v>0</v>
      </c>
      <c r="AU82" s="132">
        <f>IF(VLOOKUP($A82,'CH Input'!$A$62:$B$74,2,FALSE)="Percentage",AV$70,IF(VLOOKUP($A82,'CH Input'!$A$62:$B$74,2,FALSE)="Fixed","Fixed",(AU$70)))</f>
        <v>6</v>
      </c>
      <c r="AV82" s="127">
        <f t="shared" si="47"/>
        <v>0</v>
      </c>
    </row>
    <row r="83" spans="1:48" x14ac:dyDescent="0.25">
      <c r="A83" s="14" t="str">
        <f>'CH Input'!A72</f>
        <v>IRMA Cap</v>
      </c>
      <c r="B83" s="131">
        <f>INDEX('CH Input'!$C$62:$AM$74,MATCH($A83,'CH Input'!$A$62:$A$74,0),MATCH(B$61,'CH Input'!$C$61:$AM$61,0))</f>
        <v>0</v>
      </c>
      <c r="C83" s="132" t="str">
        <f>IF(VLOOKUP($A83,'CH Input'!$A$62:$B$74,2,FALSE)="Percentage",D$70,IF(VLOOKUP($A83,'CH Input'!$A$62:$B$74,2,FALSE)="Fixed","Fixed",(C$70)))</f>
        <v>Fixed</v>
      </c>
      <c r="D83" s="127">
        <f t="shared" si="36"/>
        <v>0</v>
      </c>
      <c r="F83" s="131">
        <f>INDEX('CH Input'!$C$62:$AM$74,MATCH($A83,'CH Input'!$A$62:$A$74,0),MATCH(F$61,'CH Input'!$C$61:$AM$61,0))</f>
        <v>0</v>
      </c>
      <c r="G83" s="132" t="str">
        <f>IF(VLOOKUP($A83,'CH Input'!$A$62:$B$74,2,FALSE)="Percentage",H$70,IF(VLOOKUP($A83,'CH Input'!$A$62:$B$74,2,FALSE)="Fixed","Fixed",(G$70)))</f>
        <v>Fixed</v>
      </c>
      <c r="H83" s="127">
        <f t="shared" si="37"/>
        <v>0</v>
      </c>
      <c r="J83" s="131">
        <f>INDEX('CH Input'!$C$62:$AM$74,MATCH($A83,'CH Input'!$A$62:$A$74,0),MATCH(J$61,'CH Input'!$C$61:$AM$61,0))</f>
        <v>0</v>
      </c>
      <c r="K83" s="132" t="str">
        <f>IF(VLOOKUP($A83,'CH Input'!$A$62:$B$74,2,FALSE)="Percentage",L$70,IF(VLOOKUP($A83,'CH Input'!$A$62:$B$74,2,FALSE)="Fixed","Fixed",(K$70)))</f>
        <v>Fixed</v>
      </c>
      <c r="L83" s="127">
        <f t="shared" si="38"/>
        <v>0</v>
      </c>
      <c r="N83" s="131">
        <f>INDEX('CH Input'!$C$62:$AM$74,MATCH($A83,'CH Input'!$A$62:$A$74,0),MATCH(N$61,'CH Input'!$C$61:$AM$61,0))</f>
        <v>0</v>
      </c>
      <c r="O83" s="132" t="str">
        <f>IF(VLOOKUP($A83,'CH Input'!$A$62:$B$74,2,FALSE)="Percentage",P$70,IF(VLOOKUP($A83,'CH Input'!$A$62:$B$74,2,FALSE)="Fixed","Fixed",(O$70)))</f>
        <v>Fixed</v>
      </c>
      <c r="P83" s="127">
        <f t="shared" si="39"/>
        <v>0</v>
      </c>
      <c r="R83" s="131">
        <f>INDEX('CH Input'!$C$62:$AM$74,MATCH($A83,'CH Input'!$A$62:$A$74,0),MATCH(R$61,'CH Input'!$C$61:$AM$61,0))</f>
        <v>0</v>
      </c>
      <c r="S83" s="132" t="str">
        <f>IF(VLOOKUP($A83,'CH Input'!$A$62:$B$74,2,FALSE)="Percentage",T$70,IF(VLOOKUP($A83,'CH Input'!$A$62:$B$74,2,FALSE)="Fixed","Fixed",(S$70)))</f>
        <v>Fixed</v>
      </c>
      <c r="T83" s="127">
        <f t="shared" si="40"/>
        <v>0</v>
      </c>
      <c r="V83" s="131">
        <f>INDEX('CH Input'!$C$62:$AM$74,MATCH($A83,'CH Input'!$A$62:$A$74,0),MATCH(V$61,'CH Input'!$C$61:$AM$61,0))</f>
        <v>0</v>
      </c>
      <c r="W83" s="132" t="str">
        <f>IF(VLOOKUP($A83,'CH Input'!$A$62:$B$74,2,FALSE)="Percentage",X$70,IF(VLOOKUP($A83,'CH Input'!$A$62:$B$74,2,FALSE)="Fixed","Fixed",(W$70)))</f>
        <v>Fixed</v>
      </c>
      <c r="X83" s="127">
        <f t="shared" si="41"/>
        <v>0</v>
      </c>
      <c r="Z83" s="131">
        <f>INDEX('CH Input'!$C$62:$AM$74,MATCH($A83,'CH Input'!$A$62:$A$74,0),MATCH(Z$61,'CH Input'!$C$61:$AM$61,0))</f>
        <v>0</v>
      </c>
      <c r="AA83" s="132" t="str">
        <f>IF(VLOOKUP($A83,'CH Input'!$A$62:$B$74,2,FALSE)="Percentage",AB$70,IF(VLOOKUP($A83,'CH Input'!$A$62:$B$74,2,FALSE)="Fixed","Fixed",(AA$70)))</f>
        <v>Fixed</v>
      </c>
      <c r="AB83" s="127">
        <f t="shared" si="42"/>
        <v>0</v>
      </c>
      <c r="AD83" s="131">
        <f>INDEX('CH Input'!$C$62:$AM$74,MATCH($A83,'CH Input'!$A$62:$A$74,0),MATCH(AD$61,'CH Input'!$C$61:$AM$61,0))</f>
        <v>0</v>
      </c>
      <c r="AE83" s="132" t="str">
        <f>IF(VLOOKUP($A83,'CH Input'!$A$62:$B$74,2,FALSE)="Percentage",AF$70,IF(VLOOKUP($A83,'CH Input'!$A$62:$B$74,2,FALSE)="Fixed","Fixed",(AE$70)))</f>
        <v>Fixed</v>
      </c>
      <c r="AF83" s="127">
        <f t="shared" si="43"/>
        <v>0</v>
      </c>
      <c r="AH83" s="131">
        <f>INDEX('CH Input'!$C$62:$AM$74,MATCH($A83,'CH Input'!$A$62:$A$74,0),MATCH(AH$61,'CH Input'!$C$61:$AM$61,0))</f>
        <v>0</v>
      </c>
      <c r="AI83" s="132" t="str">
        <f>IF(VLOOKUP($A83,'CH Input'!$A$62:$B$74,2,FALSE)="Percentage",AJ$70,IF(VLOOKUP($A83,'CH Input'!$A$62:$B$74,2,FALSE)="Fixed","Fixed",(AI$70)))</f>
        <v>Fixed</v>
      </c>
      <c r="AJ83" s="127">
        <f t="shared" si="44"/>
        <v>0</v>
      </c>
      <c r="AL83" s="131">
        <f>INDEX('CH Input'!$C$62:$AM$74,MATCH($A83,'CH Input'!$A$62:$A$74,0),MATCH(AL$61,'CH Input'!$C$61:$AM$61,0))</f>
        <v>0</v>
      </c>
      <c r="AM83" s="132" t="str">
        <f>IF(VLOOKUP($A83,'CH Input'!$A$62:$B$74,2,FALSE)="Percentage",AN$70,IF(VLOOKUP($A83,'CH Input'!$A$62:$B$74,2,FALSE)="Fixed","Fixed",(AM$70)))</f>
        <v>Fixed</v>
      </c>
      <c r="AN83" s="127">
        <f t="shared" si="45"/>
        <v>0</v>
      </c>
      <c r="AP83" s="131">
        <f>INDEX('CH Input'!$C$62:$AM$74,MATCH($A83,'CH Input'!$A$62:$A$74,0),MATCH(AP$61,'CH Input'!$C$61:$AM$61,0))</f>
        <v>0</v>
      </c>
      <c r="AQ83" s="132" t="str">
        <f>IF(VLOOKUP($A83,'CH Input'!$A$62:$B$74,2,FALSE)="Percentage",AR$70,IF(VLOOKUP($A83,'CH Input'!$A$62:$B$74,2,FALSE)="Fixed","Fixed",(AQ$70)))</f>
        <v>Fixed</v>
      </c>
      <c r="AR83" s="127">
        <f t="shared" si="46"/>
        <v>0</v>
      </c>
      <c r="AS83" s="7"/>
      <c r="AT83" s="131">
        <f>INDEX('CH Input'!$C$62:$AM$74,MATCH($A83,'CH Input'!$A$62:$A$74,0),MATCH(AT$61,'CH Input'!$C$61:$AM$61,0))</f>
        <v>0</v>
      </c>
      <c r="AU83" s="132" t="str">
        <f>IF(VLOOKUP($A83,'CH Input'!$A$62:$B$74,2,FALSE)="Percentage",AV$70,IF(VLOOKUP($A83,'CH Input'!$A$62:$B$74,2,FALSE)="Fixed","Fixed",(AU$70)))</f>
        <v>Fixed</v>
      </c>
      <c r="AV83" s="127">
        <f t="shared" si="47"/>
        <v>0</v>
      </c>
    </row>
    <row r="84" spans="1:48" x14ac:dyDescent="0.25">
      <c r="A84" s="14" t="str">
        <f>'CH Input'!A73</f>
        <v>ICBA</v>
      </c>
      <c r="B84" s="131">
        <f>INDEX('CH Input'!$C$62:$AM$74,MATCH($A84,'CH Input'!$A$62:$A$74,0),MATCH(B$61,'CH Input'!$C$61:$AM$61,0))</f>
        <v>0</v>
      </c>
      <c r="C84" s="132">
        <f>IF(VLOOKUP($A84,'CH Input'!$A$62:$B$74,2,FALSE)="Percentage",D$70,IF(VLOOKUP($A84,'CH Input'!$A$62:$B$74,2,FALSE)="Fixed","Fixed",(C$70)))</f>
        <v>6</v>
      </c>
      <c r="D84" s="127">
        <f t="shared" si="36"/>
        <v>0</v>
      </c>
      <c r="F84" s="131">
        <f>INDEX('CH Input'!$C$62:$AM$74,MATCH($A84,'CH Input'!$A$62:$A$74,0),MATCH(F$61,'CH Input'!$C$61:$AM$61,0))</f>
        <v>0</v>
      </c>
      <c r="G84" s="132">
        <f>IF(VLOOKUP($A84,'CH Input'!$A$62:$B$74,2,FALSE)="Percentage",H$70,IF(VLOOKUP($A84,'CH Input'!$A$62:$B$74,2,FALSE)="Fixed","Fixed",(G$70)))</f>
        <v>6</v>
      </c>
      <c r="H84" s="127">
        <f t="shared" si="37"/>
        <v>0</v>
      </c>
      <c r="J84" s="131">
        <f>INDEX('CH Input'!$C$62:$AM$74,MATCH($A84,'CH Input'!$A$62:$A$74,0),MATCH(J$61,'CH Input'!$C$61:$AM$61,0))</f>
        <v>0</v>
      </c>
      <c r="K84" s="132">
        <f>IF(VLOOKUP($A84,'CH Input'!$A$62:$B$74,2,FALSE)="Percentage",L$70,IF(VLOOKUP($A84,'CH Input'!$A$62:$B$74,2,FALSE)="Fixed","Fixed",(K$70)))</f>
        <v>6</v>
      </c>
      <c r="L84" s="127">
        <f t="shared" si="38"/>
        <v>0</v>
      </c>
      <c r="N84" s="131">
        <f>INDEX('CH Input'!$C$62:$AM$74,MATCH($A84,'CH Input'!$A$62:$A$74,0),MATCH(N$61,'CH Input'!$C$61:$AM$61,0))</f>
        <v>0</v>
      </c>
      <c r="O84" s="132">
        <f>IF(VLOOKUP($A84,'CH Input'!$A$62:$B$74,2,FALSE)="Percentage",P$70,IF(VLOOKUP($A84,'CH Input'!$A$62:$B$74,2,FALSE)="Fixed","Fixed",(O$70)))</f>
        <v>6</v>
      </c>
      <c r="P84" s="127">
        <f t="shared" si="39"/>
        <v>0</v>
      </c>
      <c r="R84" s="131">
        <f>INDEX('CH Input'!$C$62:$AM$74,MATCH($A84,'CH Input'!$A$62:$A$74,0),MATCH(R$61,'CH Input'!$C$61:$AM$61,0))</f>
        <v>0</v>
      </c>
      <c r="S84" s="132">
        <f>IF(VLOOKUP($A84,'CH Input'!$A$62:$B$74,2,FALSE)="Percentage",T$70,IF(VLOOKUP($A84,'CH Input'!$A$62:$B$74,2,FALSE)="Fixed","Fixed",(S$70)))</f>
        <v>6</v>
      </c>
      <c r="T84" s="127">
        <f t="shared" si="40"/>
        <v>0</v>
      </c>
      <c r="V84" s="131">
        <f>INDEX('CH Input'!$C$62:$AM$74,MATCH($A84,'CH Input'!$A$62:$A$74,0),MATCH(V$61,'CH Input'!$C$61:$AM$61,0))</f>
        <v>0</v>
      </c>
      <c r="W84" s="132">
        <f>IF(VLOOKUP($A84,'CH Input'!$A$62:$B$74,2,FALSE)="Percentage",X$70,IF(VLOOKUP($A84,'CH Input'!$A$62:$B$74,2,FALSE)="Fixed","Fixed",(W$70)))</f>
        <v>6</v>
      </c>
      <c r="X84" s="127">
        <f t="shared" si="41"/>
        <v>0</v>
      </c>
      <c r="Z84" s="131">
        <f>INDEX('CH Input'!$C$62:$AM$74,MATCH($A84,'CH Input'!$A$62:$A$74,0),MATCH(Z$61,'CH Input'!$C$61:$AM$61,0))</f>
        <v>0</v>
      </c>
      <c r="AA84" s="132">
        <f>IF(VLOOKUP($A84,'CH Input'!$A$62:$B$74,2,FALSE)="Percentage",AB$70,IF(VLOOKUP($A84,'CH Input'!$A$62:$B$74,2,FALSE)="Fixed","Fixed",(AA$70)))</f>
        <v>6</v>
      </c>
      <c r="AB84" s="127">
        <f t="shared" si="42"/>
        <v>0</v>
      </c>
      <c r="AD84" s="131">
        <f>INDEX('CH Input'!$C$62:$AM$74,MATCH($A84,'CH Input'!$A$62:$A$74,0),MATCH(AD$61,'CH Input'!$C$61:$AM$61,0))</f>
        <v>0</v>
      </c>
      <c r="AE84" s="132">
        <f>IF(VLOOKUP($A84,'CH Input'!$A$62:$B$74,2,FALSE)="Percentage",AF$70,IF(VLOOKUP($A84,'CH Input'!$A$62:$B$74,2,FALSE)="Fixed","Fixed",(AE$70)))</f>
        <v>6</v>
      </c>
      <c r="AF84" s="127">
        <f t="shared" si="43"/>
        <v>0</v>
      </c>
      <c r="AH84" s="131">
        <f>INDEX('CH Input'!$C$62:$AM$74,MATCH($A84,'CH Input'!$A$62:$A$74,0),MATCH(AH$61,'CH Input'!$C$61:$AM$61,0))</f>
        <v>0</v>
      </c>
      <c r="AI84" s="132">
        <f>IF(VLOOKUP($A84,'CH Input'!$A$62:$B$74,2,FALSE)="Percentage",AJ$70,IF(VLOOKUP($A84,'CH Input'!$A$62:$B$74,2,FALSE)="Fixed","Fixed",(AI$70)))</f>
        <v>6</v>
      </c>
      <c r="AJ84" s="127">
        <f t="shared" si="44"/>
        <v>0</v>
      </c>
      <c r="AL84" s="131">
        <f>INDEX('CH Input'!$C$62:$AM$74,MATCH($A84,'CH Input'!$A$62:$A$74,0),MATCH(AL$61,'CH Input'!$C$61:$AM$61,0))</f>
        <v>0</v>
      </c>
      <c r="AM84" s="132">
        <f>IF(VLOOKUP($A84,'CH Input'!$A$62:$B$74,2,FALSE)="Percentage",AN$70,IF(VLOOKUP($A84,'CH Input'!$A$62:$B$74,2,FALSE)="Fixed","Fixed",(AM$70)))</f>
        <v>6</v>
      </c>
      <c r="AN84" s="127">
        <f t="shared" si="45"/>
        <v>0</v>
      </c>
      <c r="AP84" s="131">
        <f>INDEX('CH Input'!$C$62:$AM$74,MATCH($A84,'CH Input'!$A$62:$A$74,0),MATCH(AP$61,'CH Input'!$C$61:$AM$61,0))</f>
        <v>0</v>
      </c>
      <c r="AQ84" s="132">
        <f>IF(VLOOKUP($A84,'CH Input'!$A$62:$B$74,2,FALSE)="Percentage",AR$70,IF(VLOOKUP($A84,'CH Input'!$A$62:$B$74,2,FALSE)="Fixed","Fixed",(AQ$70)))</f>
        <v>6</v>
      </c>
      <c r="AR84" s="127">
        <f t="shared" si="46"/>
        <v>0</v>
      </c>
      <c r="AS84" s="7"/>
      <c r="AT84" s="131">
        <f>INDEX('CH Input'!$C$62:$AM$74,MATCH($A84,'CH Input'!$A$62:$A$74,0),MATCH(AT$61,'CH Input'!$C$61:$AM$61,0))</f>
        <v>0</v>
      </c>
      <c r="AU84" s="132">
        <f>IF(VLOOKUP($A84,'CH Input'!$A$62:$B$74,2,FALSE)="Percentage",AV$70,IF(VLOOKUP($A84,'CH Input'!$A$62:$B$74,2,FALSE)="Fixed","Fixed",(AU$70)))</f>
        <v>6</v>
      </c>
      <c r="AV84" s="127">
        <f t="shared" si="47"/>
        <v>0</v>
      </c>
    </row>
    <row r="85" spans="1:48" x14ac:dyDescent="0.25">
      <c r="A85" s="14" t="str">
        <f>'CH Input'!A74</f>
        <v>Reserved</v>
      </c>
      <c r="B85" s="131">
        <f>INDEX('CH Input'!$C$62:$AM$74,MATCH($A85,'CH Input'!$A$62:$A$74,0),MATCH(B$61,'CH Input'!$C$61:$AM$61,0))</f>
        <v>0</v>
      </c>
      <c r="C85" s="132">
        <f>IF(VLOOKUP($A85,'CH Input'!$A$62:$B$74,2,FALSE)="Percentage",D$70,IF(VLOOKUP($A85,'CH Input'!$A$62:$B$74,2,FALSE)="Fixed","Fixed",(C$70)))</f>
        <v>6</v>
      </c>
      <c r="D85" s="127">
        <f t="shared" si="36"/>
        <v>0</v>
      </c>
      <c r="F85" s="131">
        <f>INDEX('CH Input'!$C$62:$AM$74,MATCH($A85,'CH Input'!$A$62:$A$74,0),MATCH(F$61,'CH Input'!$C$61:$AM$61,0))</f>
        <v>0</v>
      </c>
      <c r="G85" s="132">
        <f>IF(VLOOKUP($A85,'CH Input'!$A$62:$B$74,2,FALSE)="Percentage",H$70,IF(VLOOKUP($A85,'CH Input'!$A$62:$B$74,2,FALSE)="Fixed","Fixed",(G$70)))</f>
        <v>6</v>
      </c>
      <c r="H85" s="127">
        <f t="shared" si="37"/>
        <v>0</v>
      </c>
      <c r="J85" s="131">
        <f>INDEX('CH Input'!$C$62:$AM$74,MATCH($A85,'CH Input'!$A$62:$A$74,0),MATCH(J$61,'CH Input'!$C$61:$AM$61,0))</f>
        <v>0</v>
      </c>
      <c r="K85" s="132">
        <f>IF(VLOOKUP($A85,'CH Input'!$A$62:$B$74,2,FALSE)="Percentage",L$70,IF(VLOOKUP($A85,'CH Input'!$A$62:$B$74,2,FALSE)="Fixed","Fixed",(K$70)))</f>
        <v>6</v>
      </c>
      <c r="L85" s="127">
        <f t="shared" si="38"/>
        <v>0</v>
      </c>
      <c r="N85" s="131">
        <f>INDEX('CH Input'!$C$62:$AM$74,MATCH($A85,'CH Input'!$A$62:$A$74,0),MATCH(N$61,'CH Input'!$C$61:$AM$61,0))</f>
        <v>0</v>
      </c>
      <c r="O85" s="132">
        <f>IF(VLOOKUP($A85,'CH Input'!$A$62:$B$74,2,FALSE)="Percentage",P$70,IF(VLOOKUP($A85,'CH Input'!$A$62:$B$74,2,FALSE)="Fixed","Fixed",(O$70)))</f>
        <v>6</v>
      </c>
      <c r="P85" s="127">
        <f t="shared" si="39"/>
        <v>0</v>
      </c>
      <c r="R85" s="131">
        <f>INDEX('CH Input'!$C$62:$AM$74,MATCH($A85,'CH Input'!$A$62:$A$74,0),MATCH(R$61,'CH Input'!$C$61:$AM$61,0))</f>
        <v>0</v>
      </c>
      <c r="S85" s="132">
        <f>IF(VLOOKUP($A85,'CH Input'!$A$62:$B$74,2,FALSE)="Percentage",T$70,IF(VLOOKUP($A85,'CH Input'!$A$62:$B$74,2,FALSE)="Fixed","Fixed",(S$70)))</f>
        <v>6</v>
      </c>
      <c r="T85" s="127">
        <f t="shared" si="40"/>
        <v>0</v>
      </c>
      <c r="V85" s="131">
        <f>INDEX('CH Input'!$C$62:$AM$74,MATCH($A85,'CH Input'!$A$62:$A$74,0),MATCH(V$61,'CH Input'!$C$61:$AM$61,0))</f>
        <v>0</v>
      </c>
      <c r="W85" s="132">
        <f>IF(VLOOKUP($A85,'CH Input'!$A$62:$B$74,2,FALSE)="Percentage",X$70,IF(VLOOKUP($A85,'CH Input'!$A$62:$B$74,2,FALSE)="Fixed","Fixed",(W$70)))</f>
        <v>6</v>
      </c>
      <c r="X85" s="127">
        <f t="shared" si="41"/>
        <v>0</v>
      </c>
      <c r="Z85" s="131">
        <f>INDEX('CH Input'!$C$62:$AM$74,MATCH($A85,'CH Input'!$A$62:$A$74,0),MATCH(Z$61,'CH Input'!$C$61:$AM$61,0))</f>
        <v>0</v>
      </c>
      <c r="AA85" s="132">
        <f>IF(VLOOKUP($A85,'CH Input'!$A$62:$B$74,2,FALSE)="Percentage",AB$70,IF(VLOOKUP($A85,'CH Input'!$A$62:$B$74,2,FALSE)="Fixed","Fixed",(AA$70)))</f>
        <v>6</v>
      </c>
      <c r="AB85" s="127">
        <f t="shared" si="42"/>
        <v>0</v>
      </c>
      <c r="AD85" s="131">
        <f>INDEX('CH Input'!$C$62:$AM$74,MATCH($A85,'CH Input'!$A$62:$A$74,0),MATCH(AD$61,'CH Input'!$C$61:$AM$61,0))</f>
        <v>0</v>
      </c>
      <c r="AE85" s="132">
        <f>IF(VLOOKUP($A85,'CH Input'!$A$62:$B$74,2,FALSE)="Percentage",AF$70,IF(VLOOKUP($A85,'CH Input'!$A$62:$B$74,2,FALSE)="Fixed","Fixed",(AE$70)))</f>
        <v>6</v>
      </c>
      <c r="AF85" s="127">
        <f t="shared" si="43"/>
        <v>0</v>
      </c>
      <c r="AH85" s="131">
        <f>INDEX('CH Input'!$C$62:$AM$74,MATCH($A85,'CH Input'!$A$62:$A$74,0),MATCH(AH$61,'CH Input'!$C$61:$AM$61,0))</f>
        <v>0</v>
      </c>
      <c r="AI85" s="132">
        <f>IF(VLOOKUP($A85,'CH Input'!$A$62:$B$74,2,FALSE)="Percentage",AJ$70,IF(VLOOKUP($A85,'CH Input'!$A$62:$B$74,2,FALSE)="Fixed","Fixed",(AI$70)))</f>
        <v>6</v>
      </c>
      <c r="AJ85" s="127">
        <f t="shared" si="44"/>
        <v>0</v>
      </c>
      <c r="AL85" s="131">
        <f>INDEX('CH Input'!$C$62:$AM$74,MATCH($A85,'CH Input'!$A$62:$A$74,0),MATCH(AL$61,'CH Input'!$C$61:$AM$61,0))</f>
        <v>0</v>
      </c>
      <c r="AM85" s="132">
        <f>IF(VLOOKUP($A85,'CH Input'!$A$62:$B$74,2,FALSE)="Percentage",AN$70,IF(VLOOKUP($A85,'CH Input'!$A$62:$B$74,2,FALSE)="Fixed","Fixed",(AM$70)))</f>
        <v>6</v>
      </c>
      <c r="AN85" s="127">
        <f t="shared" si="45"/>
        <v>0</v>
      </c>
      <c r="AP85" s="131">
        <f>INDEX('CH Input'!$C$62:$AM$74,MATCH($A85,'CH Input'!$A$62:$A$74,0),MATCH(AP$61,'CH Input'!$C$61:$AM$61,0))</f>
        <v>0</v>
      </c>
      <c r="AQ85" s="132">
        <f>IF(VLOOKUP($A85,'CH Input'!$A$62:$B$74,2,FALSE)="Percentage",AR$70,IF(VLOOKUP($A85,'CH Input'!$A$62:$B$74,2,FALSE)="Fixed","Fixed",(AQ$70)))</f>
        <v>6</v>
      </c>
      <c r="AR85" s="127">
        <f t="shared" si="46"/>
        <v>0</v>
      </c>
      <c r="AS85" s="7"/>
      <c r="AT85" s="131">
        <f>INDEX('CH Input'!$C$62:$AM$74,MATCH($A85,'CH Input'!$A$62:$A$74,0),MATCH(AT$61,'CH Input'!$C$61:$AM$61,0))</f>
        <v>0</v>
      </c>
      <c r="AU85" s="132">
        <f>IF(VLOOKUP($A85,'CH Input'!$A$62:$B$74,2,FALSE)="Percentage",AV$70,IF(VLOOKUP($A85,'CH Input'!$A$62:$B$74,2,FALSE)="Fixed","Fixed",(AU$70)))</f>
        <v>6</v>
      </c>
      <c r="AV85" s="127">
        <f t="shared" si="47"/>
        <v>0</v>
      </c>
    </row>
    <row r="86" spans="1:48" x14ac:dyDescent="0.25">
      <c r="A86" t="s">
        <v>33</v>
      </c>
      <c r="B86" s="10"/>
      <c r="D86" s="130">
        <f>SUM(D73:D85)</f>
        <v>-12.049999999999999</v>
      </c>
      <c r="F86" s="10"/>
      <c r="H86" s="130">
        <f>SUM(H73:H85)</f>
        <v>-12.049999999999999</v>
      </c>
      <c r="J86" s="10"/>
      <c r="L86" s="130">
        <f>SUM(L73:L85)</f>
        <v>-12.049999999999999</v>
      </c>
      <c r="N86" s="10"/>
      <c r="P86" s="130">
        <f>SUM(P73:P85)</f>
        <v>-12.049999999999999</v>
      </c>
      <c r="R86" s="10"/>
      <c r="T86" s="130">
        <f>SUM(T73:T85)</f>
        <v>-12.049999999999999</v>
      </c>
      <c r="V86" s="10"/>
      <c r="X86" s="130">
        <f>SUM(X73:X85)</f>
        <v>-12.049999999999999</v>
      </c>
      <c r="Z86" s="10"/>
      <c r="AB86" s="130">
        <f>SUM(AB73:AB85)</f>
        <v>-12.049999999999999</v>
      </c>
      <c r="AD86" s="10"/>
      <c r="AF86" s="130">
        <f>SUM(AF73:AF85)</f>
        <v>-12.049999999999999</v>
      </c>
      <c r="AH86" s="10"/>
      <c r="AJ86" s="130">
        <f>SUM(AJ73:AJ85)</f>
        <v>-12.049999999999999</v>
      </c>
      <c r="AL86" s="10"/>
      <c r="AN86" s="130">
        <f>SUM(AN73:AN85)</f>
        <v>-12.77</v>
      </c>
      <c r="AP86" s="10"/>
      <c r="AR86" s="130">
        <f>SUM(AR73:AR85)</f>
        <v>-12.77</v>
      </c>
      <c r="AS86" s="25"/>
      <c r="AT86" s="10"/>
      <c r="AV86" s="130">
        <f>SUM(AV73:AV85)</f>
        <v>-12.77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INDEX('CH Input'!$C$77:$AL$82,MATCH('Residential Bills_Yr 3_6_CH'!$A$41,'CH Input'!$A$77:$A$82,0),MATCH('Residential Bills_Yr 3_6_CH'!B61:D61,'CH Input'!$C$76:$AL$76,0))</f>
        <v>7.0000000000000001E-3</v>
      </c>
      <c r="C89" s="7">
        <f>D70+D86-D73-D74</f>
        <v>33.14</v>
      </c>
      <c r="D89" s="127">
        <f>ROUND(B89*C89,2)</f>
        <v>0.23</v>
      </c>
      <c r="F89" s="133">
        <f>INDEX('CH Input'!$C$77:$AL$82,MATCH('Residential Bills_Yr 3_6_CH'!$A$41,'CH Input'!$A$77:$A$82,0),MATCH('Residential Bills_Yr 3_6_CH'!F61:H61,'CH Input'!$C$76:$AL$76,0))</f>
        <v>7.0000000000000001E-3</v>
      </c>
      <c r="G89" s="7">
        <f>H70+H86-H73-H74</f>
        <v>33.14</v>
      </c>
      <c r="H89" s="127">
        <f>ROUND(F89*G89,2)</f>
        <v>0.23</v>
      </c>
      <c r="J89" s="133">
        <f>INDEX('CH Input'!$C$77:$AL$82,MATCH('Residential Bills_Yr 3_6_CH'!$A$41,'CH Input'!$A$77:$A$82,0),MATCH('Residential Bills_Yr 3_6_CH'!J61:L61,'CH Input'!$C$76:$AL$76,0))</f>
        <v>7.0000000000000001E-3</v>
      </c>
      <c r="K89" s="7">
        <f>L70+L86-L73-L74</f>
        <v>33.14</v>
      </c>
      <c r="L89" s="127">
        <f>ROUND(J89*K89,2)</f>
        <v>0.23</v>
      </c>
      <c r="N89" s="133">
        <f>INDEX('CH Input'!$C$77:$AL$82,MATCH('Residential Bills_Yr 3_6_CH'!$A$41,'CH Input'!$A$77:$A$82,0),MATCH('Residential Bills_Yr 3_6_CH'!N61:P61,'CH Input'!$C$76:$AL$76,0))</f>
        <v>7.0000000000000001E-3</v>
      </c>
      <c r="O89" s="7">
        <f>P70+P86-P73-P74</f>
        <v>33.14</v>
      </c>
      <c r="P89" s="127">
        <f>ROUND(N89*O89,2)</f>
        <v>0.23</v>
      </c>
      <c r="R89" s="133">
        <f>INDEX('CH Input'!$C$77:$AL$82,MATCH('Residential Bills_Yr 3_6_CH'!$A$41,'CH Input'!$A$77:$A$82,0),MATCH('Residential Bills_Yr 3_6_CH'!R61:T61,'CH Input'!$C$76:$AL$76,0))</f>
        <v>7.0000000000000001E-3</v>
      </c>
      <c r="S89" s="7">
        <f>T70+T86-T73-T74</f>
        <v>33.14</v>
      </c>
      <c r="T89" s="127">
        <f>ROUND(R89*S89,2)</f>
        <v>0.23</v>
      </c>
      <c r="V89" s="133">
        <f>INDEX('CH Input'!$C$77:$AL$82,MATCH('Residential Bills_Yr 3_6_CH'!$A$41,'CH Input'!$A$77:$A$82,0),MATCH('Residential Bills_Yr 3_6_CH'!V61:X61,'CH Input'!$C$76:$AL$76,0))</f>
        <v>7.0000000000000001E-3</v>
      </c>
      <c r="W89" s="7">
        <f>X70+X86-X73-X74</f>
        <v>33.14</v>
      </c>
      <c r="X89" s="127">
        <f>ROUND(V89*W89,2)</f>
        <v>0.23</v>
      </c>
      <c r="Z89" s="133">
        <f>INDEX('CH Input'!$C$77:$AL$82,MATCH('Residential Bills_Yr 3_6_CH'!$A$41,'CH Input'!$A$77:$A$82,0),MATCH('Residential Bills_Yr 3_6_CH'!Z61:AB61,'CH Input'!$C$76:$AL$76,0))</f>
        <v>7.0000000000000001E-3</v>
      </c>
      <c r="AA89" s="7">
        <f>AB70+AB86-AB73-AB74</f>
        <v>33.14</v>
      </c>
      <c r="AB89" s="127">
        <f>ROUND(Z89*AA89,2)</f>
        <v>0.23</v>
      </c>
      <c r="AD89" s="133">
        <f>INDEX('CH Input'!$C$77:$AL$82,MATCH('Residential Bills_Yr 3_6_CH'!$A$41,'CH Input'!$A$77:$A$82,0),MATCH('Residential Bills_Yr 3_6_CH'!AD61:AF61,'CH Input'!$C$76:$AL$76,0))</f>
        <v>7.0000000000000001E-3</v>
      </c>
      <c r="AE89" s="7">
        <f>AF70+AF86-AF73-AF74</f>
        <v>33.14</v>
      </c>
      <c r="AF89" s="127">
        <f>ROUND(AD89*AE89,2)</f>
        <v>0.23</v>
      </c>
      <c r="AH89" s="133">
        <f>INDEX('CH Input'!$C$77:$AL$82,MATCH('Residential Bills_Yr 3_6_CH'!$A$41,'CH Input'!$A$77:$A$82,0),MATCH('Residential Bills_Yr 3_6_CH'!AH61:AJ61,'CH Input'!$C$76:$AL$76,0))</f>
        <v>7.0000000000000001E-3</v>
      </c>
      <c r="AI89" s="7">
        <f>AJ70+AJ86-AJ73-AJ74</f>
        <v>33.14</v>
      </c>
      <c r="AJ89" s="127">
        <f>ROUND(AH89*AI89,2)</f>
        <v>0.23</v>
      </c>
      <c r="AL89" s="133">
        <f>INDEX('CH Input'!$C$77:$AL$82,MATCH('Residential Bills_Yr 3_6_CH'!$A$41,'CH Input'!$A$77:$A$82,0),MATCH('Residential Bills_Yr 3_6_CH'!AL61:AN61,'CH Input'!$C$76:$AL$76,0))</f>
        <v>7.0000000000000001E-3</v>
      </c>
      <c r="AM89" s="7">
        <f>AN70+AN86-AN73-AN74</f>
        <v>32.42</v>
      </c>
      <c r="AN89" s="127">
        <f>ROUND(AL89*AM89,2)</f>
        <v>0.23</v>
      </c>
      <c r="AP89" s="133">
        <f>INDEX('CH Input'!$C$77:$AL$82,MATCH('Residential Bills_Yr 3_6_CH'!$A$41,'CH Input'!$A$77:$A$82,0),MATCH('Residential Bills_Yr 3_6_CH'!AP61:AR61,'CH Input'!$C$76:$AL$76,0))</f>
        <v>7.0000000000000001E-3</v>
      </c>
      <c r="AQ89" s="7">
        <f>AR70+AR86-AR73-AR74</f>
        <v>32.42</v>
      </c>
      <c r="AR89" s="127">
        <f>ROUND(AP89*AQ89,2)</f>
        <v>0.23</v>
      </c>
      <c r="AS89" s="7"/>
      <c r="AT89" s="133">
        <f>INDEX('CH Input'!$C$77:$AL$82,MATCH('Residential Bills_Yr 3_6_CH'!$A$41,'CH Input'!$A$77:$A$82,0),MATCH('Residential Bills_Yr 3_6_CH'!AT61:AV61,'CH Input'!$C$76:$AL$76,0))</f>
        <v>7.0000000000000001E-3</v>
      </c>
      <c r="AU89" s="7">
        <f>AV70+AV86-AV73-AV74</f>
        <v>32.42</v>
      </c>
      <c r="AV89" s="127">
        <f>ROUND(AT89*AU89,2)</f>
        <v>0.23</v>
      </c>
    </row>
    <row r="90" spans="1:48" ht="14.65" hidden="1" customHeight="1" x14ac:dyDescent="0.25">
      <c r="A90">
        <f>+'CH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+'CH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+'CH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+'CH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+'CH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0.23</v>
      </c>
      <c r="F95" s="10"/>
      <c r="H95" s="130">
        <f>SUM(H89:H94)</f>
        <v>0.23</v>
      </c>
      <c r="J95" s="10"/>
      <c r="L95" s="130">
        <f>SUM(L89:L94)</f>
        <v>0.23</v>
      </c>
      <c r="N95" s="10"/>
      <c r="P95" s="130">
        <f>SUM(P89:P94)</f>
        <v>0.23</v>
      </c>
      <c r="R95" s="10"/>
      <c r="T95" s="130">
        <f>SUM(T89:T94)</f>
        <v>0.23</v>
      </c>
      <c r="V95" s="10"/>
      <c r="X95" s="130">
        <f>SUM(X89:X94)</f>
        <v>0.23</v>
      </c>
      <c r="Z95" s="10"/>
      <c r="AB95" s="130">
        <f>SUM(AB89:AB94)</f>
        <v>0.23</v>
      </c>
      <c r="AD95" s="10"/>
      <c r="AF95" s="130">
        <f>SUM(AF89:AF94)</f>
        <v>0.23</v>
      </c>
      <c r="AH95" s="10"/>
      <c r="AJ95" s="130">
        <f>SUM(AJ89:AJ94)</f>
        <v>0.23</v>
      </c>
      <c r="AL95" s="10"/>
      <c r="AN95" s="130">
        <f>SUM(AN89:AN94)</f>
        <v>0.23</v>
      </c>
      <c r="AP95" s="10"/>
      <c r="AR95" s="130">
        <f>SUM(AR89:AR94)</f>
        <v>0.23</v>
      </c>
      <c r="AT95" s="10"/>
      <c r="AV95" s="130">
        <f>SUM(AV89:AV94)</f>
        <v>0.23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19.540000000000003</v>
      </c>
      <c r="F97" s="134"/>
      <c r="G97" s="135"/>
      <c r="H97" s="136">
        <f>H70+H86+H95</f>
        <v>19.540000000000003</v>
      </c>
      <c r="J97" s="134"/>
      <c r="K97" s="135"/>
      <c r="L97" s="136">
        <f>L70+L86+L95</f>
        <v>19.540000000000003</v>
      </c>
      <c r="N97" s="134"/>
      <c r="O97" s="135"/>
      <c r="P97" s="136">
        <f>P70+P86+P95</f>
        <v>19.540000000000003</v>
      </c>
      <c r="R97" s="134"/>
      <c r="S97" s="135"/>
      <c r="T97" s="136">
        <f>T70+T86+T95</f>
        <v>19.540000000000003</v>
      </c>
      <c r="V97" s="134"/>
      <c r="W97" s="135"/>
      <c r="X97" s="136">
        <f>X70+X86+X95</f>
        <v>19.540000000000003</v>
      </c>
      <c r="Z97" s="134"/>
      <c r="AA97" s="135"/>
      <c r="AB97" s="136">
        <f>AB70+AB86+AB95</f>
        <v>19.540000000000003</v>
      </c>
      <c r="AD97" s="134"/>
      <c r="AE97" s="135"/>
      <c r="AF97" s="136">
        <f>AF70+AF86+AF95</f>
        <v>19.540000000000003</v>
      </c>
      <c r="AH97" s="134"/>
      <c r="AI97" s="135"/>
      <c r="AJ97" s="136">
        <f>AJ70+AJ86+AJ95</f>
        <v>19.540000000000003</v>
      </c>
      <c r="AL97" s="134"/>
      <c r="AM97" s="135"/>
      <c r="AN97" s="136">
        <f>AN70+AN86+AN95</f>
        <v>18.82</v>
      </c>
      <c r="AP97" s="134"/>
      <c r="AQ97" s="135"/>
      <c r="AR97" s="136">
        <f>AR70+AR86+AR95</f>
        <v>18.82</v>
      </c>
      <c r="AS97" s="138"/>
      <c r="AT97" s="134"/>
      <c r="AU97" s="135"/>
      <c r="AV97" s="136">
        <f>AV70+AV86+AV95</f>
        <v>18.82</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OR('CH Input'!$B46="Fixed",'CH Input'!$B46="Volumetric")</xm:f>
            <x14:dxf>
              <numFmt numFmtId="173" formatCode="&quot;$&quot;#,##0.000"/>
            </x14:dxf>
          </x14:cfRule>
          <x14:cfRule type="expression" priority="2" id="{4FDF1D73-4503-4B67-824F-C1BE018DF86E}">
            <xm:f>'CH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OR('CH Input'!$B62="Fixed",'CH Input'!$B62="Volumetric")</xm:f>
            <x14:dxf>
              <numFmt numFmtId="173" formatCode="&quot;$&quot;#,##0.000"/>
            </x14:dxf>
          </x14:cfRule>
          <x14:cfRule type="expression" priority="4" id="{D67DD509-D6BF-43C6-BD8F-680C9CDBA331}">
            <xm:f>'CH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'CH Input'!$A$28:$A$42</xm:f>
          </x14:formula1>
          <xm:sqref>B6</xm:sqref>
        </x14:dataValidation>
        <x14:dataValidation type="list" allowBlank="1" showInputMessage="1" showErrorMessage="1" xr:uid="{00000000-0002-0000-1300-000001000000}">
          <x14:formula1>
            <xm:f>'CH Input'!$A$86:$A$92</xm:f>
          </x14:formula1>
          <xm:sqref>B60 B11:B12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B43CB-F54D-4D7B-893D-883023082734}">
  <sheetPr>
    <tabColor theme="1"/>
  </sheetPr>
  <dimension ref="A1"/>
  <sheetViews>
    <sheetView workbookViewId="0">
      <selection activeCell="L27" sqref="L27"/>
    </sheetView>
  </sheetViews>
  <sheetFormatPr defaultRowHeight="15"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H40"/>
  <sheetViews>
    <sheetView zoomScale="85" zoomScaleNormal="85" workbookViewId="0">
      <pane xSplit="1" ySplit="6" topLeftCell="B7" activePane="bottomRight" state="frozen"/>
      <selection activeCell="A6" sqref="A6"/>
      <selection pane="topRight" activeCell="A6" sqref="A6"/>
      <selection pane="bottomLeft" activeCell="A6" sqref="A6"/>
      <selection pane="bottomRight" activeCell="C8" sqref="C8"/>
    </sheetView>
  </sheetViews>
  <sheetFormatPr defaultColWidth="8.7109375" defaultRowHeight="15" outlineLevelRow="1" x14ac:dyDescent="0.25"/>
  <cols>
    <col min="1" max="1" width="25.7109375" customWidth="1"/>
    <col min="2" max="3" width="12.7109375" customWidth="1"/>
    <col min="4" max="4" width="11.7109375" customWidth="1"/>
    <col min="5" max="6" width="12.7109375" customWidth="1"/>
    <col min="7" max="18" width="11.7109375" customWidth="1"/>
  </cols>
  <sheetData>
    <row r="1" spans="1:34" x14ac:dyDescent="0.25">
      <c r="A1" s="1" t="str">
        <f>'ORO Input'!A1</f>
        <v>CALIFORNIA WATER SERVICE COMPANY</v>
      </c>
      <c r="B1" s="1"/>
    </row>
    <row r="2" spans="1:34" x14ac:dyDescent="0.25">
      <c r="A2" s="1" t="str">
        <f>'ORO Input'!A88</f>
        <v>Oroville</v>
      </c>
      <c r="B2" s="1"/>
    </row>
    <row r="3" spans="1:34" x14ac:dyDescent="0.25">
      <c r="A3" s="1"/>
      <c r="B3" s="1"/>
    </row>
    <row r="4" spans="1:34" ht="30" x14ac:dyDescent="0.25">
      <c r="A4" s="97"/>
      <c r="B4" s="98" t="str">
        <f>CONCATENATE("Average"," ","(",'ORO Input'!$C$5," ","CCFS)")</f>
        <v>Average (6 CCFS)</v>
      </c>
      <c r="C4" s="98" t="str">
        <f>CONCATENATE("Average"," ","(",'ORO Input'!$C$5," ","CCFS)")</f>
        <v>Average (6 CCFS)</v>
      </c>
      <c r="D4" s="98" t="str">
        <f>CONCATENATE("Average"," ","(",'ORO Input'!$C$5," ","CCFS)")</f>
        <v>Average (6 CCFS)</v>
      </c>
      <c r="E4" s="98" t="str">
        <f>CONCATENATE("Average"," ","(",'ORO Input'!$C$5," ","CCFS)")</f>
        <v>Average (6 CCFS)</v>
      </c>
      <c r="F4" s="98" t="str">
        <f>CONCATENATE("Average"," ","(",'ORO Input'!$C$5," ","CCFS)")</f>
        <v>Average (6 CCFS)</v>
      </c>
      <c r="G4" s="98" t="str">
        <f>CONCATENATE("Average"," ","(",'ORO Input'!$C$5," ","CCFS)")</f>
        <v>Average (6 CCFS)</v>
      </c>
      <c r="H4" s="98" t="str">
        <f>CONCATENATE("Average"," ","(",'ORO Input'!$C$5," ","CCFS)")</f>
        <v>Average (6 CCFS)</v>
      </c>
      <c r="I4" s="98" t="str">
        <f>CONCATENATE("Average"," ","(",'ORO Input'!$C$5," ","CCFS)")</f>
        <v>Average (6 CCFS)</v>
      </c>
      <c r="J4" s="98" t="str">
        <f>CONCATENATE("Average"," ","(",'ORO Input'!$D$5," ","CCFS)")</f>
        <v>Average (7 CCFS)</v>
      </c>
      <c r="K4" s="98" t="str">
        <f>CONCATENATE("Average"," ","(",'ORO Input'!$D$5," ","CCFS)")</f>
        <v>Average (7 CCFS)</v>
      </c>
      <c r="L4" s="98" t="str">
        <f>CONCATENATE("Average"," ","(",'ORO Input'!$D$5," ","CCFS)")</f>
        <v>Average (7 CCFS)</v>
      </c>
      <c r="M4" s="98" t="str">
        <f>CONCATENATE("Average"," ","(",'ORO Input'!$D$5," ","CCFS)")</f>
        <v>Average (7 CCFS)</v>
      </c>
      <c r="N4" s="98" t="str">
        <f>CONCATENATE("Average"," ","(",'ORO Input'!$D$5," ","CCFS)")</f>
        <v>Average (7 CCFS)</v>
      </c>
      <c r="O4" s="98" t="str">
        <f>CONCATENATE("Average"," ","(",'ORO Input'!$D$5," ","CCFS)")</f>
        <v>Average (7 CCFS)</v>
      </c>
      <c r="P4" s="98" t="str">
        <f>CONCATENATE("Average"," ","(",'ORO Input'!$D$5," ","CCFS)")</f>
        <v>Average (7 CCFS)</v>
      </c>
      <c r="Q4" s="98" t="str">
        <f>CONCATENATE("Average"," ","(",'ORO Input'!$D$5," ","CCFS)")</f>
        <v>Average (7 CCFS)</v>
      </c>
      <c r="R4" s="98" t="s">
        <v>158</v>
      </c>
      <c r="S4" s="99" t="s">
        <v>158</v>
      </c>
      <c r="T4" s="99" t="s">
        <v>158</v>
      </c>
      <c r="U4" s="100" t="s">
        <v>158</v>
      </c>
      <c r="V4" s="98" t="s">
        <v>158</v>
      </c>
      <c r="W4" s="99" t="s">
        <v>158</v>
      </c>
      <c r="X4" s="99" t="s">
        <v>158</v>
      </c>
      <c r="Y4" s="100" t="s">
        <v>158</v>
      </c>
      <c r="Z4" s="98" t="s">
        <v>158</v>
      </c>
      <c r="AA4" s="99" t="s">
        <v>158</v>
      </c>
      <c r="AB4" s="99" t="s">
        <v>158</v>
      </c>
      <c r="AC4" s="100" t="s">
        <v>158</v>
      </c>
      <c r="AD4" s="98" t="s">
        <v>158</v>
      </c>
      <c r="AE4" s="99" t="s">
        <v>158</v>
      </c>
      <c r="AF4" s="99" t="s">
        <v>158</v>
      </c>
      <c r="AG4" s="100" t="s">
        <v>158</v>
      </c>
      <c r="AH4" s="15"/>
    </row>
    <row r="5" spans="1:34" x14ac:dyDescent="0.25">
      <c r="A5" s="101"/>
      <c r="B5" s="102" t="s">
        <v>120</v>
      </c>
      <c r="C5" s="103" t="s">
        <v>120</v>
      </c>
      <c r="D5" s="103" t="s">
        <v>120</v>
      </c>
      <c r="E5" s="104" t="s">
        <v>120</v>
      </c>
      <c r="F5" s="102" t="s">
        <v>27</v>
      </c>
      <c r="G5" s="103" t="s">
        <v>27</v>
      </c>
      <c r="H5" s="103" t="s">
        <v>27</v>
      </c>
      <c r="I5" s="104" t="s">
        <v>27</v>
      </c>
      <c r="J5" s="102" t="s">
        <v>120</v>
      </c>
      <c r="K5" s="103" t="s">
        <v>120</v>
      </c>
      <c r="L5" s="103" t="s">
        <v>120</v>
      </c>
      <c r="M5" s="104" t="s">
        <v>120</v>
      </c>
      <c r="N5" s="102" t="s">
        <v>27</v>
      </c>
      <c r="O5" s="103" t="s">
        <v>27</v>
      </c>
      <c r="P5" s="103" t="s">
        <v>27</v>
      </c>
      <c r="Q5" s="104" t="s">
        <v>27</v>
      </c>
      <c r="R5" s="102" t="s">
        <v>120</v>
      </c>
      <c r="S5" s="103" t="s">
        <v>120</v>
      </c>
      <c r="T5" s="103" t="s">
        <v>120</v>
      </c>
      <c r="U5" s="104" t="s">
        <v>120</v>
      </c>
      <c r="V5" s="102" t="s">
        <v>27</v>
      </c>
      <c r="W5" s="103" t="s">
        <v>27</v>
      </c>
      <c r="X5" s="103" t="s">
        <v>27</v>
      </c>
      <c r="Y5" s="104" t="s">
        <v>27</v>
      </c>
      <c r="Z5" s="102" t="s">
        <v>120</v>
      </c>
      <c r="AA5" s="103" t="s">
        <v>120</v>
      </c>
      <c r="AB5" s="103" t="s">
        <v>120</v>
      </c>
      <c r="AC5" s="104" t="s">
        <v>120</v>
      </c>
      <c r="AD5" s="102" t="s">
        <v>27</v>
      </c>
      <c r="AE5" s="103" t="s">
        <v>27</v>
      </c>
      <c r="AF5" s="103" t="s">
        <v>27</v>
      </c>
      <c r="AG5" s="104" t="s">
        <v>27</v>
      </c>
      <c r="AH5" s="15"/>
    </row>
    <row r="6" spans="1:34" ht="30" x14ac:dyDescent="0.25">
      <c r="A6" s="101"/>
      <c r="B6" s="102" t="s">
        <v>124</v>
      </c>
      <c r="C6" s="103" t="s">
        <v>124</v>
      </c>
      <c r="D6" s="103" t="s">
        <v>124</v>
      </c>
      <c r="E6" s="104" t="s">
        <v>124</v>
      </c>
      <c r="F6" s="102" t="s">
        <v>124</v>
      </c>
      <c r="G6" s="103" t="s">
        <v>124</v>
      </c>
      <c r="H6" s="103" t="s">
        <v>124</v>
      </c>
      <c r="I6" s="104" t="s">
        <v>124</v>
      </c>
      <c r="J6" s="102" t="s">
        <v>28</v>
      </c>
      <c r="K6" s="103" t="s">
        <v>28</v>
      </c>
      <c r="L6" s="103" t="s">
        <v>28</v>
      </c>
      <c r="M6" s="104" t="s">
        <v>28</v>
      </c>
      <c r="N6" s="102" t="s">
        <v>28</v>
      </c>
      <c r="O6" s="103" t="s">
        <v>28</v>
      </c>
      <c r="P6" s="103" t="s">
        <v>28</v>
      </c>
      <c r="Q6" s="104" t="s">
        <v>28</v>
      </c>
      <c r="R6" s="102" t="s">
        <v>124</v>
      </c>
      <c r="S6" s="103" t="s">
        <v>124</v>
      </c>
      <c r="T6" s="103" t="s">
        <v>124</v>
      </c>
      <c r="U6" s="104" t="s">
        <v>124</v>
      </c>
      <c r="V6" s="102" t="s">
        <v>124</v>
      </c>
      <c r="W6" s="103" t="s">
        <v>124</v>
      </c>
      <c r="X6" s="103" t="s">
        <v>124</v>
      </c>
      <c r="Y6" s="104" t="s">
        <v>124</v>
      </c>
      <c r="Z6" s="102" t="s">
        <v>28</v>
      </c>
      <c r="AA6" s="103" t="s">
        <v>28</v>
      </c>
      <c r="AB6" s="103" t="s">
        <v>28</v>
      </c>
      <c r="AC6" s="104" t="s">
        <v>28</v>
      </c>
      <c r="AD6" s="102" t="s">
        <v>28</v>
      </c>
      <c r="AE6" s="103" t="s">
        <v>28</v>
      </c>
      <c r="AF6" s="103" t="s">
        <v>28</v>
      </c>
      <c r="AG6" s="104" t="s">
        <v>28</v>
      </c>
      <c r="AH6" s="15"/>
    </row>
    <row r="7" spans="1:34" x14ac:dyDescent="0.25">
      <c r="A7" s="105" t="s">
        <v>159</v>
      </c>
      <c r="B7" s="106" t="s">
        <v>160</v>
      </c>
      <c r="C7" s="12">
        <f>'ORO Input'!$B$9</f>
        <v>2024</v>
      </c>
      <c r="D7" s="12">
        <f>'ORO Input'!$B$10</f>
        <v>2025</v>
      </c>
      <c r="E7" s="107">
        <f>'ORO Input'!$B$11</f>
        <v>2026</v>
      </c>
      <c r="F7" s="106" t="s">
        <v>160</v>
      </c>
      <c r="G7" s="12">
        <f>'ORO Input'!$B$9</f>
        <v>2024</v>
      </c>
      <c r="H7" s="12">
        <f>'ORO Input'!$B$10</f>
        <v>2025</v>
      </c>
      <c r="I7" s="107">
        <f>'ORO Input'!$B$11</f>
        <v>2026</v>
      </c>
      <c r="J7" s="106" t="s">
        <v>160</v>
      </c>
      <c r="K7" s="12">
        <f>'ORO Input'!$B$9</f>
        <v>2024</v>
      </c>
      <c r="L7" s="12">
        <f>'ORO Input'!$B$10</f>
        <v>2025</v>
      </c>
      <c r="M7" s="107">
        <f>'ORO Input'!$B$11</f>
        <v>2026</v>
      </c>
      <c r="N7" s="106" t="s">
        <v>160</v>
      </c>
      <c r="O7" s="12">
        <f>'ORO Input'!$B$9</f>
        <v>2024</v>
      </c>
      <c r="P7" s="12">
        <f>'ORO Input'!$B$10</f>
        <v>2025</v>
      </c>
      <c r="Q7" s="107">
        <f>'ORO Input'!$B$11</f>
        <v>2026</v>
      </c>
      <c r="R7" s="106" t="s">
        <v>160</v>
      </c>
      <c r="S7" s="12">
        <f>'ORO Input'!$B$9</f>
        <v>2024</v>
      </c>
      <c r="T7" s="12">
        <f>'ORO Input'!$B$10</f>
        <v>2025</v>
      </c>
      <c r="U7" s="107">
        <f>'ORO Input'!$B$11</f>
        <v>2026</v>
      </c>
      <c r="V7" s="106" t="s">
        <v>160</v>
      </c>
      <c r="W7" s="12">
        <f>'ORO Input'!$B$9</f>
        <v>2024</v>
      </c>
      <c r="X7" s="12">
        <f>'ORO Input'!$B$10</f>
        <v>2025</v>
      </c>
      <c r="Y7" s="107">
        <f>'ORO Input'!$B$11</f>
        <v>2026</v>
      </c>
      <c r="Z7" s="106" t="s">
        <v>160</v>
      </c>
      <c r="AA7" s="12">
        <f>'ORO Input'!$B$9</f>
        <v>2024</v>
      </c>
      <c r="AB7" s="12">
        <f>'ORO Input'!$B$10</f>
        <v>2025</v>
      </c>
      <c r="AC7" s="107">
        <f>'ORO Input'!$B$11</f>
        <v>2026</v>
      </c>
      <c r="AD7" s="106" t="s">
        <v>160</v>
      </c>
      <c r="AE7" s="12">
        <f>'ORO Input'!$B$9</f>
        <v>2024</v>
      </c>
      <c r="AF7" s="12">
        <f>'ORO Input'!$B$10</f>
        <v>2025</v>
      </c>
      <c r="AG7" s="107">
        <f>'ORO Input'!$B$11</f>
        <v>2026</v>
      </c>
    </row>
    <row r="8" spans="1:34" outlineLevel="1" x14ac:dyDescent="0.25">
      <c r="A8" s="108" t="s">
        <v>161</v>
      </c>
      <c r="B8" s="109"/>
      <c r="C8" s="7">
        <f>'Residential Bills_Yr 1_avg_ORO'!$D$22</f>
        <v>47.05</v>
      </c>
      <c r="D8" s="7">
        <f>'Residential Bills_Yr 2_avg_ORO'!$D$22</f>
        <v>45.26</v>
      </c>
      <c r="E8" s="110">
        <f>'Residential Bills_Yr 3_avg_ORO'!$D$22</f>
        <v>49</v>
      </c>
      <c r="F8" s="109"/>
      <c r="G8" s="7">
        <f>'Residential Bills_Yr 1_avg_ORO'!$D$49</f>
        <v>43.879999999999995</v>
      </c>
      <c r="H8" s="7">
        <f>'Residential Bills_Yr 2_avg_ORO'!$D$49</f>
        <v>50.117960000000004</v>
      </c>
      <c r="I8" s="110">
        <f>'Residential Bills_Yr 3_avg_ORO'!$D$49</f>
        <v>52.76</v>
      </c>
      <c r="J8" s="109"/>
      <c r="K8" s="7">
        <f>'Residential Bills_Yr 1_avg_ORO'!$D$70</f>
        <v>49.84</v>
      </c>
      <c r="L8" s="7">
        <f>'Residential Bills_Yr 2_avg_ORO'!$D$70</f>
        <v>47.959999999999994</v>
      </c>
      <c r="M8" s="110">
        <f>'Residential Bills_Yr 3_avg_ORO'!$D$70</f>
        <v>52.86</v>
      </c>
      <c r="N8" s="109"/>
      <c r="O8" s="7">
        <f>'Residential Bills_Yr 1_avg_ORO'!$D$97</f>
        <v>30.26</v>
      </c>
      <c r="P8" s="7">
        <f>'Residential Bills_Yr 2_avg_ORO'!$D$97</f>
        <v>24.281009999999995</v>
      </c>
      <c r="Q8" s="110">
        <f>'Residential Bills_Yr 3_avg_ORO'!$D$97</f>
        <v>33.700000000000003</v>
      </c>
      <c r="R8" s="109"/>
      <c r="S8" s="7">
        <f>'Residential Bills_Yr 1_6_ORO'!$D$22</f>
        <v>47.05</v>
      </c>
      <c r="T8" s="7">
        <f>'Residential Bills_Yr 2_6_ORO'!$D$22</f>
        <v>45.26</v>
      </c>
      <c r="U8" s="110">
        <f>'Residential Bills_Yr 3_6_ORO'!$D$22</f>
        <v>49</v>
      </c>
      <c r="V8" s="109"/>
      <c r="W8" s="7">
        <f>'Residential Bills_Yr 1_6_ORO'!$D$49</f>
        <v>43.879999999999995</v>
      </c>
      <c r="X8" s="7">
        <f>'Residential Bills_Yr 2_6_ORO'!$D$49</f>
        <v>50.120000000000005</v>
      </c>
      <c r="Y8" s="110">
        <f>'Residential Bills_Yr 3_6_ORO'!$D$49</f>
        <v>52.76</v>
      </c>
      <c r="Z8" s="109"/>
      <c r="AA8" s="7">
        <f>'Residential Bills_Yr 1_6_ORO'!$D$70</f>
        <v>47.05</v>
      </c>
      <c r="AB8" s="7">
        <f>'Residential Bills_Yr 2_6_ORO'!$D$70</f>
        <v>45.26</v>
      </c>
      <c r="AC8" s="110">
        <f>'Residential Bills_Yr 3_6_ORO'!$D$70</f>
        <v>49</v>
      </c>
      <c r="AD8" s="109"/>
      <c r="AE8" s="7">
        <f>'Residential Bills_Yr 1_6_ORO'!$D$97</f>
        <v>27.159999999999997</v>
      </c>
      <c r="AF8" s="7">
        <f>'Residential Bills_Yr 2_6_ORO'!$D$97</f>
        <v>21.069999999999997</v>
      </c>
      <c r="AG8" s="110">
        <f>'Residential Bills_Yr 3_6_ORO'!$D$97</f>
        <v>29.529999999999998</v>
      </c>
    </row>
    <row r="9" spans="1:34" outlineLevel="1" x14ac:dyDescent="0.25">
      <c r="A9" s="108" t="s">
        <v>162</v>
      </c>
      <c r="B9" s="109"/>
      <c r="C9" s="7">
        <f>'Residential Bills_Yr 1_avg_ORO'!$H$22</f>
        <v>47.05</v>
      </c>
      <c r="D9" s="7">
        <f>'Residential Bills_Yr 2_avg_ORO'!$H$22</f>
        <v>45.26</v>
      </c>
      <c r="E9" s="110">
        <f>'Residential Bills_Yr 3_avg_ORO'!$H$22</f>
        <v>49</v>
      </c>
      <c r="F9" s="109"/>
      <c r="G9" s="7">
        <f>'Residential Bills_Yr 1_avg_ORO'!$H$49</f>
        <v>43.879999999999995</v>
      </c>
      <c r="H9" s="7">
        <f>'Residential Bills_Yr 2_avg_ORO'!$H$49</f>
        <v>50.117960000000004</v>
      </c>
      <c r="I9" s="110">
        <f>'Residential Bills_Yr 3_avg_ORO'!$H$49</f>
        <v>52.76</v>
      </c>
      <c r="J9" s="109"/>
      <c r="K9" s="7">
        <f>'Residential Bills_Yr 1_avg_ORO'!$H$70</f>
        <v>49.84</v>
      </c>
      <c r="L9" s="7">
        <f>'Residential Bills_Yr 2_avg_ORO'!$H$70</f>
        <v>47.959999999999994</v>
      </c>
      <c r="M9" s="110">
        <f>'Residential Bills_Yr 3_avg_ORO'!$H$70</f>
        <v>52.86</v>
      </c>
      <c r="N9" s="109"/>
      <c r="O9" s="7">
        <f>'Residential Bills_Yr 1_avg_ORO'!$H$97</f>
        <v>30.26</v>
      </c>
      <c r="P9" s="7">
        <f>'Residential Bills_Yr 2_avg_ORO'!$H$97</f>
        <v>24.281009999999995</v>
      </c>
      <c r="Q9" s="110">
        <f>'Residential Bills_Yr 3_avg_ORO'!$H$97</f>
        <v>33.700000000000003</v>
      </c>
      <c r="R9" s="109"/>
      <c r="S9" s="7">
        <f>'Residential Bills_Yr 1_6_ORO'!$H$22</f>
        <v>47.05</v>
      </c>
      <c r="T9" s="7">
        <f>'Residential Bills_Yr 2_6_ORO'!$H$22</f>
        <v>45.26</v>
      </c>
      <c r="U9" s="110">
        <f>'Residential Bills_Yr 3_6_ORO'!$H$22</f>
        <v>49</v>
      </c>
      <c r="V9" s="109"/>
      <c r="W9" s="7">
        <f>'Residential Bills_Yr 1_6_ORO'!$H$49</f>
        <v>43.879999999999995</v>
      </c>
      <c r="X9" s="7">
        <f>'Residential Bills_Yr 2_6_ORO'!$H$49</f>
        <v>50.120000000000005</v>
      </c>
      <c r="Y9" s="110">
        <f>'Residential Bills_Yr 3_6_ORO'!$H$49</f>
        <v>52.76</v>
      </c>
      <c r="Z9" s="109"/>
      <c r="AA9" s="7">
        <f>'Residential Bills_Yr 1_6_ORO'!$H$70</f>
        <v>47.05</v>
      </c>
      <c r="AB9" s="7">
        <f>'Residential Bills_Yr 2_6_ORO'!$H$70</f>
        <v>45.26</v>
      </c>
      <c r="AC9" s="110">
        <f>'Residential Bills_Yr 3_6_ORO'!$H$70</f>
        <v>49</v>
      </c>
      <c r="AD9" s="109"/>
      <c r="AE9" s="7">
        <f>'Residential Bills_Yr 1_6_ORO'!$H$97</f>
        <v>27.159999999999997</v>
      </c>
      <c r="AF9" s="7">
        <f>'Residential Bills_Yr 2_6_ORO'!$H$97</f>
        <v>21.069999999999997</v>
      </c>
      <c r="AG9" s="110">
        <f>'Residential Bills_Yr 3_6_ORO'!$H$97</f>
        <v>29.529999999999998</v>
      </c>
    </row>
    <row r="10" spans="1:34" outlineLevel="1" x14ac:dyDescent="0.25">
      <c r="A10" s="108" t="s">
        <v>163</v>
      </c>
      <c r="B10" s="109"/>
      <c r="C10" s="7">
        <f>'Residential Bills_Yr 1_avg_ORO'!$L$22</f>
        <v>47.05</v>
      </c>
      <c r="D10" s="7">
        <f>'Residential Bills_Yr 2_avg_ORO'!$L$22</f>
        <v>45.26</v>
      </c>
      <c r="E10" s="110">
        <f>'Residential Bills_Yr 3_avg_ORO'!$L$22</f>
        <v>49</v>
      </c>
      <c r="F10" s="109"/>
      <c r="G10" s="7">
        <f>'Residential Bills_Yr 1_avg_ORO'!$L$49</f>
        <v>43.879999999999995</v>
      </c>
      <c r="H10" s="7">
        <f>'Residential Bills_Yr 2_avg_ORO'!$L$49</f>
        <v>50.117960000000004</v>
      </c>
      <c r="I10" s="110">
        <f>'Residential Bills_Yr 3_avg_ORO'!$L$49</f>
        <v>52.76</v>
      </c>
      <c r="J10" s="109"/>
      <c r="K10" s="7">
        <f>'Residential Bills_Yr 1_avg_ORO'!$L$70</f>
        <v>49.84</v>
      </c>
      <c r="L10" s="7">
        <f>'Residential Bills_Yr 2_avg_ORO'!$L$70</f>
        <v>47.959999999999994</v>
      </c>
      <c r="M10" s="110">
        <f>'Residential Bills_Yr 3_avg_ORO'!$L$70</f>
        <v>52.86</v>
      </c>
      <c r="N10" s="109"/>
      <c r="O10" s="7">
        <f>'Residential Bills_Yr 1_avg_ORO'!$L$97</f>
        <v>30.26</v>
      </c>
      <c r="P10" s="7">
        <f>'Residential Bills_Yr 2_avg_ORO'!$L$97</f>
        <v>24.281009999999995</v>
      </c>
      <c r="Q10" s="110">
        <f>'Residential Bills_Yr 3_avg_ORO'!$L$97</f>
        <v>33.700000000000003</v>
      </c>
      <c r="R10" s="109"/>
      <c r="S10" s="7">
        <f>'Residential Bills_Yr 1_6_ORO'!$L$22</f>
        <v>47.05</v>
      </c>
      <c r="T10" s="7">
        <f>'Residential Bills_Yr 2_6_ORO'!$L$22</f>
        <v>45.26</v>
      </c>
      <c r="U10" s="110">
        <f>'Residential Bills_Yr 3_6_ORO'!$L$22</f>
        <v>49</v>
      </c>
      <c r="V10" s="109"/>
      <c r="W10" s="7">
        <f>'Residential Bills_Yr 1_6_ORO'!$L$49</f>
        <v>43.879999999999995</v>
      </c>
      <c r="X10" s="7">
        <f>'Residential Bills_Yr 2_6_ORO'!$L$49</f>
        <v>50.120000000000005</v>
      </c>
      <c r="Y10" s="110">
        <f>'Residential Bills_Yr 3_6_ORO'!$L$49</f>
        <v>52.76</v>
      </c>
      <c r="Z10" s="109"/>
      <c r="AA10" s="7">
        <f>'Residential Bills_Yr 1_6_ORO'!$L$70</f>
        <v>47.05</v>
      </c>
      <c r="AB10" s="7">
        <f>'Residential Bills_Yr 2_6_ORO'!$L$70</f>
        <v>45.26</v>
      </c>
      <c r="AC10" s="110">
        <f>'Residential Bills_Yr 3_6_ORO'!$L$70</f>
        <v>49</v>
      </c>
      <c r="AD10" s="109"/>
      <c r="AE10" s="7">
        <f>'Residential Bills_Yr 1_6_ORO'!$L$97</f>
        <v>27.159999999999997</v>
      </c>
      <c r="AF10" s="7">
        <f>'Residential Bills_Yr 2_6_ORO'!$L$97</f>
        <v>21.069999999999997</v>
      </c>
      <c r="AG10" s="110">
        <f>'Residential Bills_Yr 3_6_ORO'!$L$97</f>
        <v>29.529999999999998</v>
      </c>
    </row>
    <row r="11" spans="1:34" outlineLevel="1" x14ac:dyDescent="0.25">
      <c r="A11" s="108" t="s">
        <v>164</v>
      </c>
      <c r="B11" s="109"/>
      <c r="C11" s="7">
        <f>'Residential Bills_Yr 1_avg_ORO'!$P$22</f>
        <v>47.05</v>
      </c>
      <c r="D11" s="7">
        <f>'Residential Bills_Yr 2_avg_ORO'!$P$22</f>
        <v>45.26</v>
      </c>
      <c r="E11" s="110">
        <f>'Residential Bills_Yr 3_avg_ORO'!$P$22</f>
        <v>49</v>
      </c>
      <c r="F11" s="109"/>
      <c r="G11" s="7">
        <f>'Residential Bills_Yr 1_avg_ORO'!$P$49</f>
        <v>43.879999999999995</v>
      </c>
      <c r="H11" s="7">
        <f>'Residential Bills_Yr 2_avg_ORO'!$P$49</f>
        <v>50.117960000000004</v>
      </c>
      <c r="I11" s="110">
        <f>'Residential Bills_Yr 3_avg_ORO'!$P$49</f>
        <v>52.76</v>
      </c>
      <c r="J11" s="109"/>
      <c r="K11" s="7">
        <f>'Residential Bills_Yr 1_avg_ORO'!$P$70</f>
        <v>49.84</v>
      </c>
      <c r="L11" s="7">
        <f>'Residential Bills_Yr 2_avg_ORO'!$P$70</f>
        <v>47.959999999999994</v>
      </c>
      <c r="M11" s="110">
        <f>'Residential Bills_Yr 3_avg_ORO'!$P$70</f>
        <v>52.86</v>
      </c>
      <c r="N11" s="109"/>
      <c r="O11" s="7">
        <f>'Residential Bills_Yr 1_avg_ORO'!$P$97</f>
        <v>30.26</v>
      </c>
      <c r="P11" s="7">
        <f>'Residential Bills_Yr 2_avg_ORO'!$P$97</f>
        <v>24.281009999999995</v>
      </c>
      <c r="Q11" s="110">
        <f>'Residential Bills_Yr 3_avg_ORO'!$P$97</f>
        <v>33.700000000000003</v>
      </c>
      <c r="R11" s="109"/>
      <c r="S11" s="7">
        <f>'Residential Bills_Yr 1_6_ORO'!$P$22</f>
        <v>47.05</v>
      </c>
      <c r="T11" s="7">
        <f>'Residential Bills_Yr 2_6_ORO'!$P$22</f>
        <v>45.26</v>
      </c>
      <c r="U11" s="110">
        <f>'Residential Bills_Yr 3_6_ORO'!$P$22</f>
        <v>49</v>
      </c>
      <c r="V11" s="109"/>
      <c r="W11" s="7">
        <f>'Residential Bills_Yr 1_6_ORO'!$P$49</f>
        <v>43.879999999999995</v>
      </c>
      <c r="X11" s="7">
        <f>'Residential Bills_Yr 2_6_ORO'!$P$49</f>
        <v>50.120000000000005</v>
      </c>
      <c r="Y11" s="110">
        <f>'Residential Bills_Yr 3_6_ORO'!$P$49</f>
        <v>52.76</v>
      </c>
      <c r="Z11" s="109"/>
      <c r="AA11" s="7">
        <f>'Residential Bills_Yr 1_6_ORO'!$P$70</f>
        <v>47.05</v>
      </c>
      <c r="AB11" s="7">
        <f>'Residential Bills_Yr 2_6_ORO'!$P$70</f>
        <v>45.26</v>
      </c>
      <c r="AC11" s="110">
        <f>'Residential Bills_Yr 3_6_ORO'!$P$70</f>
        <v>49</v>
      </c>
      <c r="AD11" s="109"/>
      <c r="AE11" s="7">
        <f>'Residential Bills_Yr 1_6_ORO'!$P$97</f>
        <v>27.159999999999997</v>
      </c>
      <c r="AF11" s="7">
        <f>'Residential Bills_Yr 2_6_ORO'!$P$97</f>
        <v>21.069999999999997</v>
      </c>
      <c r="AG11" s="110">
        <f>'Residential Bills_Yr 3_6_ORO'!$P$97</f>
        <v>29.529999999999998</v>
      </c>
    </row>
    <row r="12" spans="1:34" outlineLevel="1" x14ac:dyDescent="0.25">
      <c r="A12" s="108" t="s">
        <v>165</v>
      </c>
      <c r="B12" s="109"/>
      <c r="C12" s="7">
        <f>'Residential Bills_Yr 1_avg_ORO'!$T$22</f>
        <v>43.81</v>
      </c>
      <c r="D12" s="7">
        <f>'Residential Bills_Yr 2_avg_ORO'!$T$22</f>
        <v>45.26</v>
      </c>
      <c r="E12" s="110">
        <f>'Residential Bills_Yr 3_avg_ORO'!$T$22</f>
        <v>49</v>
      </c>
      <c r="F12" s="109"/>
      <c r="G12" s="7">
        <f>'Residential Bills_Yr 1_avg_ORO'!$T$49</f>
        <v>42.84</v>
      </c>
      <c r="H12" s="7">
        <f>'Residential Bills_Yr 2_avg_ORO'!$T$49</f>
        <v>48.89949</v>
      </c>
      <c r="I12" s="110">
        <f>'Residential Bills_Yr 3_avg_ORO'!$T$49</f>
        <v>52.76</v>
      </c>
      <c r="J12" s="109"/>
      <c r="K12" s="7">
        <f>'Residential Bills_Yr 1_avg_ORO'!$T$70</f>
        <v>46.63</v>
      </c>
      <c r="L12" s="7">
        <f>'Residential Bills_Yr 2_avg_ORO'!$T$70</f>
        <v>47.959999999999994</v>
      </c>
      <c r="M12" s="110">
        <f>'Residential Bills_Yr 3_avg_ORO'!$T$70</f>
        <v>52.86</v>
      </c>
      <c r="N12" s="109"/>
      <c r="O12" s="7">
        <f>'Residential Bills_Yr 1_avg_ORO'!$T$97</f>
        <v>24.55</v>
      </c>
      <c r="P12" s="7">
        <f>'Residential Bills_Yr 2_avg_ORO'!$T$97</f>
        <v>22.861139999999995</v>
      </c>
      <c r="Q12" s="110">
        <f>'Residential Bills_Yr 3_avg_ORO'!$T$97</f>
        <v>33.700000000000003</v>
      </c>
      <c r="R12" s="109"/>
      <c r="S12" s="7">
        <f>'Residential Bills_Yr 1_6_ORO'!$T$22</f>
        <v>43.81</v>
      </c>
      <c r="T12" s="7">
        <f>'Residential Bills_Yr 2_6_ORO'!$T$22</f>
        <v>45.26</v>
      </c>
      <c r="U12" s="110">
        <f>'Residential Bills_Yr 3_6_ORO'!$T$22</f>
        <v>49</v>
      </c>
      <c r="V12" s="109"/>
      <c r="W12" s="7">
        <f>'Residential Bills_Yr 1_6_ORO'!$T$49</f>
        <v>42.84</v>
      </c>
      <c r="X12" s="7">
        <f>'Residential Bills_Yr 2_6_ORO'!$T$49</f>
        <v>48.9</v>
      </c>
      <c r="Y12" s="110">
        <f>'Residential Bills_Yr 3_6_ORO'!$T$49</f>
        <v>52.76</v>
      </c>
      <c r="Z12" s="109"/>
      <c r="AA12" s="7">
        <f>'Residential Bills_Yr 1_6_ORO'!$T$70</f>
        <v>43.81</v>
      </c>
      <c r="AB12" s="7">
        <f>'Residential Bills_Yr 2_6_ORO'!$T$70</f>
        <v>45.26</v>
      </c>
      <c r="AC12" s="110">
        <f>'Residential Bills_Yr 3_6_ORO'!$T$70</f>
        <v>49</v>
      </c>
      <c r="AD12" s="109"/>
      <c r="AE12" s="7">
        <f>'Residential Bills_Yr 1_6_ORO'!$T$97</f>
        <v>21.23</v>
      </c>
      <c r="AF12" s="7">
        <f>'Residential Bills_Yr 2_6_ORO'!$T$97</f>
        <v>19.849999999999998</v>
      </c>
      <c r="AG12" s="110">
        <f>'Residential Bills_Yr 3_6_ORO'!$T$97</f>
        <v>29.529999999999998</v>
      </c>
    </row>
    <row r="13" spans="1:34" outlineLevel="1" x14ac:dyDescent="0.25">
      <c r="A13" s="108" t="s">
        <v>166</v>
      </c>
      <c r="B13" s="109"/>
      <c r="C13" s="7">
        <f>'Residential Bills_Yr 1_avg_ORO'!$X$22</f>
        <v>43.81</v>
      </c>
      <c r="D13" s="7">
        <f>'Residential Bills_Yr 2_avg_ORO'!$X$22</f>
        <v>45.26</v>
      </c>
      <c r="E13" s="110">
        <f>'Residential Bills_Yr 3_avg_ORO'!$X$22</f>
        <v>49</v>
      </c>
      <c r="F13" s="109"/>
      <c r="G13" s="7">
        <f>'Residential Bills_Yr 1_avg_ORO'!$X$49</f>
        <v>42.84</v>
      </c>
      <c r="H13" s="7">
        <f>'Residential Bills_Yr 2_avg_ORO'!$X$49</f>
        <v>48.89949</v>
      </c>
      <c r="I13" s="110">
        <f>'Residential Bills_Yr 3_avg_ORO'!$X$49</f>
        <v>52.76</v>
      </c>
      <c r="J13" s="109"/>
      <c r="K13" s="7">
        <f>'Residential Bills_Yr 1_avg_ORO'!$X$70</f>
        <v>46.63</v>
      </c>
      <c r="L13" s="7">
        <f>'Residential Bills_Yr 2_avg_ORO'!$X$70</f>
        <v>47.959999999999994</v>
      </c>
      <c r="M13" s="110">
        <f>'Residential Bills_Yr 3_avg_ORO'!$X$70</f>
        <v>52.86</v>
      </c>
      <c r="N13" s="109"/>
      <c r="O13" s="7">
        <f>'Residential Bills_Yr 1_avg_ORO'!$X$97</f>
        <v>24.55</v>
      </c>
      <c r="P13" s="7">
        <f>'Residential Bills_Yr 2_avg_ORO'!$X$97</f>
        <v>22.861139999999995</v>
      </c>
      <c r="Q13" s="110">
        <f>'Residential Bills_Yr 3_avg_ORO'!$X$97</f>
        <v>33.700000000000003</v>
      </c>
      <c r="R13" s="109"/>
      <c r="S13" s="7">
        <f>'Residential Bills_Yr 1_6_ORO'!$X$22</f>
        <v>43.81</v>
      </c>
      <c r="T13" s="7">
        <f>'Residential Bills_Yr 2_6_ORO'!$X$22</f>
        <v>45.26</v>
      </c>
      <c r="U13" s="110">
        <f>'Residential Bills_Yr 3_6_ORO'!$X$22</f>
        <v>49</v>
      </c>
      <c r="V13" s="109"/>
      <c r="W13" s="7">
        <f>'Residential Bills_Yr 1_6_ORO'!$X$49</f>
        <v>42.84</v>
      </c>
      <c r="X13" s="7">
        <f>'Residential Bills_Yr 2_6_ORO'!$X$49</f>
        <v>48.9</v>
      </c>
      <c r="Y13" s="110">
        <f>'Residential Bills_Yr 3_6_ORO'!$X$49</f>
        <v>52.76</v>
      </c>
      <c r="Z13" s="109"/>
      <c r="AA13" s="7">
        <f>'Residential Bills_Yr 1_6_ORO'!$X$70</f>
        <v>43.81</v>
      </c>
      <c r="AB13" s="7">
        <f>'Residential Bills_Yr 2_6_ORO'!$X$70</f>
        <v>45.26</v>
      </c>
      <c r="AC13" s="110">
        <f>'Residential Bills_Yr 3_6_ORO'!$X$70</f>
        <v>49</v>
      </c>
      <c r="AD13" s="109"/>
      <c r="AE13" s="7">
        <f>'Residential Bills_Yr 1_6_ORO'!$X$97</f>
        <v>21.23</v>
      </c>
      <c r="AF13" s="7">
        <f>'Residential Bills_Yr 2_6_ORO'!$X$97</f>
        <v>19.849999999999998</v>
      </c>
      <c r="AG13" s="110">
        <f>'Residential Bills_Yr 3_6_ORO'!$X$97</f>
        <v>29.529999999999998</v>
      </c>
    </row>
    <row r="14" spans="1:34" outlineLevel="1" x14ac:dyDescent="0.25">
      <c r="A14" s="108" t="s">
        <v>167</v>
      </c>
      <c r="B14" s="111"/>
      <c r="C14" s="7">
        <f>'Residential Bills_Yr 1_avg_ORO'!$AB$22</f>
        <v>43.81</v>
      </c>
      <c r="D14" s="7">
        <f>'Residential Bills_Yr 2_avg_ORO'!$AB$22</f>
        <v>45.26</v>
      </c>
      <c r="E14" s="110">
        <f>'Residential Bills_Yr 3_avg_ORO'!$AB$22</f>
        <v>49</v>
      </c>
      <c r="F14" s="112"/>
      <c r="G14" s="7">
        <f>'Residential Bills_Yr 1_avg_ORO'!$AB$49</f>
        <v>42.84</v>
      </c>
      <c r="H14" s="7">
        <f>'Residential Bills_Yr 2_avg_ORO'!$AB$49</f>
        <v>48.89949</v>
      </c>
      <c r="I14" s="110">
        <f>'Residential Bills_Yr 3_avg_ORO'!$AB$49</f>
        <v>52.76</v>
      </c>
      <c r="J14" s="109"/>
      <c r="K14" s="7">
        <f>'Residential Bills_Yr 1_avg_ORO'!$AB$70</f>
        <v>46.63</v>
      </c>
      <c r="L14" s="7">
        <f>'Residential Bills_Yr 2_avg_ORO'!$AB$70</f>
        <v>47.959999999999994</v>
      </c>
      <c r="M14" s="110">
        <f>'Residential Bills_Yr 3_avg_ORO'!$AB$70</f>
        <v>52.86</v>
      </c>
      <c r="N14" s="109"/>
      <c r="O14" s="7">
        <f>'Residential Bills_Yr 1_avg_ORO'!$AB$97</f>
        <v>24.55</v>
      </c>
      <c r="P14" s="7">
        <f>'Residential Bills_Yr 2_avg_ORO'!$AB$97</f>
        <v>22.861139999999995</v>
      </c>
      <c r="Q14" s="110">
        <f>'Residential Bills_Yr 3_avg_ORO'!$AB$97</f>
        <v>33.700000000000003</v>
      </c>
      <c r="R14" s="109"/>
      <c r="S14" s="7">
        <f>'Residential Bills_Yr 1_6_ORO'!$AB$22</f>
        <v>43.81</v>
      </c>
      <c r="T14" s="7">
        <f>'Residential Bills_Yr 2_6_ORO'!$AB$22</f>
        <v>45.26</v>
      </c>
      <c r="U14" s="110">
        <f>'Residential Bills_Yr 3_6_ORO'!$AB$22</f>
        <v>49</v>
      </c>
      <c r="V14" s="109"/>
      <c r="W14" s="7">
        <f>'Residential Bills_Yr 1_6_ORO'!$AB$49</f>
        <v>42.84</v>
      </c>
      <c r="X14" s="7">
        <f>'Residential Bills_Yr 2_6_ORO'!$AB$49</f>
        <v>48.9</v>
      </c>
      <c r="Y14" s="110">
        <f>'Residential Bills_Yr 3_6_ORO'!$AB$49</f>
        <v>52.76</v>
      </c>
      <c r="Z14" s="109"/>
      <c r="AA14" s="7">
        <f>'Residential Bills_Yr 1_6_ORO'!$AB$70</f>
        <v>43.81</v>
      </c>
      <c r="AB14" s="7">
        <f>'Residential Bills_Yr 2_6_ORO'!$AB$70</f>
        <v>45.26</v>
      </c>
      <c r="AC14" s="110">
        <f>'Residential Bills_Yr 3_6_ORO'!$AB$70</f>
        <v>49</v>
      </c>
      <c r="AD14" s="109"/>
      <c r="AE14" s="7">
        <f>'Residential Bills_Yr 1_6_ORO'!$AB$97</f>
        <v>21.23</v>
      </c>
      <c r="AF14" s="7">
        <f>'Residential Bills_Yr 2_6_ORO'!$AB$97</f>
        <v>19.849999999999998</v>
      </c>
      <c r="AG14" s="110">
        <f>'Residential Bills_Yr 3_6_ORO'!$AB$97</f>
        <v>29.529999999999998</v>
      </c>
    </row>
    <row r="15" spans="1:34" outlineLevel="1" x14ac:dyDescent="0.25">
      <c r="A15" s="108" t="s">
        <v>168</v>
      </c>
      <c r="B15" s="109"/>
      <c r="C15" s="7">
        <f>'Residential Bills_Yr 1_avg_ORO'!$AF$22</f>
        <v>43.81</v>
      </c>
      <c r="D15" s="7">
        <f>'Residential Bills_Yr 2_avg_ORO'!$AF$22</f>
        <v>45.26</v>
      </c>
      <c r="E15" s="110">
        <f>'Residential Bills_Yr 3_avg_ORO'!$AF$22</f>
        <v>49</v>
      </c>
      <c r="F15" s="112"/>
      <c r="G15" s="7">
        <f>'Residential Bills_Yr 1_avg_ORO'!$AF$49</f>
        <v>46.79</v>
      </c>
      <c r="H15" s="7">
        <f>'Residential Bills_Yr 2_avg_ORO'!$AF$49</f>
        <v>48.89949</v>
      </c>
      <c r="I15" s="110">
        <f>'Residential Bills_Yr 3_avg_ORO'!$AF$49</f>
        <v>52.76</v>
      </c>
      <c r="J15" s="109"/>
      <c r="K15" s="7">
        <f>'Residential Bills_Yr 1_avg_ORO'!$AF$70</f>
        <v>46.63</v>
      </c>
      <c r="L15" s="7">
        <f>'Residential Bills_Yr 2_avg_ORO'!$AF$70</f>
        <v>47.959999999999994</v>
      </c>
      <c r="M15" s="110">
        <f>'Residential Bills_Yr 3_avg_ORO'!$AF$70</f>
        <v>52.86</v>
      </c>
      <c r="N15" s="109"/>
      <c r="O15" s="7">
        <f>'Residential Bills_Yr 1_avg_ORO'!$AF$97</f>
        <v>28.220000000000002</v>
      </c>
      <c r="P15" s="7">
        <f>'Residential Bills_Yr 2_avg_ORO'!$AF$97</f>
        <v>22.861139999999995</v>
      </c>
      <c r="Q15" s="110">
        <f>'Residential Bills_Yr 3_avg_ORO'!$AF$97</f>
        <v>33.700000000000003</v>
      </c>
      <c r="R15" s="109"/>
      <c r="S15" s="7">
        <f>'Residential Bills_Yr 1_6_ORO'!$AF$22</f>
        <v>43.81</v>
      </c>
      <c r="T15" s="7">
        <f>'Residential Bills_Yr 2_6_ORO'!$AF$22</f>
        <v>45.26</v>
      </c>
      <c r="U15" s="110">
        <f>'Residential Bills_Yr 3_6_ORO'!$AF$22</f>
        <v>49</v>
      </c>
      <c r="V15" s="109"/>
      <c r="W15" s="7">
        <f>'Residential Bills_Yr 1_6_ORO'!$AF$49</f>
        <v>46.79</v>
      </c>
      <c r="X15" s="7">
        <f>'Residential Bills_Yr 2_6_ORO'!$AF$49</f>
        <v>48.9</v>
      </c>
      <c r="Y15" s="110">
        <f>'Residential Bills_Yr 3_6_ORO'!$AF$49</f>
        <v>52.76</v>
      </c>
      <c r="Z15" s="109"/>
      <c r="AA15" s="7">
        <f>'Residential Bills_Yr 1_6_ORO'!$AF$70</f>
        <v>43.81</v>
      </c>
      <c r="AB15" s="7">
        <f>'Residential Bills_Yr 2_6_ORO'!$AF$70</f>
        <v>45.26</v>
      </c>
      <c r="AC15" s="110">
        <f>'Residential Bills_Yr 3_6_ORO'!$AF$70</f>
        <v>49</v>
      </c>
      <c r="AD15" s="109"/>
      <c r="AE15" s="7">
        <f>'Residential Bills_Yr 1_6_ORO'!$AF$97</f>
        <v>25.180000000000003</v>
      </c>
      <c r="AF15" s="7">
        <f>'Residential Bills_Yr 2_6_ORO'!$AF$97</f>
        <v>19.849999999999998</v>
      </c>
      <c r="AG15" s="110">
        <f>'Residential Bills_Yr 3_6_ORO'!$AF$97</f>
        <v>29.529999999999998</v>
      </c>
    </row>
    <row r="16" spans="1:34" outlineLevel="1" x14ac:dyDescent="0.25">
      <c r="A16" s="108" t="s">
        <v>169</v>
      </c>
      <c r="B16" s="109"/>
      <c r="C16" s="7">
        <f>'Residential Bills_Yr 1_avg_ORO'!$AJ$22</f>
        <v>43.81</v>
      </c>
      <c r="D16" s="7">
        <f>'Residential Bills_Yr 2_avg_ORO'!$AJ$22</f>
        <v>45.26</v>
      </c>
      <c r="E16" s="110">
        <f>'Residential Bills_Yr 3_avg_ORO'!$AJ$22</f>
        <v>49</v>
      </c>
      <c r="F16" s="112"/>
      <c r="G16" s="7">
        <f>'Residential Bills_Yr 1_avg_ORO'!$AJ$49</f>
        <v>46.79</v>
      </c>
      <c r="H16" s="7">
        <f>'Residential Bills_Yr 2_avg_ORO'!$AJ$49</f>
        <v>48.89949</v>
      </c>
      <c r="I16" s="110">
        <f>'Residential Bills_Yr 3_avg_ORO'!$AJ$49</f>
        <v>52.76</v>
      </c>
      <c r="J16" s="109"/>
      <c r="K16" s="7">
        <f>'Residential Bills_Yr 1_avg_ORO'!$AJ$70</f>
        <v>46.63</v>
      </c>
      <c r="L16" s="7">
        <f>'Residential Bills_Yr 2_avg_ORO'!$AJ$70</f>
        <v>47.959999999999994</v>
      </c>
      <c r="M16" s="110">
        <f>'Residential Bills_Yr 3_avg_ORO'!$AJ$70</f>
        <v>52.86</v>
      </c>
      <c r="N16" s="109"/>
      <c r="O16" s="7">
        <f>'Residential Bills_Yr 1_avg_ORO'!$AJ$97</f>
        <v>28.220000000000002</v>
      </c>
      <c r="P16" s="7">
        <f>'Residential Bills_Yr 2_avg_ORO'!$AJ$97</f>
        <v>22.861139999999995</v>
      </c>
      <c r="Q16" s="110">
        <f>'Residential Bills_Yr 3_avg_ORO'!$AJ$97</f>
        <v>33.700000000000003</v>
      </c>
      <c r="R16" s="109"/>
      <c r="S16" s="7">
        <f>'Residential Bills_Yr 1_6_ORO'!$AJ$22</f>
        <v>43.81</v>
      </c>
      <c r="T16" s="7">
        <f>'Residential Bills_Yr 2_6_ORO'!$AJ$22</f>
        <v>45.26</v>
      </c>
      <c r="U16" s="110">
        <f>'Residential Bills_Yr 3_6_ORO'!$AJ$22</f>
        <v>49</v>
      </c>
      <c r="V16" s="109"/>
      <c r="W16" s="7">
        <f>'Residential Bills_Yr 1_6_ORO'!$AJ$49</f>
        <v>46.79</v>
      </c>
      <c r="X16" s="7">
        <f>'Residential Bills_Yr 2_6_ORO'!$AJ$49</f>
        <v>48.9</v>
      </c>
      <c r="Y16" s="110">
        <f>'Residential Bills_Yr 3_6_ORO'!$AJ$49</f>
        <v>52.76</v>
      </c>
      <c r="Z16" s="109"/>
      <c r="AA16" s="7">
        <f>'Residential Bills_Yr 1_6_ORO'!$AJ$70</f>
        <v>43.81</v>
      </c>
      <c r="AB16" s="7">
        <f>'Residential Bills_Yr 2_6_ORO'!$AJ$70</f>
        <v>45.26</v>
      </c>
      <c r="AC16" s="110">
        <f>'Residential Bills_Yr 3_6_ORO'!$AJ$70</f>
        <v>49</v>
      </c>
      <c r="AD16" s="109"/>
      <c r="AE16" s="7">
        <f>'Residential Bills_Yr 1_6_ORO'!$AJ$97</f>
        <v>25.180000000000003</v>
      </c>
      <c r="AF16" s="7">
        <f>'Residential Bills_Yr 2_6_ORO'!$AJ$97</f>
        <v>19.849999999999998</v>
      </c>
      <c r="AG16" s="110">
        <f>'Residential Bills_Yr 3_6_ORO'!$AJ$97</f>
        <v>29.529999999999998</v>
      </c>
    </row>
    <row r="17" spans="1:33" outlineLevel="1" x14ac:dyDescent="0.25">
      <c r="A17" s="108" t="s">
        <v>170</v>
      </c>
      <c r="B17" s="109"/>
      <c r="C17" s="7">
        <f>'Residential Bills_Yr 1_avg_ORO'!$AN$22</f>
        <v>43.81</v>
      </c>
      <c r="D17" s="7">
        <f>'Residential Bills_Yr 2_avg_ORO'!$AN$22</f>
        <v>45.26</v>
      </c>
      <c r="E17" s="110">
        <f>'Residential Bills_Yr 3_avg_ORO'!$AN$22</f>
        <v>49</v>
      </c>
      <c r="F17" s="112"/>
      <c r="G17" s="7">
        <f>'Residential Bills_Yr 1_avg_ORO'!$AN$49</f>
        <v>48.61</v>
      </c>
      <c r="H17" s="7">
        <f>'Residential Bills_Yr 2_avg_ORO'!$AN$49</f>
        <v>48.869279999999996</v>
      </c>
      <c r="I17" s="110">
        <f>'Residential Bills_Yr 3_avg_ORO'!$AN$49</f>
        <v>52.03</v>
      </c>
      <c r="J17" s="109"/>
      <c r="K17" s="7">
        <f>'Residential Bills_Yr 1_avg_ORO'!$AN$70</f>
        <v>46.63</v>
      </c>
      <c r="L17" s="7">
        <f>'Residential Bills_Yr 2_avg_ORO'!$AN$70</f>
        <v>47.959999999999994</v>
      </c>
      <c r="M17" s="110">
        <f>'Residential Bills_Yr 3_avg_ORO'!$AN$70</f>
        <v>52.86</v>
      </c>
      <c r="N17" s="109"/>
      <c r="O17" s="7">
        <f>'Residential Bills_Yr 1_avg_ORO'!$AN$97</f>
        <v>23.240000000000006</v>
      </c>
      <c r="P17" s="7">
        <f>'Residential Bills_Yr 2_avg_ORO'!$AN$97</f>
        <v>29.920209999999994</v>
      </c>
      <c r="Q17" s="110">
        <f>'Residential Bills_Yr 3_avg_ORO'!$AN$97</f>
        <v>32.860000000000007</v>
      </c>
      <c r="R17" s="109"/>
      <c r="S17" s="7">
        <f>'Residential Bills_Yr 1_6_ORO'!$AN$22</f>
        <v>43.81</v>
      </c>
      <c r="T17" s="7">
        <f>'Residential Bills_Yr 2_6_ORO'!$AN$22</f>
        <v>45.26</v>
      </c>
      <c r="U17" s="110">
        <f>'Residential Bills_Yr 3_6_ORO'!$AN$22</f>
        <v>49</v>
      </c>
      <c r="V17" s="109"/>
      <c r="W17" s="7">
        <f>'Residential Bills_Yr 1_6_ORO'!$AN$49</f>
        <v>48.61</v>
      </c>
      <c r="X17" s="7">
        <f>'Residential Bills_Yr 2_6_ORO'!$AN$49</f>
        <v>48.87</v>
      </c>
      <c r="Y17" s="110">
        <f>'Residential Bills_Yr 3_6_ORO'!$AN$49</f>
        <v>52.03</v>
      </c>
      <c r="Z17" s="109"/>
      <c r="AA17" s="7">
        <f>'Residential Bills_Yr 1_6_ORO'!$AN$70</f>
        <v>43.81</v>
      </c>
      <c r="AB17" s="7">
        <f>'Residential Bills_Yr 2_6_ORO'!$AN$70</f>
        <v>45.26</v>
      </c>
      <c r="AC17" s="110">
        <f>'Residential Bills_Yr 3_6_ORO'!$AN$70</f>
        <v>49</v>
      </c>
      <c r="AD17" s="109"/>
      <c r="AE17" s="7">
        <f>'Residential Bills_Yr 1_6_ORO'!$AN$97</f>
        <v>19.910000000000004</v>
      </c>
      <c r="AF17" s="7">
        <f>'Residential Bills_Yr 2_6_ORO'!$AN$97</f>
        <v>26.909999999999993</v>
      </c>
      <c r="AG17" s="110">
        <f>'Residential Bills_Yr 3_6_ORO'!$AN$97</f>
        <v>28.8</v>
      </c>
    </row>
    <row r="18" spans="1:33" outlineLevel="1" x14ac:dyDescent="0.25">
      <c r="A18" s="108" t="s">
        <v>171</v>
      </c>
      <c r="B18" s="109"/>
      <c r="C18" s="7">
        <f>'Residential Bills_Yr 1_avg_ORO'!$AR$22</f>
        <v>43.81</v>
      </c>
      <c r="D18" s="7">
        <f>'Residential Bills_Yr 2_avg_ORO'!$AR$22</f>
        <v>45.26</v>
      </c>
      <c r="E18" s="110">
        <f>'Residential Bills_Yr 3_avg_ORO'!$AR$22</f>
        <v>49</v>
      </c>
      <c r="F18" s="112"/>
      <c r="G18" s="7">
        <f>'Residential Bills_Yr 1_avg_ORO'!$AR$49</f>
        <v>48.61</v>
      </c>
      <c r="H18" s="7">
        <f>'Residential Bills_Yr 2_avg_ORO'!$AR$49</f>
        <v>48.869279999999996</v>
      </c>
      <c r="I18" s="110">
        <f>'Residential Bills_Yr 3_avg_ORO'!$AR$49</f>
        <v>52.03</v>
      </c>
      <c r="J18" s="109"/>
      <c r="K18" s="7">
        <f>'Residential Bills_Yr 1_avg_ORO'!$AR$70</f>
        <v>46.63</v>
      </c>
      <c r="L18" s="7">
        <f>'Residential Bills_Yr 2_avg_ORO'!$AR$70</f>
        <v>47.959999999999994</v>
      </c>
      <c r="M18" s="110">
        <f>'Residential Bills_Yr 3_avg_ORO'!$AR$70</f>
        <v>52.86</v>
      </c>
      <c r="N18" s="109"/>
      <c r="O18" s="7">
        <f>'Residential Bills_Yr 1_avg_ORO'!$AR$97</f>
        <v>23.240000000000006</v>
      </c>
      <c r="P18" s="7">
        <f>'Residential Bills_Yr 2_avg_ORO'!$AR$97</f>
        <v>29.920209999999994</v>
      </c>
      <c r="Q18" s="110">
        <f>'Residential Bills_Yr 3_avg_ORO'!$AR$97</f>
        <v>32.860000000000007</v>
      </c>
      <c r="R18" s="109"/>
      <c r="S18" s="7">
        <f>'Residential Bills_Yr 1_6_ORO'!$AR$22</f>
        <v>43.81</v>
      </c>
      <c r="T18" s="7">
        <f>'Residential Bills_Yr 2_6_ORO'!$AR$22</f>
        <v>45.26</v>
      </c>
      <c r="U18" s="110">
        <f>'Residential Bills_Yr 3_6_ORO'!$AR$22</f>
        <v>49</v>
      </c>
      <c r="V18" s="109"/>
      <c r="W18" s="7">
        <f>'Residential Bills_Yr 1_6_ORO'!$AR$49</f>
        <v>48.61</v>
      </c>
      <c r="X18" s="7">
        <f>'Residential Bills_Yr 2_6_ORO'!$AR$49</f>
        <v>48.87</v>
      </c>
      <c r="Y18" s="110">
        <f>'Residential Bills_Yr 3_6_ORO'!$AR$49</f>
        <v>52.03</v>
      </c>
      <c r="Z18" s="109"/>
      <c r="AA18" s="7">
        <f>'Residential Bills_Yr 1_6_ORO'!$AR$70</f>
        <v>43.81</v>
      </c>
      <c r="AB18" s="7">
        <f>'Residential Bills_Yr 2_6_ORO'!$AR$70</f>
        <v>45.26</v>
      </c>
      <c r="AC18" s="110">
        <f>'Residential Bills_Yr 3_6_ORO'!$AR$70</f>
        <v>49</v>
      </c>
      <c r="AD18" s="109"/>
      <c r="AE18" s="7">
        <f>'Residential Bills_Yr 1_6_ORO'!$AR$97</f>
        <v>19.910000000000004</v>
      </c>
      <c r="AF18" s="7">
        <f>'Residential Bills_Yr 2_6_ORO'!$AR$97</f>
        <v>26.909999999999993</v>
      </c>
      <c r="AG18" s="110">
        <f>'Residential Bills_Yr 3_6_ORO'!$AR$97</f>
        <v>28.8</v>
      </c>
    </row>
    <row r="19" spans="1:33" outlineLevel="1" x14ac:dyDescent="0.25">
      <c r="A19" s="108" t="s">
        <v>172</v>
      </c>
      <c r="B19" s="109"/>
      <c r="C19" s="7">
        <f>'Residential Bills_Yr 1_avg_ORO'!$AV$22</f>
        <v>43.81</v>
      </c>
      <c r="D19" s="7">
        <f>'Residential Bills_Yr 2_avg_ORO'!$AV$22</f>
        <v>45.26</v>
      </c>
      <c r="E19" s="110">
        <f>'Residential Bills_Yr 3_avg_ORO'!$AV$22</f>
        <v>49</v>
      </c>
      <c r="F19" s="112"/>
      <c r="G19" s="7">
        <f>'Residential Bills_Yr 1_avg_ORO'!$AV$49</f>
        <v>48.61</v>
      </c>
      <c r="H19" s="7">
        <f>'Residential Bills_Yr 2_avg_ORO'!$AV$49</f>
        <v>48.869279999999996</v>
      </c>
      <c r="I19" s="110">
        <f>'Residential Bills_Yr 3_avg_ORO'!$AV$49</f>
        <v>52.03</v>
      </c>
      <c r="J19" s="109"/>
      <c r="K19" s="7">
        <f>'Residential Bills_Yr 1_avg_ORO'!$AV$70</f>
        <v>46.63</v>
      </c>
      <c r="L19" s="7">
        <f>'Residential Bills_Yr 2_avg_ORO'!$AV$70</f>
        <v>47.959999999999994</v>
      </c>
      <c r="M19" s="110">
        <f>'Residential Bills_Yr 3_avg_ORO'!$AV$70</f>
        <v>52.86</v>
      </c>
      <c r="N19" s="109"/>
      <c r="O19" s="7">
        <f>'Residential Bills_Yr 1_avg_ORO'!$AV$97</f>
        <v>23.240000000000006</v>
      </c>
      <c r="P19" s="7">
        <f>'Residential Bills_Yr 2_avg_ORO'!$AV$97</f>
        <v>29.920209999999994</v>
      </c>
      <c r="Q19" s="110">
        <f>'Residential Bills_Yr 3_avg_ORO'!$AV$97</f>
        <v>32.860000000000007</v>
      </c>
      <c r="R19" s="109"/>
      <c r="S19" s="7">
        <f>'Residential Bills_Yr 1_6_ORO'!$AV$22</f>
        <v>43.81</v>
      </c>
      <c r="T19" s="7">
        <f>'Residential Bills_Yr 2_6_ORO'!$AV$22</f>
        <v>45.26</v>
      </c>
      <c r="U19" s="110">
        <f>'Residential Bills_Yr 3_6_ORO'!$AV$22</f>
        <v>49</v>
      </c>
      <c r="V19" s="109"/>
      <c r="W19" s="7">
        <f>'Residential Bills_Yr 1_6_ORO'!$AV$49</f>
        <v>48.61</v>
      </c>
      <c r="X19" s="7">
        <f>'Residential Bills_Yr 2_6_ORO'!$AV$49</f>
        <v>48.87</v>
      </c>
      <c r="Y19" s="110">
        <f>'Residential Bills_Yr 3_6_ORO'!$AV$49</f>
        <v>52.03</v>
      </c>
      <c r="Z19" s="109"/>
      <c r="AA19" s="7">
        <f>'Residential Bills_Yr 1_6_ORO'!$AV$70</f>
        <v>43.81</v>
      </c>
      <c r="AB19" s="7">
        <f>'Residential Bills_Yr 2_6_ORO'!$AV$70</f>
        <v>45.26</v>
      </c>
      <c r="AC19" s="110">
        <f>'Residential Bills_Yr 3_6_ORO'!$AV$70</f>
        <v>49</v>
      </c>
      <c r="AD19" s="109"/>
      <c r="AE19" s="7">
        <f>'Residential Bills_Yr 1_6_ORO'!$AV$97</f>
        <v>19.910000000000004</v>
      </c>
      <c r="AF19" s="7">
        <f>'Residential Bills_Yr 2_6_ORO'!$AV$97</f>
        <v>26.909999999999993</v>
      </c>
      <c r="AG19" s="110">
        <f>'Residential Bills_Yr 3_6_ORO'!$AV$97</f>
        <v>28.8</v>
      </c>
    </row>
    <row r="20" spans="1:33" x14ac:dyDescent="0.25">
      <c r="A20" s="108" t="s">
        <v>173</v>
      </c>
      <c r="B20" s="113">
        <f>'Residential Bill_Current_avg_OR'!B7</f>
        <v>6</v>
      </c>
      <c r="C20" s="3">
        <f>'Residential Bills_Yr 1_avg_ORO'!$B$7</f>
        <v>6</v>
      </c>
      <c r="D20" s="3">
        <f>'Residential Bills_Yr 2_avg_ORO'!$B$7</f>
        <v>6</v>
      </c>
      <c r="E20" s="114">
        <f>'Residential Bills_Yr 3_avg_ORO'!$B$7</f>
        <v>6</v>
      </c>
      <c r="F20" s="113">
        <f>'Residential Bill_Current_avg_OR'!B7</f>
        <v>6</v>
      </c>
      <c r="G20" s="3">
        <f>$C$20</f>
        <v>6</v>
      </c>
      <c r="H20" s="3">
        <f>$D$20</f>
        <v>6</v>
      </c>
      <c r="I20" s="114">
        <f>$E$20</f>
        <v>6</v>
      </c>
      <c r="J20" s="113">
        <f>'Residential Bill_Current_avg_OR'!$B$55</f>
        <v>7</v>
      </c>
      <c r="K20" s="3">
        <f>J20</f>
        <v>7</v>
      </c>
      <c r="L20" s="3">
        <f>K20</f>
        <v>7</v>
      </c>
      <c r="M20" s="3">
        <f>L20</f>
        <v>7</v>
      </c>
      <c r="N20" s="113">
        <f>'Residential Bill_Current_avg_OR'!$B$55</f>
        <v>7</v>
      </c>
      <c r="O20" s="3">
        <f>N20</f>
        <v>7</v>
      </c>
      <c r="P20" s="3">
        <f>O20</f>
        <v>7</v>
      </c>
      <c r="Q20" s="3">
        <f>P20</f>
        <v>7</v>
      </c>
      <c r="R20" s="113">
        <f>'Residential Bill_Current6_ORO'!$B$7</f>
        <v>6</v>
      </c>
      <c r="S20" s="3">
        <f>'Residential Bills_Yr 1_6_ORO'!$B$7</f>
        <v>6</v>
      </c>
      <c r="T20" s="3">
        <f>'Residential Bills_Yr 2_6_ORO'!$B$7</f>
        <v>6</v>
      </c>
      <c r="U20" s="114">
        <f>'Residential Bills_Yr 3_6_ORO'!$B$7</f>
        <v>6</v>
      </c>
      <c r="V20" s="113">
        <f>'Residential Bill_Current6_ORO'!$B$7</f>
        <v>6</v>
      </c>
      <c r="W20" s="3">
        <f>$S$20</f>
        <v>6</v>
      </c>
      <c r="X20" s="3">
        <f>$T$20</f>
        <v>6</v>
      </c>
      <c r="Y20" s="114">
        <f>$U$20</f>
        <v>6</v>
      </c>
      <c r="Z20" s="113">
        <f>'Residential Bill_Current6_ORO'!$B$55</f>
        <v>6</v>
      </c>
      <c r="AA20" s="3">
        <f>'Residential Bills_Yr 1_6_ORO'!$B$7</f>
        <v>6</v>
      </c>
      <c r="AB20" s="3">
        <f>'Residential Bills_Yr 2_6_ORO'!$B$7</f>
        <v>6</v>
      </c>
      <c r="AC20" s="114">
        <f>'Residential Bills_Yr 3_6_ORO'!$B$7</f>
        <v>6</v>
      </c>
      <c r="AD20" s="113">
        <f>'Residential Bill_Current6_ORO'!$B$55</f>
        <v>6</v>
      </c>
      <c r="AE20" s="3">
        <f>$S$20</f>
        <v>6</v>
      </c>
      <c r="AF20" s="3">
        <f>$T$20</f>
        <v>6</v>
      </c>
      <c r="AG20" s="114">
        <f>$U$20</f>
        <v>6</v>
      </c>
    </row>
    <row r="21" spans="1:33" x14ac:dyDescent="0.25">
      <c r="A21" s="115" t="str">
        <f>CONCATENATE("Current Bill"," ",'ORO Input'!$B$13)</f>
        <v>Current Bill January 2024</v>
      </c>
      <c r="B21" s="116">
        <f>'Residential Bill_Current_avg_OR'!$D$22</f>
        <v>47.05</v>
      </c>
      <c r="C21" s="117"/>
      <c r="D21" s="118"/>
      <c r="E21" s="119"/>
      <c r="F21" s="116">
        <f>'Residential Bill_Current_avg_OR'!$D$49</f>
        <v>43.879999999999995</v>
      </c>
      <c r="G21" s="117"/>
      <c r="H21" s="120"/>
      <c r="I21" s="119"/>
      <c r="J21" s="116">
        <f>'Residential Bill_Current_avg_OR'!$D$70</f>
        <v>49.84</v>
      </c>
      <c r="K21" s="117"/>
      <c r="L21" s="120"/>
      <c r="M21" s="119"/>
      <c r="N21" s="116">
        <f>'Residential Bill_Current_avg_OR'!$D$97</f>
        <v>30.26</v>
      </c>
      <c r="O21" s="117"/>
      <c r="P21" s="120"/>
      <c r="Q21" s="119"/>
      <c r="R21" s="116">
        <f>'Residential Bill_Current6_ORO'!$D$22</f>
        <v>47.05</v>
      </c>
      <c r="S21" s="117"/>
      <c r="T21" s="118"/>
      <c r="U21" s="119"/>
      <c r="V21" s="116">
        <f>'Residential Bill_Current6_ORO'!$D$49</f>
        <v>43.879999999999995</v>
      </c>
      <c r="W21" s="117"/>
      <c r="X21" s="118"/>
      <c r="Y21" s="119"/>
      <c r="Z21" s="116">
        <f>'Residential Bill_Current6_ORO'!$D$70</f>
        <v>47.05</v>
      </c>
      <c r="AA21" s="117"/>
      <c r="AB21" s="118"/>
      <c r="AC21" s="119"/>
      <c r="AD21" s="116">
        <f>'Residential Bill_Current6_ORO'!$D$97</f>
        <v>27.159999999999997</v>
      </c>
      <c r="AE21" s="117"/>
      <c r="AF21" s="118"/>
      <c r="AG21" s="119"/>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99"/>
  <sheetViews>
    <sheetView topLeftCell="A2"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2" bestFit="1" customWidth="1"/>
    <col min="3" max="3" width="14.7109375" bestFit="1" customWidth="1"/>
    <col min="4" max="4" width="10.7109375" bestFit="1" customWidth="1"/>
    <col min="5" max="5" width="0.7109375" customWidth="1"/>
  </cols>
  <sheetData>
    <row r="1" spans="1:4" x14ac:dyDescent="0.25">
      <c r="A1" s="1" t="str">
        <f>'ORO Input'!A1</f>
        <v>CALIFORNIA WATER SERVICE COMPANY</v>
      </c>
    </row>
    <row r="2" spans="1:4" x14ac:dyDescent="0.25">
      <c r="A2" s="1" t="s">
        <v>54</v>
      </c>
    </row>
    <row r="3" spans="1:4" x14ac:dyDescent="0.25">
      <c r="A3" s="1" t="str">
        <f>'ORO Input'!A88</f>
        <v>Oroville</v>
      </c>
    </row>
    <row r="4" spans="1:4" ht="15.75" thickBot="1" x14ac:dyDescent="0.3">
      <c r="A4" s="1"/>
    </row>
    <row r="5" spans="1:4" x14ac:dyDescent="0.25">
      <c r="A5" s="9" t="s">
        <v>174</v>
      </c>
      <c r="B5" s="121">
        <f>YEAR('ORO Input'!B4)</f>
        <v>2024</v>
      </c>
    </row>
    <row r="6" spans="1:4" x14ac:dyDescent="0.25">
      <c r="A6" s="122" t="s">
        <v>175</v>
      </c>
      <c r="B6" s="123" t="s">
        <v>72</v>
      </c>
      <c r="C6" t="s">
        <v>176</v>
      </c>
    </row>
    <row r="7" spans="1:4" x14ac:dyDescent="0.25">
      <c r="A7" s="122" t="s">
        <v>177</v>
      </c>
      <c r="B7" s="124">
        <f>'ORO Input'!C5</f>
        <v>6</v>
      </c>
    </row>
    <row r="8" spans="1:4" x14ac:dyDescent="0.25">
      <c r="A8" s="122" t="s">
        <v>178</v>
      </c>
      <c r="B8" s="124" t="s">
        <v>105</v>
      </c>
    </row>
    <row r="9" spans="1:4" x14ac:dyDescent="0.25">
      <c r="A9" s="122" t="s">
        <v>179</v>
      </c>
      <c r="B9" s="124" t="s">
        <v>101</v>
      </c>
    </row>
    <row r="10" spans="1:4" x14ac:dyDescent="0.25">
      <c r="A10" s="122" t="s">
        <v>180</v>
      </c>
      <c r="B10" s="124" t="str">
        <f>VLOOKUP(B11,'ORO Input'!$A$88:$B$94,2,FALSE)</f>
        <v>Monthly</v>
      </c>
    </row>
    <row r="11" spans="1:4" ht="15.75" thickBot="1" x14ac:dyDescent="0.3">
      <c r="A11" s="125" t="s">
        <v>181</v>
      </c>
      <c r="B11" s="126" t="str">
        <f>'ORO Input'!$A$88</f>
        <v>Oroville</v>
      </c>
    </row>
    <row r="12" spans="1:4" ht="15.75" thickBot="1" x14ac:dyDescent="0.3">
      <c r="A12" s="1"/>
      <c r="B12" s="3"/>
    </row>
    <row r="13" spans="1:4" ht="15.75" thickBot="1" x14ac:dyDescent="0.3">
      <c r="A13" s="1"/>
      <c r="B13" s="182" t="str">
        <f>'ORO Input'!B13</f>
        <v>January 2024</v>
      </c>
      <c r="C13" s="183"/>
      <c r="D13" s="184"/>
    </row>
    <row r="14" spans="1:4" x14ac:dyDescent="0.25">
      <c r="A14" s="1" t="s">
        <v>71</v>
      </c>
      <c r="B14" s="10"/>
      <c r="D14" s="127">
        <f>INDEX('ORO Input'!$B$28:$AL$42,MATCH('Residential Bill_Current_avg_OR'!$B$6,'ORO Input'!$A$28:$A$42,0),MATCH('Residential Bill_Current_avg_OR'!B$13,'ORO Input'!$B$27:$AL$27,0))</f>
        <v>30.32</v>
      </c>
    </row>
    <row r="15" spans="1:4" x14ac:dyDescent="0.25">
      <c r="B15" s="10"/>
      <c r="D15" s="11"/>
    </row>
    <row r="16" spans="1:4" x14ac:dyDescent="0.25">
      <c r="A16" s="1" t="s">
        <v>182</v>
      </c>
      <c r="B16" s="128" t="s">
        <v>183</v>
      </c>
      <c r="C16" s="5" t="s">
        <v>173</v>
      </c>
      <c r="D16" s="90" t="s">
        <v>184</v>
      </c>
    </row>
    <row r="17" spans="1:4" x14ac:dyDescent="0.25">
      <c r="A17" t="str">
        <f>'ORO Input'!A21</f>
        <v>Tier 1</v>
      </c>
      <c r="B17" s="129">
        <f>INDEX('ORO Input'!$B$21:$AL$25,MATCH('Residential Bill_Current_avg_OR'!$A17,'ORO Input'!$A$21:$A$25,0),MATCH('Residential Bill_Current_avg_OR'!B$13,'ORO Input'!$B$20:$AL$20,0))</f>
        <v>2.7885</v>
      </c>
      <c r="C17" s="3">
        <f>IF($B$7&gt;'ORO Input'!$F$110,'ORO Input'!$F$110,$B$7)</f>
        <v>6</v>
      </c>
      <c r="D17" s="127">
        <f>ROUND(IFERROR(B17*C17,0),2)</f>
        <v>16.73</v>
      </c>
    </row>
    <row r="18" spans="1:4" x14ac:dyDescent="0.25">
      <c r="A18" t="str">
        <f>'ORO Input'!A22</f>
        <v>Tier 2</v>
      </c>
      <c r="B18" s="129">
        <f>INDEX('ORO Input'!$B$21:$AL$25,MATCH('Residential Bill_Current_avg_OR'!$A18,'ORO Input'!$A$21:$A$25,0),MATCH('Residential Bill_Current_avg_OR'!B$13,'ORO Input'!$B$20:$AL$20,0))</f>
        <v>3.5646999999999998</v>
      </c>
      <c r="C18" s="3">
        <f>IF(($B$7-C17)&gt;'ORO Input'!$F$111,'ORO Input'!$F$111,($B$7-C17))</f>
        <v>0</v>
      </c>
      <c r="D18" s="127">
        <f t="shared" ref="D18:D21" si="0">ROUND(IFERROR(B18*C18,0),2)</f>
        <v>0</v>
      </c>
    </row>
    <row r="19" spans="1:4" x14ac:dyDescent="0.25">
      <c r="A19" t="str">
        <f>'ORO Input'!A23</f>
        <v>Tier 3</v>
      </c>
      <c r="B19" s="129">
        <f>INDEX('ORO Input'!$B$21:$AL$25,MATCH('Residential Bill_Current_avg_OR'!$A19,'ORO Input'!$A$21:$A$25,0),MATCH('Residential Bill_Current_avg_OR'!B$13,'ORO Input'!$B$20:$AL$20,0))</f>
        <v>5.5053000000000001</v>
      </c>
      <c r="C19" s="3">
        <f>IF(OR('ORO Input'!$F$108="Tier 4",'ORO Input'!$F$108="Tier 5"),IF(($B$7-C17-C18)&gt;'ORO Input'!$F$105,'ORO Input'!$F$105,($B$7-C17-C18)),($B$7-C17-C18))</f>
        <v>0</v>
      </c>
      <c r="D19" s="127">
        <f t="shared" si="0"/>
        <v>0</v>
      </c>
    </row>
    <row r="20" spans="1:4" ht="14.65" customHeight="1" x14ac:dyDescent="0.25">
      <c r="A20" t="str">
        <f>'ORO Input'!A24</f>
        <v>Tier 4</v>
      </c>
      <c r="B20" s="129">
        <f>INDEX('ORO Input'!$B$21:$AL$25,MATCH('Residential Bill_Current_avg_OR'!$A20,'ORO Input'!$A$21:$A$25,0),MATCH('Residential Bill_Current_avg_OR'!B$13,'ORO Input'!$B$20:$AL$20,0))</f>
        <v>0</v>
      </c>
      <c r="C20" s="3" t="str">
        <f>IF('ORO Input'!$F$115="Tier 4",($B$7-C17-C18-C19),IF('ORO Input'!$F$115="Tier 5",IF(($B$7-C18-C19)&gt;'ORO Input'!$F$113,'ORO Input'!$F$113,($B$7-C17-C18-C19))," "))</f>
        <v xml:space="preserve"> </v>
      </c>
      <c r="D20" s="127">
        <f t="shared" si="0"/>
        <v>0</v>
      </c>
    </row>
    <row r="21" spans="1:4" ht="14.65" customHeight="1" x14ac:dyDescent="0.25">
      <c r="A21" t="str">
        <f>'ORO Input'!A25</f>
        <v>Tier 5</v>
      </c>
      <c r="B21" s="129">
        <f>INDEX('ORO Input'!$B$21:$AL$25,MATCH('Residential Bill_Current_avg_OR'!$A21,'ORO Input'!$A$21:$A$25,0),MATCH('Residential Bill_Current_avg_OR'!B$13,'ORO Input'!$B$20:$AL$20,0))</f>
        <v>0</v>
      </c>
      <c r="C21" s="3" t="str">
        <f>IF('ORO Input'!F115="Tier 5",($B$7-C17-C18-C19-C20)," ")</f>
        <v xml:space="preserve"> </v>
      </c>
      <c r="D21" s="127">
        <f t="shared" si="0"/>
        <v>0</v>
      </c>
    </row>
    <row r="22" spans="1:4" x14ac:dyDescent="0.25">
      <c r="A22" t="s">
        <v>33</v>
      </c>
      <c r="B22" s="10"/>
      <c r="C22" s="3">
        <f>SUM(C17:C21)</f>
        <v>6</v>
      </c>
      <c r="D22" s="130">
        <f>SUM(D17:D21)+D14</f>
        <v>47.05</v>
      </c>
    </row>
    <row r="23" spans="1:4" x14ac:dyDescent="0.25">
      <c r="B23" s="10"/>
      <c r="D23" s="11"/>
    </row>
    <row r="24" spans="1:4" x14ac:dyDescent="0.25">
      <c r="A24" s="1" t="s">
        <v>88</v>
      </c>
      <c r="B24" s="128" t="s">
        <v>183</v>
      </c>
      <c r="C24" s="5" t="s">
        <v>185</v>
      </c>
      <c r="D24" s="90" t="s">
        <v>184</v>
      </c>
    </row>
    <row r="25" spans="1:4" x14ac:dyDescent="0.25">
      <c r="A25" t="str">
        <f>'ORO Input'!A46</f>
        <v>CAP</v>
      </c>
      <c r="B25" s="131">
        <f>INDEX('ORO Input'!$C$46:$AM$59,MATCH($A25,'ORO Input'!$A$46:$A$59,0),MATCH('Residential Bill_Current_avg_OR'!B$13,'ORO Input'!$C$45:$AM$45,0))</f>
        <v>2.69E-2</v>
      </c>
      <c r="C25" s="132">
        <f>IF(VLOOKUP(A25,'ORO Input'!$A$46:$B$59,2,FALSE)="Percentage",'Residential Bill_Current_avg_OR'!$D$22,IF(VLOOKUP(A25,'ORO Input'!$A$46:$B$59,2,FALSE)="Fixed","Fixed",('Residential Bill_Current_avg_OR'!$C$22)))</f>
        <v>47.05</v>
      </c>
      <c r="D25" s="127">
        <f t="shared" ref="D25:D37" si="1">ROUND(IF(C25="Fixed",B25,(B25*C25)),2)</f>
        <v>1.27</v>
      </c>
    </row>
    <row r="26" spans="1:4" x14ac:dyDescent="0.25">
      <c r="A26" t="str">
        <f>'ORO Input'!A47</f>
        <v>RSF</v>
      </c>
      <c r="B26" s="131">
        <f>INDEX('ORO Input'!$C$46:$AM$59,MATCH($A26,'ORO Input'!$A$46:$A$59,0),MATCH('Residential Bill_Current_avg_OR'!B$13,'ORO Input'!$C$45:$AM$45,0))</f>
        <v>6.2179999999999996E-3</v>
      </c>
      <c r="C26" s="132">
        <f>IF(VLOOKUP(A26,'ORO Input'!$A$46:$B$59,2,FALSE)="Percentage",'Residential Bill_Current_avg_OR'!$D$22,IF(VLOOKUP(A26,'ORO Input'!$A$46:$B$59,2,FALSE)="Fixed","Fixed",('Residential Bill_Current_avg_OR'!$C$22)))</f>
        <v>47.05</v>
      </c>
      <c r="D26" s="127">
        <f t="shared" si="1"/>
        <v>0.28999999999999998</v>
      </c>
    </row>
    <row r="27" spans="1:4" x14ac:dyDescent="0.25">
      <c r="A27" t="str">
        <f>'ORO Input'!A48</f>
        <v>WRAM/MCBA</v>
      </c>
      <c r="B27" s="131">
        <f>INDEX('ORO Input'!$C$46:$AM$59,MATCH($A27,'ORO Input'!$A$46:$A$59,0),MATCH('Residential Bill_Current_avg_OR'!B$13,'ORO Input'!$C$45:$AM$45,0))</f>
        <v>0.2019</v>
      </c>
      <c r="C27" s="132" t="str">
        <f>IF(VLOOKUP(A27,'ORO Input'!$A$46:$B$59,2,FALSE)="Percentage",'Residential Bill_Current_avg_OR'!$D$22,IF(VLOOKUP(A27,'ORO Input'!$A$46:$B$59,2,FALSE)="Fixed","Fixed",('Residential Bill_Current_avg_OR'!$C$22)))</f>
        <v>Fixed</v>
      </c>
      <c r="D27" s="127">
        <f t="shared" si="1"/>
        <v>0.2</v>
      </c>
    </row>
    <row r="28" spans="1:4" x14ac:dyDescent="0.25">
      <c r="A28" t="str">
        <f>'ORO Input'!A49</f>
        <v>PCBA</v>
      </c>
      <c r="B28" s="131">
        <f>INDEX('ORO Input'!$C$46:$AM$59,MATCH($A28,'ORO Input'!$A$46:$A$59,0),MATCH('Residential Bill_Current_avg_OR'!B$13,'ORO Input'!$C$45:$AM$45,0))</f>
        <v>0.2782</v>
      </c>
      <c r="C28" s="132">
        <f>IF(VLOOKUP(A28,'ORO Input'!$A$46:$B$59,2,FALSE)="Percentage",'Residential Bill_Current_avg_OR'!$D$22,IF(VLOOKUP(A28,'ORO Input'!$A$46:$B$59,2,FALSE)="Fixed","Fixed",('Residential Bill_Current_avg_OR'!$C$22)))</f>
        <v>6</v>
      </c>
      <c r="D28" s="127">
        <f t="shared" si="1"/>
        <v>1.67</v>
      </c>
    </row>
    <row r="29" spans="1:4" x14ac:dyDescent="0.25">
      <c r="A29" t="str">
        <f>'ORO Input'!A50</f>
        <v>CEBA</v>
      </c>
      <c r="B29" s="131">
        <f>INDEX('ORO Input'!$C$46:$AM$59,MATCH($A29,'ORO Input'!$A$46:$A$59,0),MATCH('Residential Bill_Current_avg_OR'!B$13,'ORO Input'!$C$45:$AM$45,0))</f>
        <v>-1.3</v>
      </c>
      <c r="C29" s="132" t="str">
        <f>IF(VLOOKUP(A29,'ORO Input'!$A$46:$B$59,2,FALSE)="Percentage",'Residential Bill_Current_avg_OR'!$D$22,IF(VLOOKUP(A29,'ORO Input'!$A$46:$B$59,2,FALSE)="Fixed","Fixed",('Residential Bill_Current_avg_OR'!$C$22)))</f>
        <v>Fixed</v>
      </c>
      <c r="D29" s="127">
        <f t="shared" si="1"/>
        <v>-1.3</v>
      </c>
    </row>
    <row r="30" spans="1:4" x14ac:dyDescent="0.25">
      <c r="A30" t="str">
        <f>'ORO Input'!A51</f>
        <v>WRAM/MCBA 2022</v>
      </c>
      <c r="B30" s="131">
        <f>INDEX('ORO Input'!$C$46:$AM$59,MATCH($A30,'ORO Input'!$A$46:$A$59,0),MATCH('Residential Bill_Current_avg_OR'!B$13,'ORO Input'!$C$45:$AM$45,0))</f>
        <v>0</v>
      </c>
      <c r="C30" s="132">
        <f>IF(VLOOKUP(A30,'ORO Input'!$A$46:$B$59,2,FALSE)="Percentage",'Residential Bill_Current_avg_OR'!$D$22,IF(VLOOKUP(A30,'ORO Input'!$A$46:$B$59,2,FALSE)="Fixed","Fixed",('Residential Bill_Current_avg_OR'!$C$22)))</f>
        <v>6</v>
      </c>
      <c r="D30" s="127">
        <f t="shared" si="1"/>
        <v>0</v>
      </c>
    </row>
    <row r="31" spans="1:4" x14ac:dyDescent="0.25">
      <c r="A31" t="str">
        <f>'ORO Input'!A52</f>
        <v>HCBA</v>
      </c>
      <c r="B31" s="131">
        <f>INDEX('ORO Input'!$C$46:$AM$59,MATCH($A31,'ORO Input'!$A$46:$A$59,0),MATCH('Residential Bill_Current_avg_OR'!B$13,'ORO Input'!$C$45:$AM$45,0))</f>
        <v>-5.59</v>
      </c>
      <c r="C31" s="132" t="str">
        <f>IF(VLOOKUP(A31,'ORO Input'!$A$46:$B$59,2,FALSE)="Percentage",'Residential Bill_Current_avg_OR'!$D$22,IF(VLOOKUP(A31,'ORO Input'!$A$46:$B$59,2,FALSE)="Fixed","Fixed",('Residential Bill_Current_avg_OR'!$C$22)))</f>
        <v>Fixed</v>
      </c>
      <c r="D31" s="127">
        <f t="shared" si="1"/>
        <v>-5.59</v>
      </c>
    </row>
    <row r="32" spans="1:4" x14ac:dyDescent="0.25">
      <c r="A32" t="str">
        <f>'ORO Input'!A53</f>
        <v>DRMA</v>
      </c>
      <c r="B32" s="131">
        <f>INDEX('ORO Input'!$C$46:$AM$59,MATCH($A32,'ORO Input'!$A$46:$A$59,0),MATCH('Residential Bill_Current_avg_OR'!B$13,'ORO Input'!$C$45:$AM$45,0))</f>
        <v>0</v>
      </c>
      <c r="C32" s="132">
        <f>IF(VLOOKUP(A32,'ORO Input'!$A$46:$B$59,2,FALSE)="Percentage",'Residential Bill_Current_avg_OR'!$D$22,IF(VLOOKUP(A32,'ORO Input'!$A$46:$B$59,2,FALSE)="Fixed","Fixed",('Residential Bill_Current_avg_OR'!$C$22)))</f>
        <v>6</v>
      </c>
      <c r="D32" s="127">
        <f t="shared" si="1"/>
        <v>0</v>
      </c>
    </row>
    <row r="33" spans="1:4" x14ac:dyDescent="0.25">
      <c r="A33" t="str">
        <f>'ORO Input'!A54</f>
        <v>General Balancing Account</v>
      </c>
      <c r="B33" s="131">
        <f>INDEX('ORO Input'!$C$46:$AM$59,MATCH($A33,'ORO Input'!$A$46:$A$59,0),MATCH('Residential Bill_Current_avg_OR'!B$13,'ORO Input'!$C$45:$AM$45,0))</f>
        <v>0</v>
      </c>
      <c r="C33" s="132">
        <f>IF(VLOOKUP(A33,'ORO Input'!$A$46:$B$59,2,FALSE)="Percentage",'Residential Bill_Current_avg_OR'!$D$22,IF(VLOOKUP(A33,'ORO Input'!$A$46:$B$59,2,FALSE)="Fixed","Fixed",('Residential Bill_Current_avg_OR'!$C$22)))</f>
        <v>6</v>
      </c>
      <c r="D33" s="127">
        <f t="shared" si="1"/>
        <v>0</v>
      </c>
    </row>
    <row r="34" spans="1:4" x14ac:dyDescent="0.25">
      <c r="A34" t="str">
        <f>'ORO Input'!A55</f>
        <v>Lead Service Line Account</v>
      </c>
      <c r="B34" s="131">
        <f>INDEX('ORO Input'!$C$46:$AM$59,MATCH($A34,'ORO Input'!$A$46:$A$59,0),MATCH('Residential Bill_Current_avg_OR'!B$13,'ORO Input'!$C$45:$AM$45,0))</f>
        <v>0</v>
      </c>
      <c r="C34" s="132">
        <f>IF(VLOOKUP(A34,'ORO Input'!$A$46:$B$59,2,FALSE)="Percentage",'Residential Bill_Current_avg_OR'!$D$22,IF(VLOOKUP(A34,'ORO Input'!$A$46:$B$59,2,FALSE)="Fixed","Fixed",('Residential Bill_Current_avg_OR'!$C$22)))</f>
        <v>6</v>
      </c>
      <c r="D34" s="127">
        <f t="shared" si="1"/>
        <v>0</v>
      </c>
    </row>
    <row r="35" spans="1:4" x14ac:dyDescent="0.25">
      <c r="A35" t="str">
        <f>'ORO Input'!A56</f>
        <v>IRMA</v>
      </c>
      <c r="B35" s="131">
        <f>INDEX('ORO Input'!$C$46:$AM$59,MATCH($A35,'ORO Input'!$A$46:$A$59,0),MATCH('Residential Bill_Current_avg_OR'!B$13,'ORO Input'!$C$45:$AM$45,0))</f>
        <v>0</v>
      </c>
      <c r="C35" s="132">
        <f>IF(VLOOKUP(A35,'ORO Input'!$A$46:$B$59,2,FALSE)="Percentage",'Residential Bill_Current_avg_OR'!$D$22,IF(VLOOKUP(A35,'ORO Input'!$A$46:$B$59,2,FALSE)="Fixed","Fixed",('Residential Bill_Current_avg_OR'!$C$22)))</f>
        <v>6</v>
      </c>
      <c r="D35" s="127">
        <f t="shared" si="1"/>
        <v>0</v>
      </c>
    </row>
    <row r="36" spans="1:4" x14ac:dyDescent="0.25">
      <c r="A36" t="str">
        <f>'ORO Input'!A57</f>
        <v>M-WRAM</v>
      </c>
      <c r="B36" s="131">
        <f>INDEX('ORO Input'!$C$46:$AM$59,MATCH($A36,'ORO Input'!$A$46:$A$59,0),MATCH('Residential Bill_Current_avg_OR'!B$13,'ORO Input'!$C$45:$AM$45,0))</f>
        <v>0</v>
      </c>
      <c r="C36" s="132">
        <f>IF(VLOOKUP(A36,'ORO Input'!$A$46:$B$59,2,FALSE)="Percentage",'Residential Bill_Current_avg_OR'!$D$22,IF(VLOOKUP(A36,'ORO Input'!$A$46:$B$59,2,FALSE)="Fixed","Fixed",('Residential Bill_Current_avg_OR'!$C$22)))</f>
        <v>6</v>
      </c>
      <c r="D36" s="127">
        <f t="shared" si="1"/>
        <v>0</v>
      </c>
    </row>
    <row r="37" spans="1:4" x14ac:dyDescent="0.25">
      <c r="A37" t="str">
        <f>'ORO Input'!A59</f>
        <v>Reserved</v>
      </c>
      <c r="B37" s="131">
        <f>INDEX('ORO Input'!$C$46:$AM$59,MATCH($A37,'ORO Input'!$A$46:$A$59,0),MATCH('Residential Bill_Current_avg_OR'!B$13,'ORO Input'!$C$45:$AM$45,0))</f>
        <v>0</v>
      </c>
      <c r="C37" s="132">
        <f>IF(VLOOKUP(A37,'ORO Input'!$A$46:$B$59,2,FALSE)="Percentage",'Residential Bill_Current_avg_OR'!$D$22,IF(VLOOKUP(A37,'ORO Input'!$A$46:$B$59,2,FALSE)="Fixed","Fixed",('Residential Bill_Current_avg_OR'!$C$22)))</f>
        <v>6</v>
      </c>
      <c r="D37" s="127">
        <f t="shared" si="1"/>
        <v>0</v>
      </c>
    </row>
    <row r="38" spans="1:4" x14ac:dyDescent="0.25">
      <c r="A38" t="s">
        <v>33</v>
      </c>
      <c r="B38" s="10"/>
      <c r="D38" s="130">
        <f>SUM(D25:D37)</f>
        <v>-3.46</v>
      </c>
    </row>
    <row r="39" spans="1:4" x14ac:dyDescent="0.25">
      <c r="B39" s="10"/>
      <c r="D39" s="11"/>
    </row>
    <row r="40" spans="1:4" x14ac:dyDescent="0.25">
      <c r="A40" s="1" t="s">
        <v>96</v>
      </c>
      <c r="B40" s="128" t="s">
        <v>183</v>
      </c>
      <c r="C40" s="5" t="s">
        <v>186</v>
      </c>
      <c r="D40" s="90" t="s">
        <v>184</v>
      </c>
    </row>
    <row r="41" spans="1:4" x14ac:dyDescent="0.25">
      <c r="A41" t="str">
        <f>+'ORO Input'!A79</f>
        <v>CPUC Fee</v>
      </c>
      <c r="B41" s="133">
        <f>INDEX('ORO Input'!$B$79:$AL$84,MATCH('Residential Bill_Current_avg_OR'!$A$41,'ORO Input'!$A$79:$A$84,0),MATCH('Residential Bill_Current_avg_OR'!B13:D13,'ORO Input'!$B$78:$AL$78,0))</f>
        <v>7.0000000000000001E-3</v>
      </c>
      <c r="C41" s="7">
        <f>D22+D38-D25-D26</f>
        <v>42.029999999999994</v>
      </c>
      <c r="D41" s="127">
        <f>ROUND(B41*C41,2)</f>
        <v>0.28999999999999998</v>
      </c>
    </row>
    <row r="42" spans="1:4" ht="14.65" hidden="1" customHeight="1" x14ac:dyDescent="0.25">
      <c r="A42" t="str">
        <f>+'ORO Input'!A80</f>
        <v>Reserved</v>
      </c>
      <c r="B42" s="133"/>
      <c r="D42" s="11"/>
    </row>
    <row r="43" spans="1:4" ht="14.65" hidden="1" customHeight="1" x14ac:dyDescent="0.25">
      <c r="A43" t="str">
        <f>+'ORO Input'!A81</f>
        <v>Reserved</v>
      </c>
      <c r="B43" s="133"/>
      <c r="D43" s="11"/>
    </row>
    <row r="44" spans="1:4" ht="14.65" hidden="1" customHeight="1" x14ac:dyDescent="0.25">
      <c r="A44" t="str">
        <f>+'ORO Input'!A82</f>
        <v>Reserved</v>
      </c>
      <c r="B44" s="133"/>
      <c r="D44" s="11"/>
    </row>
    <row r="45" spans="1:4" ht="14.65" hidden="1" customHeight="1" x14ac:dyDescent="0.25">
      <c r="A45" t="str">
        <f>+'ORO Input'!A83</f>
        <v>Reserved</v>
      </c>
      <c r="B45" s="133"/>
      <c r="D45" s="11"/>
    </row>
    <row r="46" spans="1:4" ht="14.65" hidden="1" customHeight="1" x14ac:dyDescent="0.25">
      <c r="A46" t="str">
        <f>+'ORO Input'!A84</f>
        <v>Reserved</v>
      </c>
      <c r="B46" s="133"/>
      <c r="D46" s="11"/>
    </row>
    <row r="47" spans="1:4" x14ac:dyDescent="0.25">
      <c r="A47" t="s">
        <v>33</v>
      </c>
      <c r="B47" s="10"/>
      <c r="D47" s="127"/>
    </row>
    <row r="48" spans="1:4" x14ac:dyDescent="0.25">
      <c r="B48" s="10"/>
      <c r="D48" s="11"/>
    </row>
    <row r="49" spans="1:4" ht="15.75" thickBot="1" x14ac:dyDescent="0.3">
      <c r="A49" t="s">
        <v>27</v>
      </c>
      <c r="B49" s="134"/>
      <c r="C49" s="135"/>
      <c r="D49" s="136">
        <f>D22+D38+D41</f>
        <v>43.879999999999995</v>
      </c>
    </row>
    <row r="51" spans="1:4" x14ac:dyDescent="0.25">
      <c r="A51" t="s">
        <v>187</v>
      </c>
    </row>
    <row r="52" spans="1:4" ht="15.75" thickBot="1" x14ac:dyDescent="0.3"/>
    <row r="53" spans="1:4" x14ac:dyDescent="0.25">
      <c r="A53" s="9" t="s">
        <v>174</v>
      </c>
      <c r="B53" s="121">
        <f>YEAR('ORO Input'!B4)</f>
        <v>2024</v>
      </c>
    </row>
    <row r="54" spans="1:4" x14ac:dyDescent="0.25">
      <c r="A54" s="122" t="s">
        <v>175</v>
      </c>
      <c r="B54" s="123" t="s">
        <v>72</v>
      </c>
      <c r="C54" t="s">
        <v>176</v>
      </c>
    </row>
    <row r="55" spans="1:4" x14ac:dyDescent="0.25">
      <c r="A55" s="122" t="s">
        <v>177</v>
      </c>
      <c r="B55" s="124">
        <f>'ORO Input'!D5</f>
        <v>7</v>
      </c>
    </row>
    <row r="56" spans="1:4" x14ac:dyDescent="0.25">
      <c r="A56" s="122" t="s">
        <v>178</v>
      </c>
      <c r="B56" s="124" t="s">
        <v>105</v>
      </c>
    </row>
    <row r="57" spans="1:4" x14ac:dyDescent="0.25">
      <c r="A57" s="122" t="s">
        <v>179</v>
      </c>
      <c r="B57" s="124" t="s">
        <v>100</v>
      </c>
    </row>
    <row r="58" spans="1:4" x14ac:dyDescent="0.25">
      <c r="A58" s="122" t="s">
        <v>180</v>
      </c>
      <c r="B58" s="124" t="str">
        <f>VLOOKUP(B59,'ORO Input'!$A$88:$B$94,2,FALSE)</f>
        <v>Monthly</v>
      </c>
    </row>
    <row r="59" spans="1:4" ht="15.75" thickBot="1" x14ac:dyDescent="0.3">
      <c r="A59" s="125" t="s">
        <v>181</v>
      </c>
      <c r="B59" s="126" t="str">
        <f>B11</f>
        <v>Oroville</v>
      </c>
    </row>
    <row r="60" spans="1:4" ht="15.75" thickBot="1" x14ac:dyDescent="0.3">
      <c r="A60" s="1"/>
      <c r="B60" s="3"/>
    </row>
    <row r="61" spans="1:4" ht="15.75" thickBot="1" x14ac:dyDescent="0.3">
      <c r="A61" s="1"/>
      <c r="B61" s="182" t="str">
        <f>'ORO Input'!$B$13</f>
        <v>January 2024</v>
      </c>
      <c r="C61" s="183"/>
      <c r="D61" s="184"/>
    </row>
    <row r="62" spans="1:4" x14ac:dyDescent="0.25">
      <c r="A62" s="1" t="s">
        <v>71</v>
      </c>
      <c r="B62" s="10"/>
      <c r="D62" s="127">
        <f>INDEX('ORO Input'!$B$28:$AL$42,MATCH('Residential Bill_Current_avg_OR'!$B$54,'ORO Input'!$A$28:$A$42,0),MATCH('Residential Bill_Current_avg_OR'!B$61,'ORO Input'!$B$27:$AL$27,0))</f>
        <v>30.32</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INDEX('ORO Input'!$B$21:$AL$25,MATCH('Residential Bill_Current_avg_OR'!$A65,'ORO Input'!$A$21:$A$25,0),MATCH('Residential Bill_Current_avg_OR'!B$61,'ORO Input'!$B$20:$AL$20,0))</f>
        <v>2.7885</v>
      </c>
      <c r="C65" s="3">
        <f>IF($B$55&gt;'ORO Input'!$F$110,'ORO Input'!$F$110,$B$55)</f>
        <v>7</v>
      </c>
      <c r="D65" s="127">
        <f>ROUND(IFERROR(B65*C65,0),2)</f>
        <v>19.52</v>
      </c>
    </row>
    <row r="66" spans="1:4" x14ac:dyDescent="0.25">
      <c r="A66" t="str">
        <f>A18</f>
        <v>Tier 2</v>
      </c>
      <c r="B66" s="129">
        <f>INDEX('ORO Input'!$B$21:$AL$25,MATCH('Residential Bill_Current_avg_OR'!$A66,'ORO Input'!$A$21:$A$25,0),MATCH('Residential Bill_Current_avg_OR'!B$61,'ORO Input'!$B$20:$AL$20,0))</f>
        <v>3.5646999999999998</v>
      </c>
      <c r="C66" s="3">
        <f>IF(($B$55-C65)&gt;'ORO Input'!$F$111,'ORO Input'!$F$111,($B$55-C65))</f>
        <v>0</v>
      </c>
      <c r="D66" s="127">
        <f t="shared" ref="D66:D69" si="2">ROUND(IFERROR(B66*C66,0),2)</f>
        <v>0</v>
      </c>
    </row>
    <row r="67" spans="1:4" x14ac:dyDescent="0.25">
      <c r="A67" t="str">
        <f>A19</f>
        <v>Tier 3</v>
      </c>
      <c r="B67" s="129">
        <f>INDEX('ORO Input'!$B$21:$AL$25,MATCH('Residential Bill_Current_avg_OR'!$A67,'ORO Input'!$A$21:$A$25,0),MATCH('Residential Bill_Current_avg_OR'!B$61,'ORO Input'!$B$20:$AL$20,0))</f>
        <v>5.5053000000000001</v>
      </c>
      <c r="C67" s="3">
        <f>IF(OR('ORO Input'!$F$108="Tier 4",'ORO Input'!$F$108="Tier 5"),IF(($B$55-C65-C66)&gt;'ORO Input'!$F$105,'ORO Input'!$F$105,($B$55-C65-C66)),($B$55-C65-C66))</f>
        <v>0</v>
      </c>
      <c r="D67" s="127">
        <f t="shared" si="2"/>
        <v>0</v>
      </c>
    </row>
    <row r="68" spans="1:4" ht="14.65" customHeight="1" x14ac:dyDescent="0.25">
      <c r="A68" t="str">
        <f>A20</f>
        <v>Tier 4</v>
      </c>
      <c r="B68" s="129">
        <f>INDEX('ORO Input'!$B$21:$AL$25,MATCH('Residential Bill_Current_avg_OR'!$A68,'ORO Input'!$A$21:$A$25,0),MATCH('Residential Bill_Current_avg_OR'!B$61,'ORO Input'!$B$20:$AL$20,0))</f>
        <v>0</v>
      </c>
      <c r="C68" s="3" t="str">
        <f>IF('ORO Input'!$F$115="Tier 4",($B$7-C65-C66-C67),IF('ORO Input'!$F$115="Tier 5",IF(($B$55-C66-C67)&gt;'ORO Input'!$F$113,'ORO Input'!$F$113,($B$55-C65-C66-C67))," "))</f>
        <v xml:space="preserve"> </v>
      </c>
      <c r="D68" s="127">
        <f t="shared" si="2"/>
        <v>0</v>
      </c>
    </row>
    <row r="69" spans="1:4" ht="14.65" customHeight="1" x14ac:dyDescent="0.25">
      <c r="A69" t="str">
        <f>A21</f>
        <v>Tier 5</v>
      </c>
      <c r="B69" s="129">
        <f>INDEX('ORO Input'!$B$21:$AL$25,MATCH('Residential Bill_Current_avg_OR'!$A69,'ORO Input'!$A$21:$A$25,0),MATCH('Residential Bill_Current_avg_OR'!B$61,'ORO Input'!$B$20:$AL$20,0))</f>
        <v>0</v>
      </c>
      <c r="C69" s="3" t="str">
        <f>IF('ORO Input'!F163="Tier 5",($B$55-C65-C66-C67-C68)," ")</f>
        <v xml:space="preserve"> </v>
      </c>
      <c r="D69" s="127">
        <f t="shared" si="2"/>
        <v>0</v>
      </c>
    </row>
    <row r="70" spans="1:4" x14ac:dyDescent="0.25">
      <c r="A70" t="s">
        <v>33</v>
      </c>
      <c r="B70" s="10"/>
      <c r="C70" s="3">
        <f>SUM(C65:C69)</f>
        <v>7</v>
      </c>
      <c r="D70" s="130">
        <f>SUM(D65:D69)+D62</f>
        <v>49.84</v>
      </c>
    </row>
    <row r="71" spans="1:4" x14ac:dyDescent="0.25">
      <c r="B71" s="10"/>
      <c r="D71" s="11"/>
    </row>
    <row r="72" spans="1:4" x14ac:dyDescent="0.25">
      <c r="A72" s="1" t="s">
        <v>88</v>
      </c>
      <c r="B72" s="128" t="s">
        <v>183</v>
      </c>
      <c r="C72" s="5" t="s">
        <v>185</v>
      </c>
      <c r="D72" s="90" t="s">
        <v>184</v>
      </c>
    </row>
    <row r="73" spans="1:4" s="14" customFormat="1" x14ac:dyDescent="0.25">
      <c r="A73" s="14" t="str">
        <f>'ORO Input'!A63</f>
        <v>CAP Discount</v>
      </c>
      <c r="B73" s="131">
        <f>INDEX('ORO Input'!$C$63:$AM$76,MATCH($A73,'ORO Input'!$A$63:$A$76,0),MATCH('Residential Bill_Current_avg_OR'!B$61,'ORO Input'!$C$62:$AM$62,0))</f>
        <v>-15.16</v>
      </c>
      <c r="C73" s="132" t="str">
        <f>IF(VLOOKUP(A73,'ORO Input'!$A$63:$B$76,2,FALSE)="Percentage",'Residential Bill_Current_avg_OR'!$D$70,IF(VLOOKUP(A73,'ORO Input'!$A$63:$B$76,2,FALSE)="Fixed","Fixed",('Residential Bill_Current_avg_OR'!$C$70)))</f>
        <v>Fixed</v>
      </c>
      <c r="D73" s="127">
        <f t="shared" ref="D73:D85" si="3">ROUND(IF(C73="Fixed",B73,(B73*C73)),2)</f>
        <v>-15.16</v>
      </c>
    </row>
    <row r="74" spans="1:4" x14ac:dyDescent="0.25">
      <c r="A74" s="14" t="str">
        <f>'ORO Input'!A64</f>
        <v>RSF</v>
      </c>
      <c r="B74" s="131">
        <f>INDEX('ORO Input'!$C$63:$AM$76,MATCH($A74,'ORO Input'!$A$63:$A$76,0),MATCH('Residential Bill_Current_avg_OR'!B$61,'ORO Input'!$C$62:$AM$62,0))</f>
        <v>0</v>
      </c>
      <c r="C74" s="132">
        <f>IF(VLOOKUP(A74,'ORO Input'!$A$63:$B$76,2,FALSE)="Percentage",'Residential Bill_Current_avg_OR'!$D$70,IF(VLOOKUP(A74,'ORO Input'!$A$63:$B$76,2,FALSE)="Fixed","Fixed",('Residential Bill_Current_avg_OR'!$C$70)))</f>
        <v>49.84</v>
      </c>
      <c r="D74" s="127">
        <f t="shared" si="3"/>
        <v>0</v>
      </c>
    </row>
    <row r="75" spans="1:4" x14ac:dyDescent="0.25">
      <c r="A75" s="14" t="str">
        <f>'ORO Input'!A65</f>
        <v>WRAM/MCBA</v>
      </c>
      <c r="B75" s="131">
        <f>INDEX('ORO Input'!$C$63:$AM$76,MATCH($A75,'ORO Input'!$A$63:$A$76,0),MATCH('Residential Bill_Current_avg_OR'!B$61,'ORO Input'!$C$62:$AM$62,0))</f>
        <v>0.2019</v>
      </c>
      <c r="C75" s="132" t="str">
        <f>IF(VLOOKUP(A75,'ORO Input'!$A$63:$B$76,2,FALSE)="Percentage",'Residential Bill_Current_avg_OR'!$D$70,IF(VLOOKUP(A75,'ORO Input'!$A$63:$B$76,2,FALSE)="Fixed","Fixed",('Residential Bill_Current_avg_OR'!$C$70)))</f>
        <v>Fixed</v>
      </c>
      <c r="D75" s="127">
        <f t="shared" si="3"/>
        <v>0.2</v>
      </c>
    </row>
    <row r="76" spans="1:4" x14ac:dyDescent="0.25">
      <c r="A76" s="14" t="str">
        <f>'ORO Input'!A66</f>
        <v>PCBA</v>
      </c>
      <c r="B76" s="131">
        <f>INDEX('ORO Input'!$C$63:$AM$76,MATCH($A76,'ORO Input'!$A$63:$A$76,0),MATCH('Residential Bill_Current_avg_OR'!B$61,'ORO Input'!$C$62:$AM$62,0))</f>
        <v>0.2782</v>
      </c>
      <c r="C76" s="132">
        <f>IF(VLOOKUP(A76,'ORO Input'!$A$63:$B$76,2,FALSE)="Percentage",'Residential Bill_Current_avg_OR'!$D$70,IF(VLOOKUP(A76,'ORO Input'!$A$63:$B$76,2,FALSE)="Fixed","Fixed",('Residential Bill_Current_avg_OR'!$C$70)))</f>
        <v>7</v>
      </c>
      <c r="D76" s="127">
        <f t="shared" si="3"/>
        <v>1.95</v>
      </c>
    </row>
    <row r="77" spans="1:4" x14ac:dyDescent="0.25">
      <c r="A77" s="14" t="str">
        <f>'ORO Input'!A67</f>
        <v>CEBA</v>
      </c>
      <c r="B77" s="131">
        <f>INDEX('ORO Input'!$C$63:$AM$76,MATCH($A77,'ORO Input'!$A$63:$A$76,0),MATCH('Residential Bill_Current_avg_OR'!B$61,'ORO Input'!$C$62:$AM$62,0))</f>
        <v>-1.3</v>
      </c>
      <c r="C77" s="132" t="str">
        <f>IF(VLOOKUP(A77,'ORO Input'!$A$63:$B$76,2,FALSE)="Percentage",'Residential Bill_Current_avg_OR'!$D$70,IF(VLOOKUP(A77,'ORO Input'!$A$63:$B$76,2,FALSE)="Fixed","Fixed",('Residential Bill_Current_avg_OR'!$C$70)))</f>
        <v>Fixed</v>
      </c>
      <c r="D77" s="127">
        <f t="shared" si="3"/>
        <v>-1.3</v>
      </c>
    </row>
    <row r="78" spans="1:4" x14ac:dyDescent="0.25">
      <c r="A78" s="14" t="str">
        <f>'ORO Input'!A68</f>
        <v>WRAM/MCBA 2022</v>
      </c>
      <c r="B78" s="131">
        <f>INDEX('ORO Input'!$C$63:$AM$76,MATCH($A78,'ORO Input'!$A$63:$A$76,0),MATCH('Residential Bill_Current_avg_OR'!B$61,'ORO Input'!$C$62:$AM$62,0))</f>
        <v>0</v>
      </c>
      <c r="C78" s="132">
        <f>IF(VLOOKUP(A78,'ORO Input'!$A$63:$B$76,2,FALSE)="Percentage",'Residential Bill_Current_avg_OR'!$D$70,IF(VLOOKUP(A78,'ORO Input'!$A$63:$B$76,2,FALSE)="Fixed","Fixed",('Residential Bill_Current_avg_OR'!$C$70)))</f>
        <v>7</v>
      </c>
      <c r="D78" s="127">
        <f t="shared" si="3"/>
        <v>0</v>
      </c>
    </row>
    <row r="79" spans="1:4" x14ac:dyDescent="0.25">
      <c r="A79" s="14" t="str">
        <f>'ORO Input'!A69</f>
        <v>HCBA</v>
      </c>
      <c r="B79" s="131">
        <f>INDEX('ORO Input'!$C$63:$AM$76,MATCH($A79,'ORO Input'!$A$63:$A$76,0),MATCH('Residential Bill_Current_avg_OR'!B$61,'ORO Input'!$C$62:$AM$62,0))</f>
        <v>-5.59</v>
      </c>
      <c r="C79" s="132" t="str">
        <f>IF(VLOOKUP(A79,'ORO Input'!$A$63:$B$76,2,FALSE)="Percentage",'Residential Bill_Current_avg_OR'!$D$70,IF(VLOOKUP(A79,'ORO Input'!$A$63:$B$76,2,FALSE)="Fixed","Fixed",('Residential Bill_Current_avg_OR'!$C$70)))</f>
        <v>Fixed</v>
      </c>
      <c r="D79" s="127">
        <f t="shared" si="3"/>
        <v>-5.59</v>
      </c>
    </row>
    <row r="80" spans="1:4" x14ac:dyDescent="0.25">
      <c r="A80" s="14" t="str">
        <f>'ORO Input'!A70</f>
        <v>DRMA</v>
      </c>
      <c r="B80" s="131">
        <f>INDEX('ORO Input'!$C$63:$AM$76,MATCH($A80,'ORO Input'!$A$63:$A$76,0),MATCH('Residential Bill_Current_avg_OR'!B$61,'ORO Input'!$C$62:$AM$62,0))</f>
        <v>0</v>
      </c>
      <c r="C80" s="132">
        <f>IF(VLOOKUP(A80,'ORO Input'!$A$63:$B$76,2,FALSE)="Percentage",'Residential Bill_Current_avg_OR'!$D$70,IF(VLOOKUP(A80,'ORO Input'!$A$63:$B$76,2,FALSE)="Fixed","Fixed",('Residential Bill_Current_avg_OR'!$C$70)))</f>
        <v>7</v>
      </c>
      <c r="D80" s="127">
        <f t="shared" si="3"/>
        <v>0</v>
      </c>
    </row>
    <row r="81" spans="1:4" x14ac:dyDescent="0.25">
      <c r="A81" s="14" t="str">
        <f>'ORO Input'!A71</f>
        <v>General Balancing Account</v>
      </c>
      <c r="B81" s="131">
        <f>INDEX('ORO Input'!$C$63:$AM$76,MATCH($A81,'ORO Input'!$A$63:$A$76,0),MATCH('Residential Bill_Current_avg_OR'!B$61,'ORO Input'!$C$62:$AM$62,0))</f>
        <v>0</v>
      </c>
      <c r="C81" s="132">
        <f>IF(VLOOKUP(A81,'ORO Input'!$A$63:$B$76,2,FALSE)="Percentage",'Residential Bill_Current_avg_OR'!$D$70,IF(VLOOKUP(A81,'ORO Input'!$A$63:$B$76,2,FALSE)="Fixed","Fixed",('Residential Bill_Current_avg_OR'!$C$70)))</f>
        <v>7</v>
      </c>
      <c r="D81" s="127">
        <f t="shared" si="3"/>
        <v>0</v>
      </c>
    </row>
    <row r="82" spans="1:4" x14ac:dyDescent="0.25">
      <c r="A82" s="14" t="str">
        <f>'ORO Input'!A72</f>
        <v>Lead Service Line Account</v>
      </c>
      <c r="B82" s="131">
        <f>INDEX('ORO Input'!$C$63:$AM$76,MATCH($A82,'ORO Input'!$A$63:$A$76,0),MATCH('Residential Bill_Current_avg_OR'!B$61,'ORO Input'!$C$62:$AM$62,0))</f>
        <v>0</v>
      </c>
      <c r="C82" s="132">
        <f>IF(VLOOKUP(A82,'ORO Input'!$A$63:$B$76,2,FALSE)="Percentage",'Residential Bill_Current_avg_OR'!$D$70,IF(VLOOKUP(A82,'ORO Input'!$A$63:$B$76,2,FALSE)="Fixed","Fixed",('Residential Bill_Current_avg_OR'!$C$70)))</f>
        <v>7</v>
      </c>
      <c r="D82" s="127">
        <f t="shared" si="3"/>
        <v>0</v>
      </c>
    </row>
    <row r="83" spans="1:4" x14ac:dyDescent="0.25">
      <c r="A83" s="14" t="str">
        <f>'ORO Input'!A73</f>
        <v>IRMA</v>
      </c>
      <c r="B83" s="131">
        <f>INDEX('ORO Input'!$C$63:$AM$76,MATCH($A83,'ORO Input'!$A$63:$A$76,0),MATCH('Residential Bill_Current_avg_OR'!B$61,'ORO Input'!$C$62:$AM$62,0))</f>
        <v>0</v>
      </c>
      <c r="C83" s="132">
        <f>IF(VLOOKUP(A83,'ORO Input'!$A$63:$B$76,2,FALSE)="Percentage",'Residential Bill_Current_avg_OR'!$D$70,IF(VLOOKUP(A83,'ORO Input'!$A$63:$B$76,2,FALSE)="Fixed","Fixed",('Residential Bill_Current_avg_OR'!$C$70)))</f>
        <v>7</v>
      </c>
      <c r="D83" s="127">
        <f t="shared" si="3"/>
        <v>0</v>
      </c>
    </row>
    <row r="84" spans="1:4" x14ac:dyDescent="0.25">
      <c r="A84" s="14" t="str">
        <f>'ORO Input'!A74</f>
        <v>M-WRAM</v>
      </c>
      <c r="B84" s="131">
        <f>INDEX('ORO Input'!$C$63:$AM$76,MATCH($A84,'ORO Input'!$A$63:$A$76,0),MATCH('Residential Bill_Current_avg_OR'!B$61,'ORO Input'!$C$62:$AM$62,0))</f>
        <v>0</v>
      </c>
      <c r="C84" s="132">
        <f>IF(VLOOKUP(A84,'ORO Input'!$A$63:$B$76,2,FALSE)="Percentage",'Residential Bill_Current_avg_OR'!$D$70,IF(VLOOKUP(A84,'ORO Input'!$A$63:$B$76,2,FALSE)="Fixed","Fixed",('Residential Bill_Current_avg_OR'!$C$70)))</f>
        <v>7</v>
      </c>
      <c r="D84" s="127">
        <f t="shared" si="3"/>
        <v>0</v>
      </c>
    </row>
    <row r="85" spans="1:4" x14ac:dyDescent="0.25">
      <c r="A85" s="14" t="str">
        <f>'ORO Input'!A76</f>
        <v>IRMA Cap</v>
      </c>
      <c r="B85" s="131">
        <f>INDEX('ORO Input'!$C$63:$AM$76,MATCH($A85,'ORO Input'!$A$63:$A$76,0),MATCH('Residential Bill_Current_avg_OR'!B$61,'ORO Input'!$C$62:$AM$62,0))</f>
        <v>0</v>
      </c>
      <c r="C85" s="132" t="str">
        <f>IF(VLOOKUP(A85,'ORO Input'!$A$63:$B$76,2,FALSE)="Percentage",'Residential Bill_Current_avg_OR'!$D$70,IF(VLOOKUP(A85,'ORO Input'!$A$63:$B$76,2,FALSE)="Fixed","Fixed",('Residential Bill_Current_avg_OR'!$C$70)))</f>
        <v>Fixed</v>
      </c>
      <c r="D85" s="127">
        <f t="shared" si="3"/>
        <v>0</v>
      </c>
    </row>
    <row r="86" spans="1:4" x14ac:dyDescent="0.25">
      <c r="A86" t="s">
        <v>33</v>
      </c>
      <c r="B86" s="10"/>
      <c r="D86" s="130">
        <f>SUM(D73:D85)</f>
        <v>-19.900000000000002</v>
      </c>
    </row>
    <row r="87" spans="1:4" x14ac:dyDescent="0.25">
      <c r="B87" s="10"/>
      <c r="D87" s="11"/>
    </row>
    <row r="88" spans="1:4" x14ac:dyDescent="0.25">
      <c r="A88" s="1" t="s">
        <v>96</v>
      </c>
      <c r="B88" s="128" t="s">
        <v>183</v>
      </c>
      <c r="C88" s="5" t="s">
        <v>186</v>
      </c>
      <c r="D88" s="90" t="s">
        <v>184</v>
      </c>
    </row>
    <row r="89" spans="1:4" x14ac:dyDescent="0.25">
      <c r="A89" t="str">
        <f>A41</f>
        <v>CPUC Fee</v>
      </c>
      <c r="B89" s="133">
        <f>INDEX('ORO Input'!$B$79:$AL$84,MATCH('Residential Bill_Current_avg_OR'!$A$41,'ORO Input'!$A$79:$A$84,0),MATCH('Residential Bill_Current_avg_OR'!B61:D61,'ORO Input'!$B$78:$AL$78,0))</f>
        <v>7.0000000000000001E-3</v>
      </c>
      <c r="C89" s="7">
        <f>D70+D86-D73-D74</f>
        <v>45.1</v>
      </c>
      <c r="D89" s="127">
        <f>ROUND(B89*C89,2)</f>
        <v>0.32</v>
      </c>
    </row>
    <row r="90" spans="1:4" ht="14.65" hidden="1" customHeight="1" x14ac:dyDescent="0.25">
      <c r="A90">
        <f>+'ORO Input'!A124</f>
        <v>0</v>
      </c>
      <c r="B90" s="133"/>
      <c r="D90" s="11"/>
    </row>
    <row r="91" spans="1:4" ht="14.65" hidden="1" customHeight="1" x14ac:dyDescent="0.25">
      <c r="A91">
        <f>+'ORO Input'!A125</f>
        <v>0</v>
      </c>
      <c r="B91" s="133"/>
      <c r="D91" s="11"/>
    </row>
    <row r="92" spans="1:4" ht="14.65" hidden="1" customHeight="1" x14ac:dyDescent="0.25">
      <c r="A92">
        <f>+'ORO Input'!A126</f>
        <v>0</v>
      </c>
      <c r="B92" s="133"/>
      <c r="D92" s="11"/>
    </row>
    <row r="93" spans="1:4" ht="14.65" hidden="1" customHeight="1" x14ac:dyDescent="0.25">
      <c r="A93">
        <f>+'ORO Input'!A127</f>
        <v>0</v>
      </c>
      <c r="B93" s="133"/>
      <c r="D93" s="11"/>
    </row>
    <row r="94" spans="1:4" ht="14.65" hidden="1" customHeight="1" x14ac:dyDescent="0.25">
      <c r="A94">
        <f>+'ORO Input'!A128</f>
        <v>0</v>
      </c>
      <c r="B94" s="133"/>
      <c r="D94" s="11"/>
    </row>
    <row r="95" spans="1:4" x14ac:dyDescent="0.25">
      <c r="A95" t="s">
        <v>33</v>
      </c>
      <c r="B95" s="10"/>
      <c r="D95" s="130">
        <f>SUM(D89:D94)</f>
        <v>0.32</v>
      </c>
    </row>
    <row r="96" spans="1:4" x14ac:dyDescent="0.25">
      <c r="B96" s="10"/>
      <c r="D96" s="11"/>
    </row>
    <row r="97" spans="1:4" ht="15.75" thickBot="1" x14ac:dyDescent="0.3">
      <c r="A97" t="s">
        <v>27</v>
      </c>
      <c r="B97" s="134"/>
      <c r="C97" s="135"/>
      <c r="D97" s="136">
        <f>D70+D86+D95</f>
        <v>30.26</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F8E41E9-2060-4877-8722-2F6BF5B6CEAA}">
            <xm:f>OR('ORO Input'!$B46="Fixed",'ORO Input'!$B46="Volumetric")</xm:f>
            <x14:dxf>
              <numFmt numFmtId="173" formatCode="&quot;$&quot;#,##0.000"/>
            </x14:dxf>
          </x14:cfRule>
          <x14:cfRule type="expression" priority="4" id="{D467064E-F0B1-4784-8ABF-600171C27454}">
            <xm:f>'ORO Input'!$B46="Percentage"</xm:f>
            <x14:dxf>
              <numFmt numFmtId="166" formatCode="0.000%"/>
            </x14:dxf>
          </x14:cfRule>
          <xm:sqref>B25:B36</xm:sqref>
        </x14:conditionalFormatting>
        <x14:conditionalFormatting xmlns:xm="http://schemas.microsoft.com/office/excel/2006/main">
          <x14:cfRule type="expression" priority="322" id="{0F8E41E9-2060-4877-8722-2F6BF5B6CEAA}">
            <xm:f>OR('ORO Input'!$B59="Fixed",'ORO Input'!$B59="Volumetric")</xm:f>
            <x14:dxf>
              <numFmt numFmtId="173" formatCode="&quot;$&quot;#,##0.000"/>
            </x14:dxf>
          </x14:cfRule>
          <x14:cfRule type="expression" priority="323" id="{D467064E-F0B1-4784-8ABF-600171C27454}">
            <xm:f>'ORO Input'!$B59="Percentage"</xm:f>
            <x14:dxf>
              <numFmt numFmtId="166" formatCode="0.000%"/>
            </x14:dxf>
          </x14:cfRule>
          <xm:sqref>B37</xm:sqref>
        </x14:conditionalFormatting>
        <x14:conditionalFormatting xmlns:xm="http://schemas.microsoft.com/office/excel/2006/main">
          <x14:cfRule type="expression" priority="1" id="{D7D3FBFF-7D3C-48EF-809A-C65E3F9F1990}">
            <xm:f>OR('ORO Input'!$B63="Fixed",'ORO Input'!$B63="Volumetric")</xm:f>
            <x14:dxf>
              <numFmt numFmtId="173" formatCode="&quot;$&quot;#,##0.000"/>
            </x14:dxf>
          </x14:cfRule>
          <x14:cfRule type="expression" priority="2" id="{0CC9063F-09B6-4115-A187-993BBD0BD58A}">
            <xm:f>'ORO Input'!$B63="Percentage"</xm:f>
            <x14:dxf>
              <numFmt numFmtId="166" formatCode="0.000%"/>
            </x14:dxf>
          </x14:cfRule>
          <xm:sqref>B73:B84</xm:sqref>
        </x14:conditionalFormatting>
        <x14:conditionalFormatting xmlns:xm="http://schemas.microsoft.com/office/excel/2006/main">
          <x14:cfRule type="expression" priority="982" id="{D7D3FBFF-7D3C-48EF-809A-C65E3F9F1990}">
            <xm:f>OR('ORO Input'!$B76="Fixed",'ORO Input'!$B76="Volumetric")</xm:f>
            <x14:dxf>
              <numFmt numFmtId="173" formatCode="&quot;$&quot;#,##0.000"/>
            </x14:dxf>
          </x14:cfRule>
          <x14:cfRule type="expression" priority="983" id="{0CC9063F-09B6-4115-A187-993BBD0BD58A}">
            <xm:f>'ORO Input'!$B76="Percentage"</xm:f>
            <x14:dxf>
              <numFmt numFmtId="166" formatCode="0.000%"/>
            </x14:dxf>
          </x14:cfRule>
          <xm:sqref>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600-000000000000}">
          <x14:formula1>
            <xm:f>'ORO Input'!$A$88:$A$94</xm:f>
          </x14:formula1>
          <xm:sqref>B12 B60</xm:sqref>
        </x14:dataValidation>
        <x14:dataValidation type="list" allowBlank="1" showInputMessage="1" showErrorMessage="1" xr:uid="{00000000-0002-0000-1600-000001000000}">
          <x14:formula1>
            <xm:f>'ORO Input'!$A$28:$A$42</xm:f>
          </x14:formula1>
          <xm:sqref>B6 B54</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V99"/>
  <sheetViews>
    <sheetView zoomScale="85" zoomScaleNormal="85" workbookViewId="0">
      <pane xSplit="1" topLeftCell="B1" activePane="topRight" state="frozen"/>
      <selection activeCell="A6" sqref="A6"/>
      <selection pane="topRight" activeCell="D22" sqref="D2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7109375" customWidth="1"/>
    <col min="46" max="46" width="9.28515625" customWidth="1"/>
    <col min="47" max="47" width="13.7109375" customWidth="1"/>
    <col min="48" max="48" width="9.28515625" customWidth="1"/>
  </cols>
  <sheetData>
    <row r="1" spans="1:48" x14ac:dyDescent="0.25">
      <c r="A1" s="1" t="str">
        <f>'ORO Input'!A1</f>
        <v>CALIFORNIA WATER SERVICE COMPANY</v>
      </c>
    </row>
    <row r="2" spans="1:48" x14ac:dyDescent="0.25">
      <c r="A2" s="1" t="s">
        <v>54</v>
      </c>
    </row>
    <row r="3" spans="1:48" x14ac:dyDescent="0.25">
      <c r="A3" s="1" t="str">
        <f>'ORO Input'!A88</f>
        <v>Oroville</v>
      </c>
    </row>
    <row r="4" spans="1:48" ht="15.75" thickBot="1" x14ac:dyDescent="0.3">
      <c r="A4" s="1"/>
    </row>
    <row r="5" spans="1:48" x14ac:dyDescent="0.25">
      <c r="A5" s="9" t="s">
        <v>174</v>
      </c>
      <c r="B5" s="121">
        <f>'ORO Input'!$B$9</f>
        <v>2024</v>
      </c>
    </row>
    <row r="6" spans="1:48" x14ac:dyDescent="0.25">
      <c r="A6" s="122" t="s">
        <v>175</v>
      </c>
      <c r="B6" s="123" t="s">
        <v>72</v>
      </c>
      <c r="C6" t="s">
        <v>176</v>
      </c>
    </row>
    <row r="7" spans="1:48" x14ac:dyDescent="0.25">
      <c r="A7" s="122" t="s">
        <v>177</v>
      </c>
      <c r="B7" s="124">
        <f>'ORO Input'!C9</f>
        <v>6</v>
      </c>
    </row>
    <row r="8" spans="1:48" x14ac:dyDescent="0.25">
      <c r="A8" s="122" t="s">
        <v>178</v>
      </c>
      <c r="B8" s="124" t="s">
        <v>105</v>
      </c>
    </row>
    <row r="9" spans="1:48" x14ac:dyDescent="0.25">
      <c r="A9" s="122" t="s">
        <v>179</v>
      </c>
      <c r="B9" s="124" t="s">
        <v>101</v>
      </c>
    </row>
    <row r="10" spans="1:48" x14ac:dyDescent="0.25">
      <c r="A10" s="122" t="s">
        <v>180</v>
      </c>
      <c r="B10" s="124" t="str">
        <f>VLOOKUP(B11,'ORO Input'!$A$88:$C$94,2,FALSE)</f>
        <v>Monthly</v>
      </c>
    </row>
    <row r="11" spans="1:48" ht="15.75" thickBot="1" x14ac:dyDescent="0.3">
      <c r="A11" s="125" t="s">
        <v>181</v>
      </c>
      <c r="B11" s="126" t="str">
        <f>'Residential Bill_Current_avg_OR'!B11</f>
        <v>Oroville</v>
      </c>
    </row>
    <row r="12" spans="1:48" ht="15.75" thickBot="1" x14ac:dyDescent="0.3">
      <c r="A12" s="1"/>
      <c r="B12" s="3"/>
    </row>
    <row r="13" spans="1:48" ht="15.75" thickBot="1" x14ac:dyDescent="0.3">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137"/>
      <c r="AT13" s="182" t="str">
        <f>CONCATENATE("December"," ",$B$5)</f>
        <v>December 2024</v>
      </c>
      <c r="AU13" s="183"/>
      <c r="AV13" s="184"/>
    </row>
    <row r="14" spans="1:48" x14ac:dyDescent="0.25">
      <c r="A14" s="1" t="s">
        <v>71</v>
      </c>
      <c r="B14" s="10"/>
      <c r="D14" s="127">
        <f>INDEX('ORO Input'!$C$28:$AL$42,MATCH('Residential Bills_Yr 1_avg_ORO'!$B$6,'ORO Input'!$A$28:$A$42,0),MATCH('Residential Bills_Yr 1_avg_ORO'!B$13,'ORO Input'!$C$27:$AL$27,0))</f>
        <v>30.32</v>
      </c>
      <c r="F14" s="10"/>
      <c r="H14" s="127">
        <f>INDEX('ORO Input'!$C$28:$AL$42,MATCH('Residential Bills_Yr 1_avg_ORO'!$B$6,'ORO Input'!$A$28:$A$42,0),MATCH('Residential Bills_Yr 1_avg_ORO'!F$13,'ORO Input'!$C$27:$AL$27,0))</f>
        <v>30.32</v>
      </c>
      <c r="J14" s="10"/>
      <c r="L14" s="127">
        <f>INDEX('ORO Input'!$C$28:$AL$42,MATCH('Residential Bills_Yr 1_avg_ORO'!$B$6,'ORO Input'!$A$28:$A$42,0),MATCH('Residential Bills_Yr 1_avg_ORO'!J$13,'ORO Input'!$C$27:$AL$27,0))</f>
        <v>30.32</v>
      </c>
      <c r="N14" s="10"/>
      <c r="P14" s="127">
        <f>INDEX('ORO Input'!$C$28:$AL$42,MATCH('Residential Bills_Yr 1_avg_ORO'!$B$6,'ORO Input'!$A$28:$A$42,0),MATCH('Residential Bills_Yr 1_avg_ORO'!N$13,'ORO Input'!$C$27:$AL$27,0))</f>
        <v>30.32</v>
      </c>
      <c r="R14" s="10"/>
      <c r="T14" s="127">
        <f>INDEX('ORO Input'!$C$28:$AL$42,MATCH('Residential Bills_Yr 1_avg_ORO'!$B$6,'ORO Input'!$A$28:$A$42,0),MATCH('Residential Bills_Yr 1_avg_ORO'!R$13,'ORO Input'!$C$27:$AL$27,0))</f>
        <v>40.31</v>
      </c>
      <c r="V14" s="10"/>
      <c r="X14" s="127">
        <f>INDEX('ORO Input'!$C$28:$AL$42,MATCH('Residential Bills_Yr 1_avg_ORO'!$B$6,'ORO Input'!$A$28:$A$42,0),MATCH('Residential Bills_Yr 1_avg_ORO'!V$13,'ORO Input'!$C$27:$AL$27,0))</f>
        <v>40.31</v>
      </c>
      <c r="Z14" s="10"/>
      <c r="AB14" s="127">
        <f>INDEX('ORO Input'!$C$28:$AL$42,MATCH('Residential Bills_Yr 1_avg_ORO'!$B$6,'ORO Input'!$A$28:$A$42,0),MATCH('Residential Bills_Yr 1_avg_ORO'!Z$13,'ORO Input'!$C$27:$AL$27,0))</f>
        <v>40.31</v>
      </c>
      <c r="AD14" s="10"/>
      <c r="AF14" s="127">
        <f>INDEX('ORO Input'!$C$28:$AL$42,MATCH('Residential Bills_Yr 1_avg_ORO'!$B$6,'ORO Input'!$A$28:$A$42,0),MATCH('Residential Bills_Yr 1_avg_ORO'!AD$13,'ORO Input'!$C$27:$AL$27,0))</f>
        <v>40.31</v>
      </c>
      <c r="AH14" s="10"/>
      <c r="AJ14" s="127">
        <f>INDEX('ORO Input'!$C$28:$AL$42,MATCH('Residential Bills_Yr 1_avg_ORO'!$B$6,'ORO Input'!$A$28:$A$42,0),MATCH('Residential Bills_Yr 1_avg_ORO'!AH$13,'ORO Input'!$C$27:$AL$27,0))</f>
        <v>40.31</v>
      </c>
      <c r="AL14" s="10"/>
      <c r="AN14" s="127">
        <f>INDEX('ORO Input'!$C$28:$AL$42,MATCH('Residential Bills_Yr 1_avg_ORO'!$B$6,'ORO Input'!$A$28:$A$42,0),MATCH('Residential Bills_Yr 1_avg_ORO'!AL$13,'ORO Input'!$C$27:$AL$27,0))</f>
        <v>40.31</v>
      </c>
      <c r="AP14" s="10"/>
      <c r="AR14" s="127">
        <f>INDEX('ORO Input'!$C$28:$AL$42,MATCH('Residential Bills_Yr 1_avg_ORO'!$B$6,'ORO Input'!$A$28:$A$42,0),MATCH('Residential Bills_Yr 1_avg_ORO'!AP$13,'ORO Input'!$C$27:$AL$27,0))</f>
        <v>40.31</v>
      </c>
      <c r="AS14" s="7"/>
      <c r="AT14" s="10"/>
      <c r="AV14" s="127">
        <f>INDEX('ORO Input'!$C$28:$AL$42,MATCH('Residential Bills_Yr 1_avg_ORO'!$B$6,'ORO Input'!$A$28:$A$42,0),MATCH('Residential Bills_Yr 1_avg_ORO'!AT$13,'ORO Input'!$C$27:$AL$27,0))</f>
        <v>40.31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'ORO Input'!A21</f>
        <v>Tier 1</v>
      </c>
      <c r="B17" s="129">
        <f>INDEX('ORO Input'!$C$21:$AL$25,MATCH('Residential Bills_Yr 1_avg_ORO'!$A17,'ORO Input'!$A$21:$A$25,0),MATCH('Residential Bills_Yr 1_avg_ORO'!B$13,'ORO Input'!$C$20:$AL$20,0))</f>
        <v>2.7885</v>
      </c>
      <c r="C17" s="3">
        <f>IF($B$7&gt;='ORO Input'!$F$89,'ORO Input'!$F$89,$B$7)</f>
        <v>6</v>
      </c>
      <c r="D17" s="127">
        <f>ROUND(IFERROR(B17*C17,0),2)</f>
        <v>16.73</v>
      </c>
      <c r="F17" s="129">
        <f>INDEX('ORO Input'!$C$21:$AL$25,MATCH('Residential Bills_Yr 1_avg_ORO'!$A17,'ORO Input'!$A$21:$A$25,0),MATCH('Residential Bills_Yr 1_avg_ORO'!F$13,'ORO Input'!$C$20:$AL$20,0))</f>
        <v>2.7885</v>
      </c>
      <c r="G17" s="3">
        <f>IF($B$7&gt;'ORO Input'!$G$89,'ORO Input'!$G$89,$B$7)</f>
        <v>6</v>
      </c>
      <c r="H17" s="127">
        <f>ROUND(IFERROR(F17*G17,0),2)</f>
        <v>16.73</v>
      </c>
      <c r="J17" s="129">
        <f>INDEX('ORO Input'!$C$21:$AL$25,MATCH('Residential Bills_Yr 1_avg_ORO'!$A17,'ORO Input'!$A$21:$A$25,0),MATCH('Residential Bills_Yr 1_avg_ORO'!J$13,'ORO Input'!$C$20:$AL$20,0))</f>
        <v>2.7885</v>
      </c>
      <c r="K17" s="3">
        <f>IF($B$7&gt;'ORO Input'!$H$89,'ORO Input'!$H$89,$B$7)</f>
        <v>6</v>
      </c>
      <c r="L17" s="127">
        <f>ROUND(IFERROR(J17*K17,0),2)</f>
        <v>16.73</v>
      </c>
      <c r="N17" s="129">
        <f>INDEX('ORO Input'!$C$21:$AL$25,MATCH('Residential Bills_Yr 1_avg_ORO'!$A17,'ORO Input'!$A$21:$A$25,0),MATCH('Residential Bills_Yr 1_avg_ORO'!N$13,'ORO Input'!$C$20:$AL$20,0))</f>
        <v>2.7885</v>
      </c>
      <c r="O17" s="3">
        <f>IF($B$7&gt;'ORO Input'!$I$89,'ORO Input'!$I$89,$B$7)</f>
        <v>6</v>
      </c>
      <c r="P17" s="127">
        <f>ROUND(IFERROR(N17*O17,0),2)</f>
        <v>16.73</v>
      </c>
      <c r="R17" s="129">
        <f>INDEX('ORO Input'!$C$21:$AL$25,MATCH('Residential Bills_Yr 1_avg_ORO'!$A17,'ORO Input'!$A$21:$A$25,0),MATCH('Residential Bills_Yr 1_avg_ORO'!R$13,'ORO Input'!$C$20:$AL$20,0))</f>
        <v>0.58409999999999995</v>
      </c>
      <c r="S17" s="3">
        <f>IF($B$7&gt;'ORO Input'!$J$89,'ORO Input'!$J$89,$B$7)</f>
        <v>6</v>
      </c>
      <c r="T17" s="127">
        <f>ROUND(IFERROR(R17*S17,0),2)</f>
        <v>3.5</v>
      </c>
      <c r="V17" s="129">
        <f>INDEX('ORO Input'!$C$21:$AL$25,MATCH('Residential Bills_Yr 1_avg_ORO'!$A17,'ORO Input'!$A$21:$A$25,0),MATCH('Residential Bills_Yr 1_avg_ORO'!V$13,'ORO Input'!$C$20:$AL$20,0))</f>
        <v>0.58409999999999995</v>
      </c>
      <c r="W17" s="3">
        <f>IF($B$7&gt;'ORO Input'!$K$89,'ORO Input'!$K$89,$B$7)</f>
        <v>6</v>
      </c>
      <c r="X17" s="127">
        <f>ROUND(IFERROR(V17*W17,0),2)</f>
        <v>3.5</v>
      </c>
      <c r="Z17" s="129">
        <f>INDEX('ORO Input'!$C$21:$AL$25,MATCH('Residential Bills_Yr 1_avg_ORO'!$A17,'ORO Input'!$A$21:$A$25,0),MATCH('Residential Bills_Yr 1_avg_ORO'!Z$13,'ORO Input'!$C$20:$AL$20,0))</f>
        <v>0.58409999999999995</v>
      </c>
      <c r="AA17" s="3">
        <f>IF($B$7&gt;'ORO Input'!$L$89,'ORO Input'!$L$89,$B$7)</f>
        <v>6</v>
      </c>
      <c r="AB17" s="127">
        <f>ROUND(IFERROR(Z17*AA17,0),2)</f>
        <v>3.5</v>
      </c>
      <c r="AD17" s="129">
        <f>INDEX('ORO Input'!$C$21:$AL$25,MATCH('Residential Bills_Yr 1_avg_ORO'!$A17,'ORO Input'!$A$21:$A$25,0),MATCH('Residential Bills_Yr 1_avg_ORO'!AD$13,'ORO Input'!$C$20:$AL$20,0))</f>
        <v>0.58409999999999995</v>
      </c>
      <c r="AE17" s="3">
        <f>IF($B$7&gt;'ORO Input'!$M$89,'ORO Input'!$M$89,$B$7)</f>
        <v>6</v>
      </c>
      <c r="AF17" s="127">
        <f>ROUND(IFERROR(AD17*AE17,0),2)</f>
        <v>3.5</v>
      </c>
      <c r="AH17" s="129">
        <f>INDEX('ORO Input'!$C$21:$AL$25,MATCH('Residential Bills_Yr 1_avg_ORO'!$A17,'ORO Input'!$A$21:$A$25,0),MATCH('Residential Bills_Yr 1_avg_ORO'!AH$13,'ORO Input'!$C$20:$AL$20,0))</f>
        <v>0.58409999999999995</v>
      </c>
      <c r="AI17" s="3">
        <f>IF($B$7&gt;'ORO Input'!$N$89,'ORO Input'!$N$89,$B$7)</f>
        <v>6</v>
      </c>
      <c r="AJ17" s="127">
        <f>ROUND(IFERROR(AH17*AI17,0),2)</f>
        <v>3.5</v>
      </c>
      <c r="AL17" s="129">
        <f>INDEX('ORO Input'!$C$21:$AL$25,MATCH('Residential Bills_Yr 1_avg_ORO'!$A17,'ORO Input'!$A$21:$A$25,0),MATCH('Residential Bills_Yr 1_avg_ORO'!AL$13,'ORO Input'!$C$20:$AL$20,0))</f>
        <v>0.58409999999999995</v>
      </c>
      <c r="AM17" s="3">
        <f>IF($B$7&gt;'ORO Input'!$O$89,'ORO Input'!$O$89,$B$7)</f>
        <v>6</v>
      </c>
      <c r="AN17" s="127">
        <f>ROUND(IFERROR(AL17*AM17,0),2)</f>
        <v>3.5</v>
      </c>
      <c r="AP17" s="129">
        <f>INDEX('ORO Input'!$C$21:$AL$25,MATCH('Residential Bills_Yr 1_avg_ORO'!$A17,'ORO Input'!$A$21:$A$25,0),MATCH('Residential Bills_Yr 1_avg_ORO'!AP$13,'ORO Input'!$C$20:$AL$20,0))</f>
        <v>0.58409999999999995</v>
      </c>
      <c r="AQ17" s="3">
        <f>IF($B$7&gt;'ORO Input'!$P$89,'ORO Input'!$P$89,$B$7)</f>
        <v>6</v>
      </c>
      <c r="AR17" s="127">
        <f>ROUND(IFERROR(AP17*AQ17,0),2)</f>
        <v>3.5</v>
      </c>
      <c r="AS17" s="7"/>
      <c r="AT17" s="129">
        <f>INDEX('ORO Input'!$C$21:$AL$25,MATCH('Residential Bills_Yr 1_avg_ORO'!$A17,'ORO Input'!$A$21:$A$25,0),MATCH('Residential Bills_Yr 1_avg_ORO'!AT$13,'ORO Input'!$C$20:$AL$20,0))</f>
        <v>0.58409999999999995</v>
      </c>
      <c r="AU17" s="3">
        <f>IF($B$7&gt;'ORO Input'!$Q$89,'ORO Input'!$Q$89,$B$7)</f>
        <v>6</v>
      </c>
      <c r="AV17" s="127">
        <f>ROUND(IFERROR(AT17*AU17,0),2)</f>
        <v>3.5</v>
      </c>
    </row>
    <row r="18" spans="1:48" x14ac:dyDescent="0.25">
      <c r="A18" t="str">
        <f>'ORO Input'!A22</f>
        <v>Tier 2</v>
      </c>
      <c r="B18" s="129">
        <f>INDEX('ORO Input'!$C$21:$AL$25,MATCH('Residential Bills_Yr 1_avg_ORO'!$A18,'ORO Input'!$A$21:$A$25,0),MATCH('Residential Bills_Yr 1_avg_ORO'!B$13,'ORO Input'!$C$20:$AL$20,0))</f>
        <v>3.5646999999999998</v>
      </c>
      <c r="C18" s="3">
        <f>IF(($B$7-C17)&gt;'ORO Input'!$F$90,'ORO Input'!$F$90,($B$7-C17))</f>
        <v>0</v>
      </c>
      <c r="D18" s="127">
        <f t="shared" ref="D18:D21" si="0">ROUND(IFERROR(B18*C18,0),2)</f>
        <v>0</v>
      </c>
      <c r="F18" s="129">
        <f>INDEX('ORO Input'!$C$21:$AL$25,MATCH('Residential Bills_Yr 1_avg_ORO'!$A18,'ORO Input'!$A$21:$A$25,0),MATCH('Residential Bills_Yr 1_avg_ORO'!F$13,'ORO Input'!$C$20:$AL$20,0))</f>
        <v>3.5646999999999998</v>
      </c>
      <c r="G18" s="3">
        <f>IF(($B$7-G17)&gt;'ORO Input'!$G$90,'ORO Input'!$G$90,($B$7-G17))</f>
        <v>0</v>
      </c>
      <c r="H18" s="127">
        <f t="shared" ref="H18:H21" si="1">ROUND(IFERROR(F18*G18,0),2)</f>
        <v>0</v>
      </c>
      <c r="J18" s="129">
        <f>INDEX('ORO Input'!$C$21:$AL$25,MATCH('Residential Bills_Yr 1_avg_ORO'!$A18,'ORO Input'!$A$21:$A$25,0),MATCH('Residential Bills_Yr 1_avg_ORO'!J$13,'ORO Input'!$C$20:$AL$20,0))</f>
        <v>3.5646999999999998</v>
      </c>
      <c r="K18" s="3">
        <f>IF(($B$7-K17)&gt;'ORO Input'!$H$90,'ORO Input'!$H$90,($B$7-K17))</f>
        <v>0</v>
      </c>
      <c r="L18" s="127">
        <f t="shared" ref="L18:L21" si="2">ROUND(IFERROR(J18*K18,0),2)</f>
        <v>0</v>
      </c>
      <c r="N18" s="129">
        <f>INDEX('ORO Input'!$C$21:$AL$25,MATCH('Residential Bills_Yr 1_avg_ORO'!$A18,'ORO Input'!$A$21:$A$25,0),MATCH('Residential Bills_Yr 1_avg_ORO'!N$13,'ORO Input'!$C$20:$AL$20,0))</f>
        <v>3.5646999999999998</v>
      </c>
      <c r="O18" s="3">
        <f>IF(($B$7-O17)&gt;'ORO Input'!$I$90,'ORO Input'!$I$90,($B$7-O17))</f>
        <v>0</v>
      </c>
      <c r="P18" s="127">
        <f t="shared" ref="P18:P21" si="3">ROUND(IFERROR(N18*O18,0),2)</f>
        <v>0</v>
      </c>
      <c r="R18" s="129">
        <f>INDEX('ORO Input'!$C$21:$AL$25,MATCH('Residential Bills_Yr 1_avg_ORO'!$A18,'ORO Input'!$A$21:$A$25,0),MATCH('Residential Bills_Yr 1_avg_ORO'!R$13,'ORO Input'!$C$20:$AL$20,0))</f>
        <v>2.8218999999999999</v>
      </c>
      <c r="S18" s="3">
        <f>IF(($B$7-S17)&gt;'ORO Input'!$J$90,'ORO Input'!$J$90,($B$7-S17))</f>
        <v>0</v>
      </c>
      <c r="T18" s="127">
        <f t="shared" ref="T18:T21" si="4">ROUND(IFERROR(R18*S18,0),2)</f>
        <v>0</v>
      </c>
      <c r="V18" s="129">
        <f>INDEX('ORO Input'!$C$21:$AL$25,MATCH('Residential Bills_Yr 1_avg_ORO'!$A18,'ORO Input'!$A$21:$A$25,0),MATCH('Residential Bills_Yr 1_avg_ORO'!V$13,'ORO Input'!$C$20:$AL$20,0))</f>
        <v>2.8218999999999999</v>
      </c>
      <c r="W18" s="3">
        <f>IF(($B$7-W17)&gt;'ORO Input'!$K$90,'ORO Input'!$K$90,($B$7-W17))</f>
        <v>0</v>
      </c>
      <c r="X18" s="127">
        <f t="shared" ref="X18:X21" si="5">ROUND(IFERROR(V18*W18,0),2)</f>
        <v>0</v>
      </c>
      <c r="Z18" s="129">
        <f>INDEX('ORO Input'!$C$21:$AL$25,MATCH('Residential Bills_Yr 1_avg_ORO'!$A18,'ORO Input'!$A$21:$A$25,0),MATCH('Residential Bills_Yr 1_avg_ORO'!Z$13,'ORO Input'!$C$20:$AL$20,0))</f>
        <v>2.8218999999999999</v>
      </c>
      <c r="AA18" s="3">
        <f>IF(($B$7-AA17)&gt;'ORO Input'!$L$90,'ORO Input'!$L$90,($B$7-AA17))</f>
        <v>0</v>
      </c>
      <c r="AB18" s="127">
        <f t="shared" ref="AB18:AB21" si="6">ROUND(IFERROR(Z18*AA18,0),2)</f>
        <v>0</v>
      </c>
      <c r="AD18" s="129">
        <f>INDEX('ORO Input'!$C$21:$AL$25,MATCH('Residential Bills_Yr 1_avg_ORO'!$A18,'ORO Input'!$A$21:$A$25,0),MATCH('Residential Bills_Yr 1_avg_ORO'!AD$13,'ORO Input'!$C$20:$AL$20,0))</f>
        <v>2.8218999999999999</v>
      </c>
      <c r="AE18" s="3">
        <f>IF(($B$7-AE17)&gt;'ORO Input'!$M$90,'ORO Input'!$M$90,($B$7-AE17))</f>
        <v>0</v>
      </c>
      <c r="AF18" s="127">
        <f t="shared" ref="AF18:AF21" si="7">ROUND(IFERROR(AD18*AE18,0),2)</f>
        <v>0</v>
      </c>
      <c r="AH18" s="129">
        <f>INDEX('ORO Input'!$C$21:$AL$25,MATCH('Residential Bills_Yr 1_avg_ORO'!$A18,'ORO Input'!$A$21:$A$25,0),MATCH('Residential Bills_Yr 1_avg_ORO'!AH$13,'ORO Input'!$C$20:$AL$20,0))</f>
        <v>2.8218999999999999</v>
      </c>
      <c r="AI18" s="3">
        <f>IF(($B$7-AI17)&gt;'ORO Input'!$N$90,'ORO Input'!$N$90,($B$7-AI17))</f>
        <v>0</v>
      </c>
      <c r="AJ18" s="127">
        <f t="shared" ref="AJ18:AJ21" si="8">ROUND(IFERROR(AH18*AI18,0),2)</f>
        <v>0</v>
      </c>
      <c r="AL18" s="129">
        <f>INDEX('ORO Input'!$C$21:$AL$25,MATCH('Residential Bills_Yr 1_avg_ORO'!$A18,'ORO Input'!$A$21:$A$25,0),MATCH('Residential Bills_Yr 1_avg_ORO'!AL$13,'ORO Input'!$C$20:$AL$20,0))</f>
        <v>2.8218999999999999</v>
      </c>
      <c r="AM18" s="3">
        <f>IF(($B$7-AM17)&gt;'ORO Input'!$O$90,'ORO Input'!$O$90,($B$7-AM17))</f>
        <v>0</v>
      </c>
      <c r="AN18" s="127">
        <f t="shared" ref="AN18:AN21" si="9">ROUND(IFERROR(AL18*AM18,0),2)</f>
        <v>0</v>
      </c>
      <c r="AP18" s="129">
        <f>INDEX('ORO Input'!$C$21:$AL$25,MATCH('Residential Bills_Yr 1_avg_ORO'!$A18,'ORO Input'!$A$21:$A$25,0),MATCH('Residential Bills_Yr 1_avg_ORO'!AP$13,'ORO Input'!$C$20:$AL$20,0))</f>
        <v>2.8218999999999999</v>
      </c>
      <c r="AQ18" s="3">
        <f>IF(($B$7-AQ17)&gt;'ORO Input'!$P$90,'ORO Input'!$P$90,($B$7-AQ17))</f>
        <v>0</v>
      </c>
      <c r="AR18" s="127">
        <f t="shared" ref="AR18:AR21" si="10">ROUND(IFERROR(AP18*AQ18,0),2)</f>
        <v>0</v>
      </c>
      <c r="AS18" s="7"/>
      <c r="AT18" s="129">
        <f>INDEX('ORO Input'!$C$21:$AL$25,MATCH('Residential Bills_Yr 1_avg_ORO'!$A18,'ORO Input'!$A$21:$A$25,0),MATCH('Residential Bills_Yr 1_avg_ORO'!AT$13,'ORO Input'!$C$20:$AL$20,0))</f>
        <v>2.8218999999999999</v>
      </c>
      <c r="AU18" s="3">
        <f>IF(($B$7-AU17)&gt;'ORO Input'!$Q$90,'ORO Input'!$Q$90,($B$7-AU17))</f>
        <v>0</v>
      </c>
      <c r="AV18" s="127">
        <f t="shared" ref="AV18:AV21" si="11">ROUND(IFERROR(AT18*AU18,0),2)</f>
        <v>0</v>
      </c>
    </row>
    <row r="19" spans="1:48" x14ac:dyDescent="0.25">
      <c r="A19" t="str">
        <f>'ORO Input'!A23</f>
        <v>Tier 3</v>
      </c>
      <c r="B19" s="129">
        <f>INDEX('ORO Input'!$C$21:$AL$25,MATCH('Residential Bills_Yr 1_avg_ORO'!$A19,'ORO Input'!$A$21:$A$25,0),MATCH('Residential Bills_Yr 1_avg_ORO'!B$13,'ORO Input'!$C$20:$AL$20,0))</f>
        <v>5.5053000000000001</v>
      </c>
      <c r="C19" s="3">
        <f>IF(OR('ORO Input'!$F$101="Tier 4",'ORO Input'!$F$108="Tier 5"),IF(($B$7-C17-C18)&gt;'ORO Input'!$F$112,'ORO Input'!$F$112,($B$7-C17-C18)),($B$7-C17-C18))</f>
        <v>0</v>
      </c>
      <c r="D19" s="127">
        <f t="shared" si="0"/>
        <v>0</v>
      </c>
      <c r="F19" s="129">
        <f>INDEX('ORO Input'!$C$21:$AL$25,MATCH('Residential Bills_Yr 1_avg_ORO'!$A19,'ORO Input'!$A$21:$A$25,0),MATCH('Residential Bills_Yr 1_avg_ORO'!F$13,'ORO Input'!$C$20:$AL$20,0))</f>
        <v>5.5053000000000001</v>
      </c>
      <c r="G19" s="3">
        <f>IF(OR('ORO Input'!$G$108="Tier 4",'ORO Input'!$G$108="Tier 5"),IF(($B$7-G17-G18)&gt;'ORO Input'!$G$112,'ORO Input'!$G$112,($B$7-G17-G18)),($B$7-G17-G18))</f>
        <v>0</v>
      </c>
      <c r="H19" s="127">
        <f t="shared" si="1"/>
        <v>0</v>
      </c>
      <c r="J19" s="129">
        <f>INDEX('ORO Input'!$C$21:$AL$25,MATCH('Residential Bills_Yr 1_avg_ORO'!$A19,'ORO Input'!$A$21:$A$25,0),MATCH('Residential Bills_Yr 1_avg_ORO'!J$13,'ORO Input'!$C$20:$AL$20,0))</f>
        <v>5.5053000000000001</v>
      </c>
      <c r="K19" s="3">
        <f>IF(OR('ORO Input'!$H$108="Tier 4",'ORO Input'!$H$108="Tier 5"),IF(($B$7-K17-K18)&gt;'ORO Input'!$H$112,'ORO Input'!$H$112,($B$7-K17-K18)),($B$7-K17-K18))</f>
        <v>0</v>
      </c>
      <c r="L19" s="127">
        <f t="shared" si="2"/>
        <v>0</v>
      </c>
      <c r="N19" s="129">
        <f>INDEX('ORO Input'!$C$21:$AL$25,MATCH('Residential Bills_Yr 1_avg_ORO'!$A19,'ORO Input'!$A$21:$A$25,0),MATCH('Residential Bills_Yr 1_avg_ORO'!N$13,'ORO Input'!$C$20:$AL$20,0))</f>
        <v>5.5053000000000001</v>
      </c>
      <c r="O19" s="3">
        <f>IF(OR('ORO Input'!$I$108="Tier 4",'ORO Input'!$I$108="Tier 5"),IF(($B$7-O17-O18)&gt;'ORO Input'!$I$112,'ORO Input'!$I$112,($B$7-O17-O18)),($B$7-O17-O18))</f>
        <v>0</v>
      </c>
      <c r="P19" s="127">
        <f t="shared" si="3"/>
        <v>0</v>
      </c>
      <c r="R19" s="129">
        <f>INDEX('ORO Input'!$C$21:$AL$25,MATCH('Residential Bills_Yr 1_avg_ORO'!$A19,'ORO Input'!$A$21:$A$25,0),MATCH('Residential Bills_Yr 1_avg_ORO'!R$13,'ORO Input'!$C$20:$AL$20,0))</f>
        <v>3.5678000000000001</v>
      </c>
      <c r="S19" s="3">
        <f>IF(OR('ORO Input'!$J$108="Tier 4",'ORO Input'!$J$108="Tier 5"),IF(($B$7-S17-S18)&gt;'ORO Input'!$J$112,'ORO Input'!$J$112,($B$7-S17-S18)),($B$7-S17-S18))</f>
        <v>0</v>
      </c>
      <c r="T19" s="127">
        <f t="shared" si="4"/>
        <v>0</v>
      </c>
      <c r="V19" s="129">
        <f>INDEX('ORO Input'!$C$21:$AL$25,MATCH('Residential Bills_Yr 1_avg_ORO'!$A19,'ORO Input'!$A$21:$A$25,0),MATCH('Residential Bills_Yr 1_avg_ORO'!V$13,'ORO Input'!$C$20:$AL$20,0))</f>
        <v>3.5678000000000001</v>
      </c>
      <c r="W19" s="3">
        <f>IF(OR('ORO Input'!$K$108="Tier 4",'ORO Input'!$K$108="Tier 5"),IF(($B$7-W17-W18)&gt;'ORO Input'!$K$112,'ORO Input'!$K$112,($B$7-W17-W18)),($B$7-W17-W18))</f>
        <v>0</v>
      </c>
      <c r="X19" s="127">
        <f t="shared" si="5"/>
        <v>0</v>
      </c>
      <c r="Z19" s="129">
        <f>INDEX('ORO Input'!$C$21:$AL$25,MATCH('Residential Bills_Yr 1_avg_ORO'!$A19,'ORO Input'!$A$21:$A$25,0),MATCH('Residential Bills_Yr 1_avg_ORO'!Z$13,'ORO Input'!$C$20:$AL$20,0))</f>
        <v>3.5678000000000001</v>
      </c>
      <c r="AA19" s="3">
        <f>IF(OR('ORO Input'!$L$108="Tier 4",'ORO Input'!$L$108="Tier 5"),IF(($B$7-AA17-AA18)&gt;'ORO Input'!$L$112,'ORO Input'!$L$112,($B$7-AA17-AA18)),($B$7-AA17-AA18))</f>
        <v>0</v>
      </c>
      <c r="AB19" s="127">
        <f t="shared" si="6"/>
        <v>0</v>
      </c>
      <c r="AD19" s="129">
        <f>INDEX('ORO Input'!$C$21:$AL$25,MATCH('Residential Bills_Yr 1_avg_ORO'!$A19,'ORO Input'!$A$21:$A$25,0),MATCH('Residential Bills_Yr 1_avg_ORO'!AD$13,'ORO Input'!$C$20:$AL$20,0))</f>
        <v>3.5678000000000001</v>
      </c>
      <c r="AE19" s="3">
        <f>IF(OR('ORO Input'!$M$108="Tier 4",'ORO Input'!$M$108="Tier 5"),IF(($B$7-AE17-AE18)&gt;'ORO Input'!$M$112,'ORO Input'!$M$112,($B$7-AE17-AE18)),($B$7-AE17-AE18))</f>
        <v>0</v>
      </c>
      <c r="AF19" s="127">
        <f t="shared" si="7"/>
        <v>0</v>
      </c>
      <c r="AH19" s="129">
        <f>INDEX('ORO Input'!$C$21:$AL$25,MATCH('Residential Bills_Yr 1_avg_ORO'!$A19,'ORO Input'!$A$21:$A$25,0),MATCH('Residential Bills_Yr 1_avg_ORO'!AH$13,'ORO Input'!$C$20:$AL$20,0))</f>
        <v>3.5678000000000001</v>
      </c>
      <c r="AI19" s="3">
        <f>IF(OR('ORO Input'!$N$108="Tier 4",'ORO Input'!$N$108="Tier 5"),IF(($B$7-AI17-AI18)&gt;'ORO Input'!$N$112,'ORO Input'!$N$112,($B$7-AI17-AI18)),($B$7-AI17-AI18))</f>
        <v>0</v>
      </c>
      <c r="AJ19" s="127">
        <f t="shared" si="8"/>
        <v>0</v>
      </c>
      <c r="AL19" s="129">
        <f>INDEX('ORO Input'!$C$21:$AL$25,MATCH('Residential Bills_Yr 1_avg_ORO'!$A19,'ORO Input'!$A$21:$A$25,0),MATCH('Residential Bills_Yr 1_avg_ORO'!AL$13,'ORO Input'!$C$20:$AL$20,0))</f>
        <v>3.5678000000000001</v>
      </c>
      <c r="AM19" s="3">
        <f>IF(OR('ORO Input'!$O$108="Tier 4",'ORO Input'!$O$108="Tier 5"),IF(($B$7-AM17-AM18)&gt;'ORO Input'!$O$112,'ORO Input'!$O$112,($B$7-AM17-AM18)),($B$7-AM17-AM18))</f>
        <v>0</v>
      </c>
      <c r="AN19" s="127">
        <f t="shared" si="9"/>
        <v>0</v>
      </c>
      <c r="AP19" s="129">
        <f>INDEX('ORO Input'!$C$21:$AL$25,MATCH('Residential Bills_Yr 1_avg_ORO'!$A19,'ORO Input'!$A$21:$A$25,0),MATCH('Residential Bills_Yr 1_avg_ORO'!AP$13,'ORO Input'!$C$20:$AL$20,0))</f>
        <v>3.5678000000000001</v>
      </c>
      <c r="AQ19" s="3">
        <f>IF(OR('ORO Input'!$P$108="Tier 4",'ORO Input'!$P$108="Tier 5"),IF(($B$7-AQ17-AQ18)&gt;'ORO Input'!$P$112,'ORO Input'!$P$112,($B$7-AQ17-AQ18)),($B$7-AQ17-AQ18))</f>
        <v>0</v>
      </c>
      <c r="AR19" s="127">
        <f t="shared" si="10"/>
        <v>0</v>
      </c>
      <c r="AS19" s="7"/>
      <c r="AT19" s="129">
        <f>INDEX('ORO Input'!$C$21:$AL$25,MATCH('Residential Bills_Yr 1_avg_ORO'!$A19,'ORO Input'!$A$21:$A$25,0),MATCH('Residential Bills_Yr 1_avg_ORO'!AT$13,'ORO Input'!$C$20:$AL$20,0))</f>
        <v>3.5678000000000001</v>
      </c>
      <c r="AU19" s="3">
        <f>IF(OR('ORO Input'!$Q$108="Tier 4",'ORO Input'!$Q$108="Tier 5"),IF(($B$7-AU17-AU18)&gt;'ORO Input'!$Q$112,'ORO Input'!$Q$112,($B$7-AU17-AU18)),($B$7-AU17-AU18))</f>
        <v>0</v>
      </c>
      <c r="AV19" s="127">
        <f t="shared" si="11"/>
        <v>0</v>
      </c>
    </row>
    <row r="20" spans="1:48" ht="14.65" customHeight="1" x14ac:dyDescent="0.25">
      <c r="A20" t="str">
        <f>'ORO Input'!A24</f>
        <v>Tier 4</v>
      </c>
      <c r="B20" s="129">
        <f>INDEX('ORO Input'!$C$21:$AL$25,MATCH('Residential Bills_Yr 1_avg_ORO'!$A20,'ORO Input'!$A$21:$A$25,0),MATCH('Residential Bills_Yr 1_avg_ORO'!B$13,'ORO Input'!$C$20:$AL$20,0))</f>
        <v>0</v>
      </c>
      <c r="C20" s="3">
        <f>IF('ORO Input'!$F$94="Tier 4",($B$7-C17-C18-C19),IF('ORO Input'!$F$94="Tier 5",IF(($B$7-C17-C18-C19)&gt;'ORO Input'!$F$92,'ORO Input'!$F$92,($B$7-C17-C18-C19))," "))</f>
        <v>0</v>
      </c>
      <c r="D20" s="127">
        <f t="shared" si="0"/>
        <v>0</v>
      </c>
      <c r="F20" s="129">
        <f>INDEX('ORO Input'!$C$21:$AL$25,MATCH('Residential Bills_Yr 1_avg_ORO'!$A20,'ORO Input'!$A$21:$A$25,0),MATCH('Residential Bills_Yr 1_avg_ORO'!F$13,'ORO Input'!$C$20:$AL$20,0))</f>
        <v>0</v>
      </c>
      <c r="G20" s="3">
        <f>IF('ORO Input'!$G$94="Tier 4",($B$7-G17-G18-G19),IF('ORO Input'!$G$94="Tier 5",IF(($B$7-G17-G18-G19)&gt;'ORO Input'!$G$92,'ORO Input'!$G$92,($B$7-G17-G18-G19))," "))</f>
        <v>0</v>
      </c>
      <c r="H20" s="127">
        <f t="shared" si="1"/>
        <v>0</v>
      </c>
      <c r="J20" s="129">
        <f>INDEX('ORO Input'!$C$21:$AL$25,MATCH('Residential Bills_Yr 1_avg_ORO'!$A20,'ORO Input'!$A$21:$A$25,0),MATCH('Residential Bills_Yr 1_avg_ORO'!J$13,'ORO Input'!$C$20:$AL$20,0))</f>
        <v>0</v>
      </c>
      <c r="K20" s="3">
        <f>IF('ORO Input'!$H$94="Tier 4",($B$7-K17-K18-K19),IF('ORO Input'!$H$94="Tier 5",IF(($B$7-K17-K18-K19)&gt;'ORO Input'!$H$92,'ORO Input'!$H$92,($B$7-K17-K18-K19))," "))</f>
        <v>0</v>
      </c>
      <c r="L20" s="127">
        <f t="shared" si="2"/>
        <v>0</v>
      </c>
      <c r="N20" s="129">
        <f>INDEX('ORO Input'!$C$21:$AL$25,MATCH('Residential Bills_Yr 1_avg_ORO'!$A20,'ORO Input'!$A$21:$A$25,0),MATCH('Residential Bills_Yr 1_avg_ORO'!N$13,'ORO Input'!$C$20:$AL$20,0))</f>
        <v>0</v>
      </c>
      <c r="O20" s="3">
        <f>IF('ORO Input'!$I$94="Tier 4",($B$7-O17-O18-O19),IF('ORO Input'!$I$94="Tier 5",IF(($B$7-O17-O18-O19)&gt;'ORO Input'!$I$92,'ORO Input'!$I$92,($B$7-O17-O18-O19))," "))</f>
        <v>0</v>
      </c>
      <c r="P20" s="127">
        <f t="shared" si="3"/>
        <v>0</v>
      </c>
      <c r="R20" s="129">
        <f>INDEX('ORO Input'!$C$21:$AL$25,MATCH('Residential Bills_Yr 1_avg_ORO'!$A20,'ORO Input'!$A$21:$A$25,0),MATCH('Residential Bills_Yr 1_avg_ORO'!R$13,'ORO Input'!$C$20:$AL$20,0))</f>
        <v>5.4325999999999999</v>
      </c>
      <c r="S20" s="3">
        <f>IF('ORO Input'!$J$94="Tier 4",($B$7-S17-S18-S19),IF('ORO Input'!$J$94="Tier 5",IF(($B$7-S17-S18-S19)&gt;'ORO Input'!$J$92,'ORO Input'!$J$92,($B$7-S17-S18-S19))," "))</f>
        <v>0</v>
      </c>
      <c r="T20" s="127">
        <f t="shared" si="4"/>
        <v>0</v>
      </c>
      <c r="V20" s="129">
        <f>INDEX('ORO Input'!$C$21:$AL$25,MATCH('Residential Bills_Yr 1_avg_ORO'!$A20,'ORO Input'!$A$21:$A$25,0),MATCH('Residential Bills_Yr 1_avg_ORO'!V$13,'ORO Input'!$C$20:$AL$20,0))</f>
        <v>5.4325999999999999</v>
      </c>
      <c r="W20" s="3">
        <f>IF('ORO Input'!$K$94="Tier 4",($B$7-W17-W18-W19),IF('ORO Input'!$K$94="Tier 5",IF(($B$7-W17-W18-W19)&gt;'ORO Input'!$K$92,'ORO Input'!$K$92,($B$7-W17-W18-W19))," "))</f>
        <v>0</v>
      </c>
      <c r="X20" s="127">
        <f t="shared" si="5"/>
        <v>0</v>
      </c>
      <c r="Z20" s="129">
        <f>INDEX('ORO Input'!$C$21:$AL$25,MATCH('Residential Bills_Yr 1_avg_ORO'!$A20,'ORO Input'!$A$21:$A$25,0),MATCH('Residential Bills_Yr 1_avg_ORO'!Z$13,'ORO Input'!$C$20:$AL$20,0))</f>
        <v>5.4325999999999999</v>
      </c>
      <c r="AA20" s="3">
        <f>IF('ORO Input'!$L$94="Tier 4",($B$7-AA17-AA18-AA19),IF('ORO Input'!$L$94="Tier 5",IF(($B$7-AA17-AA18-AA19)&gt;'ORO Input'!$L$92,'ORO Input'!$L$92,($B$7-AA17-AA18-AA19))," "))</f>
        <v>0</v>
      </c>
      <c r="AB20" s="127">
        <f t="shared" si="6"/>
        <v>0</v>
      </c>
      <c r="AD20" s="129">
        <f>INDEX('ORO Input'!$C$21:$AL$25,MATCH('Residential Bills_Yr 1_avg_ORO'!$A20,'ORO Input'!$A$21:$A$25,0),MATCH('Residential Bills_Yr 1_avg_ORO'!AD$13,'ORO Input'!$C$20:$AL$20,0))</f>
        <v>5.4325999999999999</v>
      </c>
      <c r="AE20" s="3">
        <f>IF('ORO Input'!$M$94="Tier 4",($B$7-AE17-AE18-AE19),IF('ORO Input'!$M$94="Tier 5",IF(($B$7-AE17-AE18-AE19)&gt;'ORO Input'!$M$92,'ORO Input'!$M$92,($B$7-AE17-AE18-AE19))," "))</f>
        <v>0</v>
      </c>
      <c r="AF20" s="127">
        <f t="shared" si="7"/>
        <v>0</v>
      </c>
      <c r="AH20" s="129">
        <f>INDEX('ORO Input'!$C$21:$AL$25,MATCH('Residential Bills_Yr 1_avg_ORO'!$A20,'ORO Input'!$A$21:$A$25,0),MATCH('Residential Bills_Yr 1_avg_ORO'!AH$13,'ORO Input'!$C$20:$AL$20,0))</f>
        <v>5.4325999999999999</v>
      </c>
      <c r="AI20" s="3">
        <f>IF('ORO Input'!$N$94="Tier 4",($B$7-AI17-AI18-AI19),IF('ORO Input'!$N$94="Tier 5",IF(($B$7-AI17-AI18-AI19)&gt;'ORO Input'!$N$92,'ORO Input'!$N$92,($B$7-AI17-AI18-AI19))," "))</f>
        <v>0</v>
      </c>
      <c r="AJ20" s="127">
        <f t="shared" si="8"/>
        <v>0</v>
      </c>
      <c r="AL20" s="129">
        <f>INDEX('ORO Input'!$C$21:$AL$25,MATCH('Residential Bills_Yr 1_avg_ORO'!$A20,'ORO Input'!$A$21:$A$25,0),MATCH('Residential Bills_Yr 1_avg_ORO'!AL$13,'ORO Input'!$C$20:$AL$20,0))</f>
        <v>5.4325999999999999</v>
      </c>
      <c r="AM20" s="3">
        <f>IF('ORO Input'!$O$94="Tier 4",($B$7-AM17-AM18-AM19),IF('ORO Input'!$O$94="Tier 5",IF(($B$7-AM17-AM18-AM19)&gt;'ORO Input'!$O$92,'ORO Input'!$O$92,($B$7-AM17-AM18-AM19))," "))</f>
        <v>0</v>
      </c>
      <c r="AN20" s="127">
        <f t="shared" si="9"/>
        <v>0</v>
      </c>
      <c r="AP20" s="129">
        <f>INDEX('ORO Input'!$C$21:$AL$25,MATCH('Residential Bills_Yr 1_avg_ORO'!$A20,'ORO Input'!$A$21:$A$25,0),MATCH('Residential Bills_Yr 1_avg_ORO'!AP$13,'ORO Input'!$C$20:$AL$20,0))</f>
        <v>5.4325999999999999</v>
      </c>
      <c r="AQ20" s="3">
        <f>IF('ORO Input'!$P$94="Tier 4",($B$7-AQ17-AQ18-AQ19),IF('ORO Input'!$P$94="Tier 5",IF(($B$7-AQ17-AQ18-AQ19)&gt;'ORO Input'!$P$92,'ORO Input'!$P$92,($B$7-AQ17-AQ18-AQ19))," "))</f>
        <v>0</v>
      </c>
      <c r="AR20" s="127">
        <f t="shared" si="10"/>
        <v>0</v>
      </c>
      <c r="AS20" s="7"/>
      <c r="AT20" s="129">
        <f>INDEX('ORO Input'!$C$21:$AL$25,MATCH('Residential Bills_Yr 1_avg_ORO'!$A20,'ORO Input'!$A$21:$A$25,0),MATCH('Residential Bills_Yr 1_avg_ORO'!AT$13,'ORO Input'!$C$20:$AL$20,0))</f>
        <v>5.4325999999999999</v>
      </c>
      <c r="AU20" s="3">
        <f>IF('ORO Input'!$Q$94="Tier 4",($B$7-AU17-AU18-AU19),IF('ORO Input'!$Q$94="Tier 5",IF(($B$7-AU17-AU18-AU19)&gt;'ORO Input'!$Q$92,'ORO Input'!$Q$92,($B$7-AU17-AU18-AU19))," "))</f>
        <v>0</v>
      </c>
      <c r="AV20" s="127">
        <f t="shared" si="11"/>
        <v>0</v>
      </c>
    </row>
    <row r="21" spans="1:48" ht="14.65" customHeight="1" x14ac:dyDescent="0.25">
      <c r="A21" t="str">
        <f>'ORO Input'!A25</f>
        <v>Tier 5</v>
      </c>
      <c r="B21" s="129">
        <f>INDEX('ORO Input'!$C$21:$AL$25,MATCH('Residential Bills_Yr 1_avg_ORO'!$A21,'ORO Input'!$A$21:$A$25,0),MATCH('Residential Bills_Yr 1_avg_ORO'!B$13,'ORO Input'!$C$20:$AL$20,0))</f>
        <v>0</v>
      </c>
      <c r="C21" s="3" t="str">
        <f>IF('ORO Input'!$F$94="Tier 5",($B$7-C17-C18-C19-C20)," ")</f>
        <v xml:space="preserve"> </v>
      </c>
      <c r="D21" s="127">
        <f t="shared" si="0"/>
        <v>0</v>
      </c>
      <c r="F21" s="129">
        <f>INDEX('ORO Input'!$C$21:$AL$25,MATCH('Residential Bills_Yr 1_avg_ORO'!$A21,'ORO Input'!$A$21:$A$25,0),MATCH('Residential Bills_Yr 1_avg_ORO'!F$13,'ORO Input'!$C$20:$AL$20,0))</f>
        <v>0</v>
      </c>
      <c r="G21" s="3" t="str">
        <f>IF('ORO Input'!$G$94="Tier 5",($B$7-G17-G18-G19-G20)," ")</f>
        <v xml:space="preserve"> </v>
      </c>
      <c r="H21" s="127">
        <f t="shared" si="1"/>
        <v>0</v>
      </c>
      <c r="J21" s="129">
        <f>INDEX('ORO Input'!$C$21:$AL$25,MATCH('Residential Bills_Yr 1_avg_ORO'!$A21,'ORO Input'!$A$21:$A$25,0),MATCH('Residential Bills_Yr 1_avg_ORO'!J$13,'ORO Input'!$C$20:$AL$20,0))</f>
        <v>0</v>
      </c>
      <c r="K21" s="3" t="str">
        <f>IF('ORO Input'!$H$94="Tier 5",($B$7-K17-K18-K19-K20)," ")</f>
        <v xml:space="preserve"> </v>
      </c>
      <c r="L21" s="127">
        <f t="shared" si="2"/>
        <v>0</v>
      </c>
      <c r="N21" s="129">
        <f>INDEX('ORO Input'!$C$21:$AL$25,MATCH('Residential Bills_Yr 1_avg_ORO'!$A21,'ORO Input'!$A$21:$A$25,0),MATCH('Residential Bills_Yr 1_avg_ORO'!N$13,'ORO Input'!$C$20:$AL$20,0))</f>
        <v>0</v>
      </c>
      <c r="O21" s="3" t="str">
        <f>IF('ORO Input'!$I$94="Tier 5",($B$7-O17-O18-O19-O20)," ")</f>
        <v xml:space="preserve"> </v>
      </c>
      <c r="P21" s="127">
        <f t="shared" si="3"/>
        <v>0</v>
      </c>
      <c r="R21" s="129">
        <f>INDEX('ORO Input'!$C$21:$AL$25,MATCH('Residential Bills_Yr 1_avg_ORO'!$A21,'ORO Input'!$A$21:$A$25,0),MATCH('Residential Bills_Yr 1_avg_ORO'!R$13,'ORO Input'!$C$20:$AL$20,0))</f>
        <v>0</v>
      </c>
      <c r="S21" s="3" t="str">
        <f>IF('ORO Input'!$J$94="Tier 5",($B$7-S17-S18-S19-S20)," ")</f>
        <v xml:space="preserve"> </v>
      </c>
      <c r="T21" s="127">
        <f t="shared" si="4"/>
        <v>0</v>
      </c>
      <c r="V21" s="129">
        <f>INDEX('ORO Input'!$C$21:$AL$25,MATCH('Residential Bills_Yr 1_avg_ORO'!$A21,'ORO Input'!$A$21:$A$25,0),MATCH('Residential Bills_Yr 1_avg_ORO'!V$13,'ORO Input'!$C$20:$AL$20,0))</f>
        <v>0</v>
      </c>
      <c r="W21" s="3" t="str">
        <f>IF('ORO Input'!$K$94="Tier 5",($B$7-W17-W18-W19-W20)," ")</f>
        <v xml:space="preserve"> </v>
      </c>
      <c r="X21" s="127">
        <f t="shared" si="5"/>
        <v>0</v>
      </c>
      <c r="Z21" s="129">
        <f>INDEX('ORO Input'!$C$21:$AL$25,MATCH('Residential Bills_Yr 1_avg_ORO'!$A21,'ORO Input'!$A$21:$A$25,0),MATCH('Residential Bills_Yr 1_avg_ORO'!Z$13,'ORO Input'!$C$20:$AL$20,0))</f>
        <v>0</v>
      </c>
      <c r="AA21" s="3" t="str">
        <f>IF('ORO Input'!$L$94="Tier 5",($B$7-AA17-AA18-AA19-AA20)," ")</f>
        <v xml:space="preserve"> </v>
      </c>
      <c r="AB21" s="127">
        <f t="shared" si="6"/>
        <v>0</v>
      </c>
      <c r="AD21" s="129">
        <f>INDEX('ORO Input'!$C$21:$AL$25,MATCH('Residential Bills_Yr 1_avg_ORO'!$A21,'ORO Input'!$A$21:$A$25,0),MATCH('Residential Bills_Yr 1_avg_ORO'!AD$13,'ORO Input'!$C$20:$AL$20,0))</f>
        <v>0</v>
      </c>
      <c r="AE21" s="3" t="str">
        <f>IF('ORO Input'!$M$94="Tier 5",($B$7-AE17-AE18-AE19-AE20)," ")</f>
        <v xml:space="preserve"> </v>
      </c>
      <c r="AF21" s="127">
        <f t="shared" si="7"/>
        <v>0</v>
      </c>
      <c r="AH21" s="129">
        <f>INDEX('ORO Input'!$C$21:$AL$25,MATCH('Residential Bills_Yr 1_avg_ORO'!$A21,'ORO Input'!$A$21:$A$25,0),MATCH('Residential Bills_Yr 1_avg_ORO'!AH$13,'ORO Input'!$C$20:$AL$20,0))</f>
        <v>0</v>
      </c>
      <c r="AI21" s="3" t="str">
        <f>IF('ORO Input'!$N$94="Tier 5",($B$7-AI17-AI18-AI19-AI20)," ")</f>
        <v xml:space="preserve"> </v>
      </c>
      <c r="AJ21" s="127">
        <f t="shared" si="8"/>
        <v>0</v>
      </c>
      <c r="AL21" s="129">
        <f>INDEX('ORO Input'!$C$21:$AL$25,MATCH('Residential Bills_Yr 1_avg_ORO'!$A21,'ORO Input'!$A$21:$A$25,0),MATCH('Residential Bills_Yr 1_avg_ORO'!AL$13,'ORO Input'!$C$20:$AL$20,0))</f>
        <v>0</v>
      </c>
      <c r="AM21" s="3" t="str">
        <f>IF('ORO Input'!$O$94="Tier 5",($B$7-AM17-AM18-AM19-AM20)," ")</f>
        <v xml:space="preserve"> </v>
      </c>
      <c r="AN21" s="127">
        <f t="shared" si="9"/>
        <v>0</v>
      </c>
      <c r="AP21" s="129">
        <f>INDEX('ORO Input'!$C$21:$AL$25,MATCH('Residential Bills_Yr 1_avg_ORO'!$A21,'ORO Input'!$A$21:$A$25,0),MATCH('Residential Bills_Yr 1_avg_ORO'!AP$13,'ORO Input'!$C$20:$AL$20,0))</f>
        <v>0</v>
      </c>
      <c r="AQ21" s="3" t="str">
        <f>IF('ORO Input'!$P$94="Tier 5",($B$7-AQ17-AQ18-AQ19-AQ20)," ")</f>
        <v xml:space="preserve"> </v>
      </c>
      <c r="AR21" s="127">
        <f t="shared" si="10"/>
        <v>0</v>
      </c>
      <c r="AS21" s="7"/>
      <c r="AT21" s="129">
        <f>INDEX('ORO Input'!$C$21:$AL$25,MATCH('Residential Bills_Yr 1_avg_ORO'!$A21,'ORO Input'!$A$21:$A$25,0),MATCH('Residential Bills_Yr 1_avg_ORO'!AT$13,'ORO Input'!$C$20:$AL$20,0))</f>
        <v>0</v>
      </c>
      <c r="AU21" s="3" t="str">
        <f>IF('ORO Input'!$Q$94="Tier 5",($B$7-AU17-AU18-AU19-AU20)," ")</f>
        <v xml:space="preserve"> </v>
      </c>
      <c r="AV21" s="127">
        <f t="shared" si="11"/>
        <v>0</v>
      </c>
    </row>
    <row r="22" spans="1:48" x14ac:dyDescent="0.25">
      <c r="A22" t="s">
        <v>33</v>
      </c>
      <c r="B22" s="10"/>
      <c r="C22" s="3">
        <f>SUM(C17:C21)</f>
        <v>6</v>
      </c>
      <c r="D22" s="130">
        <f>SUM(D17:D21)+D14</f>
        <v>47.05</v>
      </c>
      <c r="F22" s="10"/>
      <c r="G22" s="3">
        <f>SUM(G17:G21)</f>
        <v>6</v>
      </c>
      <c r="H22" s="130">
        <f>SUM(H17:H21)+H14</f>
        <v>47.05</v>
      </c>
      <c r="J22" s="10"/>
      <c r="K22" s="3">
        <f>SUM(K17:K21)</f>
        <v>6</v>
      </c>
      <c r="L22" s="130">
        <f>SUM(L17:L21)+L14</f>
        <v>47.05</v>
      </c>
      <c r="N22" s="10"/>
      <c r="O22" s="3">
        <f>SUM(O17:O21)</f>
        <v>6</v>
      </c>
      <c r="P22" s="130">
        <f>SUM(P17:P21)+P14</f>
        <v>47.05</v>
      </c>
      <c r="R22" s="10"/>
      <c r="S22" s="3">
        <f>SUM(S17:S21)</f>
        <v>6</v>
      </c>
      <c r="T22" s="130">
        <f>SUM(T17:T21)+T14</f>
        <v>43.81</v>
      </c>
      <c r="V22" s="10"/>
      <c r="W22" s="3">
        <f>SUM(W17:W21)</f>
        <v>6</v>
      </c>
      <c r="X22" s="130">
        <f>SUM(X17:X21)+X14</f>
        <v>43.81</v>
      </c>
      <c r="Z22" s="10"/>
      <c r="AA22" s="3">
        <f>SUM(AA17:AA21)</f>
        <v>6</v>
      </c>
      <c r="AB22" s="130">
        <f>SUM(AB17:AB21)+AB14</f>
        <v>43.81</v>
      </c>
      <c r="AD22" s="10"/>
      <c r="AE22" s="3">
        <f>SUM(AE17:AE21)</f>
        <v>6</v>
      </c>
      <c r="AF22" s="130">
        <f>SUM(AF17:AF21)+AF14</f>
        <v>43.81</v>
      </c>
      <c r="AH22" s="10"/>
      <c r="AI22" s="3">
        <f>SUM(AI17:AI21)</f>
        <v>6</v>
      </c>
      <c r="AJ22" s="130">
        <f>SUM(AJ17:AJ21)+AJ14</f>
        <v>43.81</v>
      </c>
      <c r="AL22" s="10"/>
      <c r="AM22" s="3">
        <f>SUM(AM17:AM21)</f>
        <v>6</v>
      </c>
      <c r="AN22" s="130">
        <f>SUM(AN17:AN21)+AN14</f>
        <v>43.81</v>
      </c>
      <c r="AP22" s="10"/>
      <c r="AQ22" s="3">
        <f>SUM(AQ17:AQ21)</f>
        <v>6</v>
      </c>
      <c r="AR22" s="130">
        <f>SUM(AR17:AR21)+AR14</f>
        <v>43.81</v>
      </c>
      <c r="AS22" s="25"/>
      <c r="AT22" s="10"/>
      <c r="AU22" s="3">
        <f>SUM(AU17:AU21)</f>
        <v>6</v>
      </c>
      <c r="AV22" s="130">
        <f>SUM(AV17:AV21)+AV14</f>
        <v>43.81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'ORO Input'!A46</f>
        <v>CAP</v>
      </c>
      <c r="B25" s="131">
        <f>INDEX('ORO Input'!$C$46:$AM$59,MATCH($A25,'ORO Input'!$A$46:$A$59,0),MATCH(B$13,'ORO Input'!$C$45:$AM$45,0))</f>
        <v>2.69E-2</v>
      </c>
      <c r="C25" s="132">
        <f>IF(VLOOKUP($A25,'ORO Input'!$A$46:$B$59,2,FALSE)="Percentage",D$22,IF(VLOOKUP($A25,'ORO Input'!$A$46:$B$59,2,FALSE)="Fixed","Fixed",(C$22)))</f>
        <v>47.05</v>
      </c>
      <c r="D25" s="127">
        <f t="shared" ref="D25:D37" si="12">ROUND(IF(C25="Fixed",B25,(B25*C25)),2)</f>
        <v>1.27</v>
      </c>
      <c r="F25" s="131">
        <f>INDEX('ORO Input'!$C$46:$AM$59,MATCH($A25,'ORO Input'!$A$46:$A$59,0),MATCH(F$13,'ORO Input'!$C$45:$AM$45,0))</f>
        <v>2.69E-2</v>
      </c>
      <c r="G25" s="132">
        <f>IF(VLOOKUP($A25,'ORO Input'!$A$46:$B$59,2,FALSE)="Percentage",H$22,IF(VLOOKUP($A25,'ORO Input'!$A$46:$B$59,2,FALSE)="Fixed","Fixed",(G$22)))</f>
        <v>47.05</v>
      </c>
      <c r="H25" s="127">
        <f t="shared" ref="H25:H37" si="13">ROUND(IF(G25="Fixed",F25,(F25*G25)),2)</f>
        <v>1.27</v>
      </c>
      <c r="J25" s="131">
        <f>INDEX('ORO Input'!$C$46:$AM$59,MATCH($A25,'ORO Input'!$A$46:$A$59,0),MATCH(J$13,'ORO Input'!$C$45:$AM$45,0))</f>
        <v>2.69E-2</v>
      </c>
      <c r="K25" s="132">
        <f>IF(VLOOKUP($A25,'ORO Input'!$A$46:$B$59,2,FALSE)="Percentage",L$22,IF(VLOOKUP($A25,'ORO Input'!$A$46:$B$59,2,FALSE)="Fixed","Fixed",(K$22)))</f>
        <v>47.05</v>
      </c>
      <c r="L25" s="127">
        <f t="shared" ref="L25:L37" si="14">ROUND(IF(K25="Fixed",J25,(J25*K25)),2)</f>
        <v>1.27</v>
      </c>
      <c r="N25" s="131">
        <f>INDEX('ORO Input'!$C$46:$AM$59,MATCH($A25,'ORO Input'!$A$46:$A$59,0),MATCH(N$13,'ORO Input'!$C$45:$AM$45,0))</f>
        <v>2.69E-2</v>
      </c>
      <c r="O25" s="132">
        <f>IF(VLOOKUP($A25,'ORO Input'!$A$46:$B$59,2,FALSE)="Percentage",P$22,IF(VLOOKUP($A25,'ORO Input'!$A$46:$B$59,2,FALSE)="Fixed","Fixed",(O$22)))</f>
        <v>47.05</v>
      </c>
      <c r="P25" s="127">
        <f t="shared" ref="P25:P37" si="15">ROUND(IF(O25="Fixed",N25,(N25*O25)),2)</f>
        <v>1.27</v>
      </c>
      <c r="R25" s="131">
        <f>INDEX('ORO Input'!$C$46:$AM$59,MATCH($A25,'ORO Input'!$A$46:$A$59,0),MATCH(R$13,'ORO Input'!$C$45:$AM$45,0))</f>
        <v>2.69E-2</v>
      </c>
      <c r="S25" s="132">
        <f>IF(VLOOKUP($A25,'ORO Input'!$A$46:$B$59,2,FALSE)="Percentage",T$22,IF(VLOOKUP($A25,'ORO Input'!$A$46:$B$59,2,FALSE)="Fixed","Fixed",(S$22)))</f>
        <v>43.81</v>
      </c>
      <c r="T25" s="127">
        <f t="shared" ref="T25:T37" si="16">ROUND(IF(S25="Fixed",R25,(R25*S25)),2)</f>
        <v>1.18</v>
      </c>
      <c r="V25" s="131">
        <f>INDEX('ORO Input'!$C$46:$AM$59,MATCH($A25,'ORO Input'!$A$46:$A$59,0),MATCH(V$13,'ORO Input'!$C$45:$AM$45,0))</f>
        <v>2.69E-2</v>
      </c>
      <c r="W25" s="132">
        <f>IF(VLOOKUP($A25,'ORO Input'!$A$46:$B$59,2,FALSE)="Percentage",X$22,IF(VLOOKUP($A25,'ORO Input'!$A$46:$B$59,2,FALSE)="Fixed","Fixed",(W$22)))</f>
        <v>43.81</v>
      </c>
      <c r="X25" s="127">
        <f t="shared" ref="X25:X37" si="17">ROUND(IF(W25="Fixed",V25,(V25*W25)),2)</f>
        <v>1.18</v>
      </c>
      <c r="Z25" s="131">
        <f>INDEX('ORO Input'!$C$46:$AM$59,MATCH($A25,'ORO Input'!$A$46:$A$59,0),MATCH(Z$13,'ORO Input'!$C$45:$AM$45,0))</f>
        <v>2.69E-2</v>
      </c>
      <c r="AA25" s="132">
        <f>IF(VLOOKUP($A25,'ORO Input'!$A$46:$B$59,2,FALSE)="Percentage",AB$22,IF(VLOOKUP($A25,'ORO Input'!$A$46:$B$59,2,FALSE)="Fixed","Fixed",(AA$22)))</f>
        <v>43.81</v>
      </c>
      <c r="AB25" s="127">
        <f t="shared" ref="AB25:AB37" si="18">ROUND(IF(AA25="Fixed",Z25,(Z25*AA25)),2)</f>
        <v>1.18</v>
      </c>
      <c r="AD25" s="131">
        <f>INDEX('ORO Input'!$C$46:$AM$59,MATCH($A25,'ORO Input'!$A$46:$A$59,0),MATCH(AD$13,'ORO Input'!$C$45:$AM$45,0))</f>
        <v>2.69E-2</v>
      </c>
      <c r="AE25" s="132">
        <f>IF(VLOOKUP($A25,'ORO Input'!$A$46:$B$59,2,FALSE)="Percentage",AF$22,IF(VLOOKUP($A25,'ORO Input'!$A$46:$B$59,2,FALSE)="Fixed","Fixed",(AE$22)))</f>
        <v>43.81</v>
      </c>
      <c r="AF25" s="127">
        <f t="shared" ref="AF25:AF37" si="19">ROUND(IF(AE25="Fixed",AD25,(AD25*AE25)),2)</f>
        <v>1.18</v>
      </c>
      <c r="AH25" s="131">
        <f>INDEX('ORO Input'!$C$46:$AM$59,MATCH($A25,'ORO Input'!$A$46:$A$59,0),MATCH(AH$13,'ORO Input'!$C$45:$AM$45,0))</f>
        <v>2.69E-2</v>
      </c>
      <c r="AI25" s="132">
        <f>IF(VLOOKUP($A25,'ORO Input'!$A$46:$B$59,2,FALSE)="Percentage",AJ$22,IF(VLOOKUP($A25,'ORO Input'!$A$46:$B$59,2,FALSE)="Fixed","Fixed",(AI$22)))</f>
        <v>43.81</v>
      </c>
      <c r="AJ25" s="127">
        <f t="shared" ref="AJ25:AJ37" si="20">ROUND(IF(AI25="Fixed",AH25,(AH25*AI25)),2)</f>
        <v>1.18</v>
      </c>
      <c r="AL25" s="131">
        <f>INDEX('ORO Input'!$C$46:$AM$59,MATCH($A25,'ORO Input'!$A$46:$A$59,0),MATCH(AL$13,'ORO Input'!$C$45:$AM$45,0))</f>
        <v>2.69E-2</v>
      </c>
      <c r="AM25" s="132">
        <f>IF(VLOOKUP($A25,'ORO Input'!$A$46:$B$59,2,FALSE)="Percentage",AN$22,IF(VLOOKUP($A25,'ORO Input'!$A$46:$B$59,2,FALSE)="Fixed","Fixed",(AM$22)))</f>
        <v>43.81</v>
      </c>
      <c r="AN25" s="127">
        <f t="shared" ref="AN25:AN37" si="21">ROUND(IF(AM25="Fixed",AL25,(AL25*AM25)),2)</f>
        <v>1.18</v>
      </c>
      <c r="AP25" s="131">
        <f>INDEX('ORO Input'!$C$46:$AM$59,MATCH($A25,'ORO Input'!$A$46:$A$59,0),MATCH(AP$13,'ORO Input'!$C$45:$AM$45,0))</f>
        <v>2.69E-2</v>
      </c>
      <c r="AQ25" s="132">
        <f>IF(VLOOKUP($A25,'ORO Input'!$A$46:$B$59,2,FALSE)="Percentage",AR$22,IF(VLOOKUP($A25,'ORO Input'!$A$46:$B$59,2,FALSE)="Fixed","Fixed",(AQ$22)))</f>
        <v>43.81</v>
      </c>
      <c r="AR25" s="127">
        <f t="shared" ref="AR25:AR37" si="22">ROUND(IF(AQ25="Fixed",AP25,(AP25*AQ25)),2)</f>
        <v>1.18</v>
      </c>
      <c r="AT25" s="131">
        <f>INDEX('ORO Input'!$C$46:$AM$59,MATCH($A25,'ORO Input'!$A$46:$A$59,0),MATCH(AT$13,'ORO Input'!$C$45:$AM$45,0))</f>
        <v>2.69E-2</v>
      </c>
      <c r="AU25" s="132">
        <f>IF(VLOOKUP($A25,'ORO Input'!$A$46:$B$59,2,FALSE)="Percentage",AV$22,IF(VLOOKUP($A25,'ORO Input'!$A$46:$B$59,2,FALSE)="Fixed","Fixed",(AU$22)))</f>
        <v>43.81</v>
      </c>
      <c r="AV25" s="127">
        <f t="shared" ref="AV25:AV37" si="23">ROUND(IF(AU25="Fixed",AT25,(AT25*AU25)),2)</f>
        <v>1.18</v>
      </c>
    </row>
    <row r="26" spans="1:48" x14ac:dyDescent="0.25">
      <c r="A26" t="str">
        <f>'ORO Input'!A47</f>
        <v>RSF</v>
      </c>
      <c r="B26" s="131">
        <f>INDEX('ORO Input'!$C$46:$AM$59,MATCH($A26,'ORO Input'!$A$46:$A$59,0),MATCH(B$13,'ORO Input'!$C$45:$AM$45,0))</f>
        <v>6.2179999999999996E-3</v>
      </c>
      <c r="C26" s="132">
        <f>IF(VLOOKUP($A26,'ORO Input'!$A$46:$B$59,2,FALSE)="Percentage",D$22,IF(VLOOKUP($A26,'ORO Input'!$A$46:$B$59,2,FALSE)="Fixed","Fixed",(C$22)))</f>
        <v>47.05</v>
      </c>
      <c r="D26" s="127">
        <f t="shared" si="12"/>
        <v>0.28999999999999998</v>
      </c>
      <c r="F26" s="131">
        <f>INDEX('ORO Input'!$C$46:$AM$59,MATCH($A26,'ORO Input'!$A$46:$A$59,0),MATCH(F$13,'ORO Input'!$C$45:$AM$45,0))</f>
        <v>6.2179999999999996E-3</v>
      </c>
      <c r="G26" s="132">
        <f>IF(VLOOKUP($A26,'ORO Input'!$A$46:$B$59,2,FALSE)="Percentage",H$22,IF(VLOOKUP($A26,'ORO Input'!$A$46:$B$59,2,FALSE)="Fixed","Fixed",(G$22)))</f>
        <v>47.05</v>
      </c>
      <c r="H26" s="127">
        <f t="shared" si="13"/>
        <v>0.28999999999999998</v>
      </c>
      <c r="J26" s="131">
        <f>INDEX('ORO Input'!$C$46:$AM$59,MATCH($A26,'ORO Input'!$A$46:$A$59,0),MATCH(J$13,'ORO Input'!$C$45:$AM$45,0))</f>
        <v>6.2179999999999996E-3</v>
      </c>
      <c r="K26" s="132">
        <f>IF(VLOOKUP($A26,'ORO Input'!$A$46:$B$59,2,FALSE)="Percentage",L$22,IF(VLOOKUP($A26,'ORO Input'!$A$46:$B$59,2,FALSE)="Fixed","Fixed",(K$22)))</f>
        <v>47.05</v>
      </c>
      <c r="L26" s="127">
        <f t="shared" si="14"/>
        <v>0.28999999999999998</v>
      </c>
      <c r="N26" s="131">
        <f>INDEX('ORO Input'!$C$46:$AM$59,MATCH($A26,'ORO Input'!$A$46:$A$59,0),MATCH(N$13,'ORO Input'!$C$45:$AM$45,0))</f>
        <v>6.2179999999999996E-3</v>
      </c>
      <c r="O26" s="132">
        <f>IF(VLOOKUP($A26,'ORO Input'!$A$46:$B$59,2,FALSE)="Percentage",P$22,IF(VLOOKUP($A26,'ORO Input'!$A$46:$B$59,2,FALSE)="Fixed","Fixed",(O$22)))</f>
        <v>47.05</v>
      </c>
      <c r="P26" s="127">
        <f t="shared" si="15"/>
        <v>0.28999999999999998</v>
      </c>
      <c r="R26" s="131">
        <f>INDEX('ORO Input'!$C$46:$AM$59,MATCH($A26,'ORO Input'!$A$46:$A$59,0),MATCH(R$13,'ORO Input'!$C$45:$AM$45,0))</f>
        <v>6.2179999999999996E-3</v>
      </c>
      <c r="S26" s="132">
        <f>IF(VLOOKUP($A26,'ORO Input'!$A$46:$B$59,2,FALSE)="Percentage",T$22,IF(VLOOKUP($A26,'ORO Input'!$A$46:$B$59,2,FALSE)="Fixed","Fixed",(S$22)))</f>
        <v>43.81</v>
      </c>
      <c r="T26" s="127">
        <f t="shared" si="16"/>
        <v>0.27</v>
      </c>
      <c r="V26" s="131">
        <f>INDEX('ORO Input'!$C$46:$AM$59,MATCH($A26,'ORO Input'!$A$46:$A$59,0),MATCH(V$13,'ORO Input'!$C$45:$AM$45,0))</f>
        <v>6.2179999999999996E-3</v>
      </c>
      <c r="W26" s="132">
        <f>IF(VLOOKUP($A26,'ORO Input'!$A$46:$B$59,2,FALSE)="Percentage",X$22,IF(VLOOKUP($A26,'ORO Input'!$A$46:$B$59,2,FALSE)="Fixed","Fixed",(W$22)))</f>
        <v>43.81</v>
      </c>
      <c r="X26" s="127">
        <f t="shared" si="17"/>
        <v>0.27</v>
      </c>
      <c r="Z26" s="131">
        <f>INDEX('ORO Input'!$C$46:$AM$59,MATCH($A26,'ORO Input'!$A$46:$A$59,0),MATCH(Z$13,'ORO Input'!$C$45:$AM$45,0))</f>
        <v>6.2179999999999996E-3</v>
      </c>
      <c r="AA26" s="132">
        <f>IF(VLOOKUP($A26,'ORO Input'!$A$46:$B$59,2,FALSE)="Percentage",AB$22,IF(VLOOKUP($A26,'ORO Input'!$A$46:$B$59,2,FALSE)="Fixed","Fixed",(AA$22)))</f>
        <v>43.81</v>
      </c>
      <c r="AB26" s="127">
        <f t="shared" si="18"/>
        <v>0.27</v>
      </c>
      <c r="AD26" s="131">
        <f>INDEX('ORO Input'!$C$46:$AM$59,MATCH($A26,'ORO Input'!$A$46:$A$59,0),MATCH(AD$13,'ORO Input'!$C$45:$AM$45,0))</f>
        <v>6.2179999999999996E-3</v>
      </c>
      <c r="AE26" s="132">
        <f>IF(VLOOKUP($A26,'ORO Input'!$A$46:$B$59,2,FALSE)="Percentage",AF$22,IF(VLOOKUP($A26,'ORO Input'!$A$46:$B$59,2,FALSE)="Fixed","Fixed",(AE$22)))</f>
        <v>43.81</v>
      </c>
      <c r="AF26" s="127">
        <f t="shared" si="19"/>
        <v>0.27</v>
      </c>
      <c r="AH26" s="131">
        <f>INDEX('ORO Input'!$C$46:$AM$59,MATCH($A26,'ORO Input'!$A$46:$A$59,0),MATCH(AH$13,'ORO Input'!$C$45:$AM$45,0))</f>
        <v>6.2179999999999996E-3</v>
      </c>
      <c r="AI26" s="132">
        <f>IF(VLOOKUP($A26,'ORO Input'!$A$46:$B$59,2,FALSE)="Percentage",AJ$22,IF(VLOOKUP($A26,'ORO Input'!$A$46:$B$59,2,FALSE)="Fixed","Fixed",(AI$22)))</f>
        <v>43.81</v>
      </c>
      <c r="AJ26" s="127">
        <f t="shared" si="20"/>
        <v>0.27</v>
      </c>
      <c r="AL26" s="131">
        <f>INDEX('ORO Input'!$C$46:$AM$59,MATCH($A26,'ORO Input'!$A$46:$A$59,0),MATCH(AL$13,'ORO Input'!$C$45:$AM$45,0))</f>
        <v>6.2179999999999996E-3</v>
      </c>
      <c r="AM26" s="132">
        <f>IF(VLOOKUP($A26,'ORO Input'!$A$46:$B$59,2,FALSE)="Percentage",AN$22,IF(VLOOKUP($A26,'ORO Input'!$A$46:$B$59,2,FALSE)="Fixed","Fixed",(AM$22)))</f>
        <v>43.81</v>
      </c>
      <c r="AN26" s="127">
        <f t="shared" si="21"/>
        <v>0.27</v>
      </c>
      <c r="AP26" s="131">
        <f>INDEX('ORO Input'!$C$46:$AM$59,MATCH($A26,'ORO Input'!$A$46:$A$59,0),MATCH(AP$13,'ORO Input'!$C$45:$AM$45,0))</f>
        <v>6.2179999999999996E-3</v>
      </c>
      <c r="AQ26" s="132">
        <f>IF(VLOOKUP($A26,'ORO Input'!$A$46:$B$59,2,FALSE)="Percentage",AR$22,IF(VLOOKUP($A26,'ORO Input'!$A$46:$B$59,2,FALSE)="Fixed","Fixed",(AQ$22)))</f>
        <v>43.81</v>
      </c>
      <c r="AR26" s="127">
        <f t="shared" si="22"/>
        <v>0.27</v>
      </c>
      <c r="AT26" s="131">
        <f>INDEX('ORO Input'!$C$46:$AM$59,MATCH($A26,'ORO Input'!$A$46:$A$59,0),MATCH(AT$13,'ORO Input'!$C$45:$AM$45,0))</f>
        <v>6.2179999999999996E-3</v>
      </c>
      <c r="AU26" s="132">
        <f>IF(VLOOKUP($A26,'ORO Input'!$A$46:$B$59,2,FALSE)="Percentage",AV$22,IF(VLOOKUP($A26,'ORO Input'!$A$46:$B$59,2,FALSE)="Fixed","Fixed",(AU$22)))</f>
        <v>43.81</v>
      </c>
      <c r="AV26" s="127">
        <f t="shared" si="23"/>
        <v>0.27</v>
      </c>
    </row>
    <row r="27" spans="1:48" x14ac:dyDescent="0.25">
      <c r="A27" t="str">
        <f>'ORO Input'!A48</f>
        <v>WRAM/MCBA</v>
      </c>
      <c r="B27" s="131">
        <f>INDEX('ORO Input'!$C$46:$AM$59,MATCH($A27,'ORO Input'!$A$46:$A$59,0),MATCH(B$13,'ORO Input'!$C$45:$AM$45,0))</f>
        <v>0.2019</v>
      </c>
      <c r="C27" s="132" t="str">
        <f>IF(VLOOKUP($A27,'ORO Input'!$A$46:$B$59,2,FALSE)="Percentage",D$22,IF(VLOOKUP($A27,'ORO Input'!$A$46:$B$59,2,FALSE)="Fixed","Fixed",(C$22)))</f>
        <v>Fixed</v>
      </c>
      <c r="D27" s="127">
        <f t="shared" si="12"/>
        <v>0.2</v>
      </c>
      <c r="F27" s="131">
        <f>INDEX('ORO Input'!$C$46:$AM$59,MATCH($A27,'ORO Input'!$A$46:$A$59,0),MATCH(F$13,'ORO Input'!$C$45:$AM$45,0))</f>
        <v>0.2019</v>
      </c>
      <c r="G27" s="132" t="str">
        <f>IF(VLOOKUP($A27,'ORO Input'!$A$46:$B$59,2,FALSE)="Percentage",H$22,IF(VLOOKUP($A27,'ORO Input'!$A$46:$B$59,2,FALSE)="Fixed","Fixed",(G$22)))</f>
        <v>Fixed</v>
      </c>
      <c r="H27" s="127">
        <f t="shared" si="13"/>
        <v>0.2</v>
      </c>
      <c r="J27" s="131">
        <f>INDEX('ORO Input'!$C$46:$AM$59,MATCH($A27,'ORO Input'!$A$46:$A$59,0),MATCH(J$13,'ORO Input'!$C$45:$AM$45,0))</f>
        <v>0.2019</v>
      </c>
      <c r="K27" s="132" t="str">
        <f>IF(VLOOKUP($A27,'ORO Input'!$A$46:$B$59,2,FALSE)="Percentage",L$22,IF(VLOOKUP($A27,'ORO Input'!$A$46:$B$59,2,FALSE)="Fixed","Fixed",(K$22)))</f>
        <v>Fixed</v>
      </c>
      <c r="L27" s="127">
        <f t="shared" si="14"/>
        <v>0.2</v>
      </c>
      <c r="N27" s="131">
        <f>INDEX('ORO Input'!$C$46:$AM$59,MATCH($A27,'ORO Input'!$A$46:$A$59,0),MATCH(N$13,'ORO Input'!$C$45:$AM$45,0))</f>
        <v>0.2019</v>
      </c>
      <c r="O27" s="132" t="str">
        <f>IF(VLOOKUP($A27,'ORO Input'!$A$46:$B$59,2,FALSE)="Percentage",P$22,IF(VLOOKUP($A27,'ORO Input'!$A$46:$B$59,2,FALSE)="Fixed","Fixed",(O$22)))</f>
        <v>Fixed</v>
      </c>
      <c r="P27" s="127">
        <f t="shared" si="15"/>
        <v>0.2</v>
      </c>
      <c r="R27" s="131">
        <f>INDEX('ORO Input'!$C$46:$AM$59,MATCH($A27,'ORO Input'!$A$46:$A$59,0),MATCH(R$13,'ORO Input'!$C$45:$AM$45,0))</f>
        <v>0</v>
      </c>
      <c r="S27" s="132" t="str">
        <f>IF(VLOOKUP($A27,'ORO Input'!$A$46:$B$59,2,FALSE)="Percentage",T$22,IF(VLOOKUP($A27,'ORO Input'!$A$46:$B$59,2,FALSE)="Fixed","Fixed",(S$22)))</f>
        <v>Fixed</v>
      </c>
      <c r="T27" s="127">
        <f t="shared" si="16"/>
        <v>0</v>
      </c>
      <c r="V27" s="131">
        <f>INDEX('ORO Input'!$C$46:$AM$59,MATCH($A27,'ORO Input'!$A$46:$A$59,0),MATCH(V$13,'ORO Input'!$C$45:$AM$45,0))</f>
        <v>0</v>
      </c>
      <c r="W27" s="132" t="str">
        <f>IF(VLOOKUP($A27,'ORO Input'!$A$46:$B$59,2,FALSE)="Percentage",X$22,IF(VLOOKUP($A27,'ORO Input'!$A$46:$B$59,2,FALSE)="Fixed","Fixed",(W$22)))</f>
        <v>Fixed</v>
      </c>
      <c r="X27" s="127">
        <f t="shared" si="17"/>
        <v>0</v>
      </c>
      <c r="Z27" s="131">
        <f>INDEX('ORO Input'!$C$46:$AM$59,MATCH($A27,'ORO Input'!$A$46:$A$59,0),MATCH(Z$13,'ORO Input'!$C$45:$AM$45,0))</f>
        <v>0</v>
      </c>
      <c r="AA27" s="132" t="str">
        <f>IF(VLOOKUP($A27,'ORO Input'!$A$46:$B$59,2,FALSE)="Percentage",AB$22,IF(VLOOKUP($A27,'ORO Input'!$A$46:$B$59,2,FALSE)="Fixed","Fixed",(AA$22)))</f>
        <v>Fixed</v>
      </c>
      <c r="AB27" s="127">
        <f t="shared" si="18"/>
        <v>0</v>
      </c>
      <c r="AD27" s="131">
        <f>INDEX('ORO Input'!$C$46:$AM$59,MATCH($A27,'ORO Input'!$A$46:$A$59,0),MATCH(AD$13,'ORO Input'!$C$45:$AM$45,0))</f>
        <v>0</v>
      </c>
      <c r="AE27" s="132" t="str">
        <f>IF(VLOOKUP($A27,'ORO Input'!$A$46:$B$59,2,FALSE)="Percentage",AF$22,IF(VLOOKUP($A27,'ORO Input'!$A$46:$B$59,2,FALSE)="Fixed","Fixed",(AE$22)))</f>
        <v>Fixed</v>
      </c>
      <c r="AF27" s="127">
        <f t="shared" si="19"/>
        <v>0</v>
      </c>
      <c r="AH27" s="131">
        <f>INDEX('ORO Input'!$C$46:$AM$59,MATCH($A27,'ORO Input'!$A$46:$A$59,0),MATCH(AH$13,'ORO Input'!$C$45:$AM$45,0))</f>
        <v>0</v>
      </c>
      <c r="AI27" s="132" t="str">
        <f>IF(VLOOKUP($A27,'ORO Input'!$A$46:$B$59,2,FALSE)="Percentage",AJ$22,IF(VLOOKUP($A27,'ORO Input'!$A$46:$B$59,2,FALSE)="Fixed","Fixed",(AI$22)))</f>
        <v>Fixed</v>
      </c>
      <c r="AJ27" s="127">
        <f t="shared" si="20"/>
        <v>0</v>
      </c>
      <c r="AL27" s="131">
        <f>INDEX('ORO Input'!$C$46:$AM$59,MATCH($A27,'ORO Input'!$A$46:$A$59,0),MATCH(AL$13,'ORO Input'!$C$45:$AM$45,0))</f>
        <v>0</v>
      </c>
      <c r="AM27" s="132" t="str">
        <f>IF(VLOOKUP($A27,'ORO Input'!$A$46:$B$59,2,FALSE)="Percentage",AN$22,IF(VLOOKUP($A27,'ORO Input'!$A$46:$B$59,2,FALSE)="Fixed","Fixed",(AM$22)))</f>
        <v>Fixed</v>
      </c>
      <c r="AN27" s="127">
        <f t="shared" si="21"/>
        <v>0</v>
      </c>
      <c r="AP27" s="131">
        <f>INDEX('ORO Input'!$C$46:$AM$59,MATCH($A27,'ORO Input'!$A$46:$A$59,0),MATCH(AP$13,'ORO Input'!$C$45:$AM$45,0))</f>
        <v>0</v>
      </c>
      <c r="AQ27" s="132" t="str">
        <f>IF(VLOOKUP($A27,'ORO Input'!$A$46:$B$59,2,FALSE)="Percentage",AR$22,IF(VLOOKUP($A27,'ORO Input'!$A$46:$B$59,2,FALSE)="Fixed","Fixed",(AQ$22)))</f>
        <v>Fixed</v>
      </c>
      <c r="AR27" s="127">
        <f t="shared" si="22"/>
        <v>0</v>
      </c>
      <c r="AT27" s="131">
        <f>INDEX('ORO Input'!$C$46:$AM$59,MATCH($A27,'ORO Input'!$A$46:$A$59,0),MATCH(AT$13,'ORO Input'!$C$45:$AM$45,0))</f>
        <v>0</v>
      </c>
      <c r="AU27" s="132" t="str">
        <f>IF(VLOOKUP($A27,'ORO Input'!$A$46:$B$59,2,FALSE)="Percentage",AV$22,IF(VLOOKUP($A27,'ORO Input'!$A$46:$B$59,2,FALSE)="Fixed","Fixed",(AU$22)))</f>
        <v>Fixed</v>
      </c>
      <c r="AV27" s="127">
        <f t="shared" si="23"/>
        <v>0</v>
      </c>
    </row>
    <row r="28" spans="1:48" x14ac:dyDescent="0.25">
      <c r="A28" t="str">
        <f>'ORO Input'!A49</f>
        <v>PCBA</v>
      </c>
      <c r="B28" s="131">
        <f>INDEX('ORO Input'!$C$46:$AM$59,MATCH($A28,'ORO Input'!$A$46:$A$59,0),MATCH(B$13,'ORO Input'!$C$45:$AM$45,0))</f>
        <v>0.2782</v>
      </c>
      <c r="C28" s="132">
        <f>IF(VLOOKUP($A28,'ORO Input'!$A$46:$B$59,2,FALSE)="Percentage",D$22,IF(VLOOKUP($A28,'ORO Input'!$A$46:$B$59,2,FALSE)="Fixed","Fixed",(C$22)))</f>
        <v>6</v>
      </c>
      <c r="D28" s="127">
        <f t="shared" si="12"/>
        <v>1.67</v>
      </c>
      <c r="F28" s="131">
        <f>INDEX('ORO Input'!$C$46:$AM$59,MATCH($A28,'ORO Input'!$A$46:$A$59,0),MATCH(F$13,'ORO Input'!$C$45:$AM$45,0))</f>
        <v>0.2782</v>
      </c>
      <c r="G28" s="132">
        <f>IF(VLOOKUP($A28,'ORO Input'!$A$46:$B$59,2,FALSE)="Percentage",H$22,IF(VLOOKUP($A28,'ORO Input'!$A$46:$B$59,2,FALSE)="Fixed","Fixed",(G$22)))</f>
        <v>6</v>
      </c>
      <c r="H28" s="127">
        <f t="shared" si="13"/>
        <v>1.67</v>
      </c>
      <c r="J28" s="131">
        <f>INDEX('ORO Input'!$C$46:$AM$59,MATCH($A28,'ORO Input'!$A$46:$A$59,0),MATCH(J$13,'ORO Input'!$C$45:$AM$45,0))</f>
        <v>0.2782</v>
      </c>
      <c r="K28" s="132">
        <f>IF(VLOOKUP($A28,'ORO Input'!$A$46:$B$59,2,FALSE)="Percentage",L$22,IF(VLOOKUP($A28,'ORO Input'!$A$46:$B$59,2,FALSE)="Fixed","Fixed",(K$22)))</f>
        <v>6</v>
      </c>
      <c r="L28" s="127">
        <f t="shared" si="14"/>
        <v>1.67</v>
      </c>
      <c r="N28" s="131">
        <f>INDEX('ORO Input'!$C$46:$AM$59,MATCH($A28,'ORO Input'!$A$46:$A$59,0),MATCH(N$13,'ORO Input'!$C$45:$AM$45,0))</f>
        <v>0.2782</v>
      </c>
      <c r="O28" s="132">
        <f>IF(VLOOKUP($A28,'ORO Input'!$A$46:$B$59,2,FALSE)="Percentage",P$22,IF(VLOOKUP($A28,'ORO Input'!$A$46:$B$59,2,FALSE)="Fixed","Fixed",(O$22)))</f>
        <v>6</v>
      </c>
      <c r="P28" s="127">
        <f t="shared" si="15"/>
        <v>1.67</v>
      </c>
      <c r="R28" s="131">
        <f>INDEX('ORO Input'!$C$46:$AM$59,MATCH($A28,'ORO Input'!$A$46:$A$59,0),MATCH(R$13,'ORO Input'!$C$45:$AM$45,0))</f>
        <v>0.2782</v>
      </c>
      <c r="S28" s="132">
        <f>IF(VLOOKUP($A28,'ORO Input'!$A$46:$B$59,2,FALSE)="Percentage",T$22,IF(VLOOKUP($A28,'ORO Input'!$A$46:$B$59,2,FALSE)="Fixed","Fixed",(S$22)))</f>
        <v>6</v>
      </c>
      <c r="T28" s="127">
        <f t="shared" si="16"/>
        <v>1.67</v>
      </c>
      <c r="V28" s="131">
        <f>INDEX('ORO Input'!$C$46:$AM$59,MATCH($A28,'ORO Input'!$A$46:$A$59,0),MATCH(V$13,'ORO Input'!$C$45:$AM$45,0))</f>
        <v>0.2782</v>
      </c>
      <c r="W28" s="132">
        <f>IF(VLOOKUP($A28,'ORO Input'!$A$46:$B$59,2,FALSE)="Percentage",X$22,IF(VLOOKUP($A28,'ORO Input'!$A$46:$B$59,2,FALSE)="Fixed","Fixed",(W$22)))</f>
        <v>6</v>
      </c>
      <c r="X28" s="127">
        <f t="shared" si="17"/>
        <v>1.67</v>
      </c>
      <c r="Z28" s="131">
        <f>INDEX('ORO Input'!$C$46:$AM$59,MATCH($A28,'ORO Input'!$A$46:$A$59,0),MATCH(Z$13,'ORO Input'!$C$45:$AM$45,0))</f>
        <v>0.2782</v>
      </c>
      <c r="AA28" s="132">
        <f>IF(VLOOKUP($A28,'ORO Input'!$A$46:$B$59,2,FALSE)="Percentage",AB$22,IF(VLOOKUP($A28,'ORO Input'!$A$46:$B$59,2,FALSE)="Fixed","Fixed",(AA$22)))</f>
        <v>6</v>
      </c>
      <c r="AB28" s="127">
        <f t="shared" si="18"/>
        <v>1.67</v>
      </c>
      <c r="AD28" s="131">
        <f>INDEX('ORO Input'!$C$46:$AM$59,MATCH($A28,'ORO Input'!$A$46:$A$59,0),MATCH(AD$13,'ORO Input'!$C$45:$AM$45,0))</f>
        <v>0</v>
      </c>
      <c r="AE28" s="132">
        <f>IF(VLOOKUP($A28,'ORO Input'!$A$46:$B$59,2,FALSE)="Percentage",AF$22,IF(VLOOKUP($A28,'ORO Input'!$A$46:$B$59,2,FALSE)="Fixed","Fixed",(AE$22)))</f>
        <v>6</v>
      </c>
      <c r="AF28" s="127">
        <f t="shared" si="19"/>
        <v>0</v>
      </c>
      <c r="AH28" s="131">
        <f>INDEX('ORO Input'!$C$46:$AM$59,MATCH($A28,'ORO Input'!$A$46:$A$59,0),MATCH(AH$13,'ORO Input'!$C$45:$AM$45,0))</f>
        <v>0</v>
      </c>
      <c r="AI28" s="132">
        <f>IF(VLOOKUP($A28,'ORO Input'!$A$46:$B$59,2,FALSE)="Percentage",AJ$22,IF(VLOOKUP($A28,'ORO Input'!$A$46:$B$59,2,FALSE)="Fixed","Fixed",(AI$22)))</f>
        <v>6</v>
      </c>
      <c r="AJ28" s="127">
        <f t="shared" si="20"/>
        <v>0</v>
      </c>
      <c r="AL28" s="131">
        <f>INDEX('ORO Input'!$C$46:$AM$59,MATCH($A28,'ORO Input'!$A$46:$A$59,0),MATCH(AL$13,'ORO Input'!$C$45:$AM$45,0))</f>
        <v>0</v>
      </c>
      <c r="AM28" s="132">
        <f>IF(VLOOKUP($A28,'ORO Input'!$A$46:$B$59,2,FALSE)="Percentage",AN$22,IF(VLOOKUP($A28,'ORO Input'!$A$46:$B$59,2,FALSE)="Fixed","Fixed",(AM$22)))</f>
        <v>6</v>
      </c>
      <c r="AN28" s="127">
        <f t="shared" si="21"/>
        <v>0</v>
      </c>
      <c r="AP28" s="131">
        <f>INDEX('ORO Input'!$C$46:$AM$59,MATCH($A28,'ORO Input'!$A$46:$A$59,0),MATCH(AP$13,'ORO Input'!$C$45:$AM$45,0))</f>
        <v>0</v>
      </c>
      <c r="AQ28" s="132">
        <f>IF(VLOOKUP($A28,'ORO Input'!$A$46:$B$59,2,FALSE)="Percentage",AR$22,IF(VLOOKUP($A28,'ORO Input'!$A$46:$B$59,2,FALSE)="Fixed","Fixed",(AQ$22)))</f>
        <v>6</v>
      </c>
      <c r="AR28" s="127">
        <f t="shared" si="22"/>
        <v>0</v>
      </c>
      <c r="AT28" s="131">
        <f>INDEX('ORO Input'!$C$46:$AM$59,MATCH($A28,'ORO Input'!$A$46:$A$59,0),MATCH(AT$13,'ORO Input'!$C$45:$AM$45,0))</f>
        <v>0</v>
      </c>
      <c r="AU28" s="132">
        <f>IF(VLOOKUP($A28,'ORO Input'!$A$46:$B$59,2,FALSE)="Percentage",AV$22,IF(VLOOKUP($A28,'ORO Input'!$A$46:$B$59,2,FALSE)="Fixed","Fixed",(AU$22)))</f>
        <v>6</v>
      </c>
      <c r="AV28" s="127">
        <f t="shared" si="23"/>
        <v>0</v>
      </c>
    </row>
    <row r="29" spans="1:48" x14ac:dyDescent="0.25">
      <c r="A29" t="str">
        <f>'ORO Input'!A50</f>
        <v>CEBA</v>
      </c>
      <c r="B29" s="131">
        <f>INDEX('ORO Input'!$C$46:$AM$59,MATCH($A29,'ORO Input'!$A$46:$A$59,0),MATCH(B$13,'ORO Input'!$C$45:$AM$45,0))</f>
        <v>-1.3</v>
      </c>
      <c r="C29" s="132" t="str">
        <f>IF(VLOOKUP($A29,'ORO Input'!$A$46:$B$59,2,FALSE)="Percentage",D$22,IF(VLOOKUP($A29,'ORO Input'!$A$46:$B$59,2,FALSE)="Fixed","Fixed",(C$22)))</f>
        <v>Fixed</v>
      </c>
      <c r="D29" s="127">
        <f t="shared" si="12"/>
        <v>-1.3</v>
      </c>
      <c r="F29" s="131">
        <f>INDEX('ORO Input'!$C$46:$AM$59,MATCH($A29,'ORO Input'!$A$46:$A$59,0),MATCH(F$13,'ORO Input'!$C$45:$AM$45,0))</f>
        <v>-1.3</v>
      </c>
      <c r="G29" s="132" t="str">
        <f>IF(VLOOKUP($A29,'ORO Input'!$A$46:$B$59,2,FALSE)="Percentage",H$22,IF(VLOOKUP($A29,'ORO Input'!$A$46:$B$59,2,FALSE)="Fixed","Fixed",(G$22)))</f>
        <v>Fixed</v>
      </c>
      <c r="H29" s="127">
        <f t="shared" si="13"/>
        <v>-1.3</v>
      </c>
      <c r="J29" s="131">
        <f>INDEX('ORO Input'!$C$46:$AM$59,MATCH($A29,'ORO Input'!$A$46:$A$59,0),MATCH(J$13,'ORO Input'!$C$45:$AM$45,0))</f>
        <v>-1.3</v>
      </c>
      <c r="K29" s="132" t="str">
        <f>IF(VLOOKUP($A29,'ORO Input'!$A$46:$B$59,2,FALSE)="Percentage",L$22,IF(VLOOKUP($A29,'ORO Input'!$A$46:$B$59,2,FALSE)="Fixed","Fixed",(K$22)))</f>
        <v>Fixed</v>
      </c>
      <c r="L29" s="127">
        <f t="shared" si="14"/>
        <v>-1.3</v>
      </c>
      <c r="N29" s="131">
        <f>INDEX('ORO Input'!$C$46:$AM$59,MATCH($A29,'ORO Input'!$A$46:$A$59,0),MATCH(N$13,'ORO Input'!$C$45:$AM$45,0))</f>
        <v>-1.3</v>
      </c>
      <c r="O29" s="132" t="str">
        <f>IF(VLOOKUP($A29,'ORO Input'!$A$46:$B$59,2,FALSE)="Percentage",P$22,IF(VLOOKUP($A29,'ORO Input'!$A$46:$B$59,2,FALSE)="Fixed","Fixed",(O$22)))</f>
        <v>Fixed</v>
      </c>
      <c r="P29" s="127">
        <f t="shared" si="15"/>
        <v>-1.3</v>
      </c>
      <c r="R29" s="131">
        <f>INDEX('ORO Input'!$C$46:$AM$59,MATCH($A29,'ORO Input'!$A$46:$A$59,0),MATCH(R$13,'ORO Input'!$C$45:$AM$45,0))</f>
        <v>0</v>
      </c>
      <c r="S29" s="132" t="str">
        <f>IF(VLOOKUP($A29,'ORO Input'!$A$46:$B$59,2,FALSE)="Percentage",T$22,IF(VLOOKUP($A29,'ORO Input'!$A$46:$B$59,2,FALSE)="Fixed","Fixed",(S$22)))</f>
        <v>Fixed</v>
      </c>
      <c r="T29" s="127">
        <f t="shared" si="16"/>
        <v>0</v>
      </c>
      <c r="V29" s="131">
        <f>INDEX('ORO Input'!$C$46:$AM$59,MATCH($A29,'ORO Input'!$A$46:$A$59,0),MATCH(V$13,'ORO Input'!$C$45:$AM$45,0))</f>
        <v>0</v>
      </c>
      <c r="W29" s="132" t="str">
        <f>IF(VLOOKUP($A29,'ORO Input'!$A$46:$B$59,2,FALSE)="Percentage",X$22,IF(VLOOKUP($A29,'ORO Input'!$A$46:$B$59,2,FALSE)="Fixed","Fixed",(W$22)))</f>
        <v>Fixed</v>
      </c>
      <c r="X29" s="127">
        <f t="shared" si="17"/>
        <v>0</v>
      </c>
      <c r="Z29" s="131">
        <f>INDEX('ORO Input'!$C$46:$AM$59,MATCH($A29,'ORO Input'!$A$46:$A$59,0),MATCH(Z$13,'ORO Input'!$C$45:$AM$45,0))</f>
        <v>0</v>
      </c>
      <c r="AA29" s="132" t="str">
        <f>IF(VLOOKUP($A29,'ORO Input'!$A$46:$B$59,2,FALSE)="Percentage",AB$22,IF(VLOOKUP($A29,'ORO Input'!$A$46:$B$59,2,FALSE)="Fixed","Fixed",(AA$22)))</f>
        <v>Fixed</v>
      </c>
      <c r="AB29" s="127">
        <f t="shared" si="18"/>
        <v>0</v>
      </c>
      <c r="AD29" s="131">
        <f>INDEX('ORO Input'!$C$46:$AM$59,MATCH($A29,'ORO Input'!$A$46:$A$59,0),MATCH(AD$13,'ORO Input'!$C$45:$AM$45,0))</f>
        <v>0</v>
      </c>
      <c r="AE29" s="132" t="str">
        <f>IF(VLOOKUP($A29,'ORO Input'!$A$46:$B$59,2,FALSE)="Percentage",AF$22,IF(VLOOKUP($A29,'ORO Input'!$A$46:$B$59,2,FALSE)="Fixed","Fixed",(AE$22)))</f>
        <v>Fixed</v>
      </c>
      <c r="AF29" s="127">
        <f t="shared" si="19"/>
        <v>0</v>
      </c>
      <c r="AH29" s="131">
        <f>INDEX('ORO Input'!$C$46:$AM$59,MATCH($A29,'ORO Input'!$A$46:$A$59,0),MATCH(AH$13,'ORO Input'!$C$45:$AM$45,0))</f>
        <v>0</v>
      </c>
      <c r="AI29" s="132" t="str">
        <f>IF(VLOOKUP($A29,'ORO Input'!$A$46:$B$59,2,FALSE)="Percentage",AJ$22,IF(VLOOKUP($A29,'ORO Input'!$A$46:$B$59,2,FALSE)="Fixed","Fixed",(AI$22)))</f>
        <v>Fixed</v>
      </c>
      <c r="AJ29" s="127">
        <f t="shared" si="20"/>
        <v>0</v>
      </c>
      <c r="AL29" s="131">
        <f>INDEX('ORO Input'!$C$46:$AM$59,MATCH($A29,'ORO Input'!$A$46:$A$59,0),MATCH(AL$13,'ORO Input'!$C$45:$AM$45,0))</f>
        <v>0</v>
      </c>
      <c r="AM29" s="132" t="str">
        <f>IF(VLOOKUP($A29,'ORO Input'!$A$46:$B$59,2,FALSE)="Percentage",AN$22,IF(VLOOKUP($A29,'ORO Input'!$A$46:$B$59,2,FALSE)="Fixed","Fixed",(AM$22)))</f>
        <v>Fixed</v>
      </c>
      <c r="AN29" s="127">
        <f t="shared" si="21"/>
        <v>0</v>
      </c>
      <c r="AP29" s="131">
        <f>INDEX('ORO Input'!$C$46:$AM$59,MATCH($A29,'ORO Input'!$A$46:$A$59,0),MATCH(AP$13,'ORO Input'!$C$45:$AM$45,0))</f>
        <v>0</v>
      </c>
      <c r="AQ29" s="132" t="str">
        <f>IF(VLOOKUP($A29,'ORO Input'!$A$46:$B$59,2,FALSE)="Percentage",AR$22,IF(VLOOKUP($A29,'ORO Input'!$A$46:$B$59,2,FALSE)="Fixed","Fixed",(AQ$22)))</f>
        <v>Fixed</v>
      </c>
      <c r="AR29" s="127">
        <f t="shared" si="22"/>
        <v>0</v>
      </c>
      <c r="AT29" s="131">
        <f>INDEX('ORO Input'!$C$46:$AM$59,MATCH($A29,'ORO Input'!$A$46:$A$59,0),MATCH(AT$13,'ORO Input'!$C$45:$AM$45,0))</f>
        <v>0</v>
      </c>
      <c r="AU29" s="132" t="str">
        <f>IF(VLOOKUP($A29,'ORO Input'!$A$46:$B$59,2,FALSE)="Percentage",AV$22,IF(VLOOKUP($A29,'ORO Input'!$A$46:$B$59,2,FALSE)="Fixed","Fixed",(AU$22)))</f>
        <v>Fixed</v>
      </c>
      <c r="AV29" s="127">
        <f t="shared" si="23"/>
        <v>0</v>
      </c>
    </row>
    <row r="30" spans="1:48" x14ac:dyDescent="0.25">
      <c r="A30" t="str">
        <f>'ORO Input'!A51</f>
        <v>WRAM/MCBA 2022</v>
      </c>
      <c r="B30" s="131">
        <f>INDEX('ORO Input'!$C$46:$AM$59,MATCH($A30,'ORO Input'!$A$46:$A$59,0),MATCH(B$13,'ORO Input'!$C$45:$AM$45,0))</f>
        <v>0</v>
      </c>
      <c r="C30" s="132">
        <f>IF(VLOOKUP($A30,'ORO Input'!$A$46:$B$59,2,FALSE)="Percentage",D$22,IF(VLOOKUP($A30,'ORO Input'!$A$46:$B$59,2,FALSE)="Fixed","Fixed",(C$22)))</f>
        <v>6</v>
      </c>
      <c r="D30" s="127">
        <f t="shared" si="12"/>
        <v>0</v>
      </c>
      <c r="F30" s="131">
        <f>INDEX('ORO Input'!$C$46:$AM$59,MATCH($A30,'ORO Input'!$A$46:$A$59,0),MATCH(F$13,'ORO Input'!$C$45:$AM$45,0))</f>
        <v>0</v>
      </c>
      <c r="G30" s="132">
        <f>IF(VLOOKUP($A30,'ORO Input'!$A$46:$B$59,2,FALSE)="Percentage",H$22,IF(VLOOKUP($A30,'ORO Input'!$A$46:$B$59,2,FALSE)="Fixed","Fixed",(G$22)))</f>
        <v>6</v>
      </c>
      <c r="H30" s="127">
        <f t="shared" si="13"/>
        <v>0</v>
      </c>
      <c r="J30" s="131">
        <f>INDEX('ORO Input'!$C$46:$AM$59,MATCH($A30,'ORO Input'!$A$46:$A$59,0),MATCH(J$13,'ORO Input'!$C$45:$AM$45,0))</f>
        <v>0</v>
      </c>
      <c r="K30" s="132">
        <f>IF(VLOOKUP($A30,'ORO Input'!$A$46:$B$59,2,FALSE)="Percentage",L$22,IF(VLOOKUP($A30,'ORO Input'!$A$46:$B$59,2,FALSE)="Fixed","Fixed",(K$22)))</f>
        <v>6</v>
      </c>
      <c r="L30" s="127">
        <f t="shared" si="14"/>
        <v>0</v>
      </c>
      <c r="N30" s="131">
        <f>INDEX('ORO Input'!$C$46:$AM$59,MATCH($A30,'ORO Input'!$A$46:$A$59,0),MATCH(N$13,'ORO Input'!$C$45:$AM$45,0))</f>
        <v>0</v>
      </c>
      <c r="O30" s="132">
        <f>IF(VLOOKUP($A30,'ORO Input'!$A$46:$B$59,2,FALSE)="Percentage",P$22,IF(VLOOKUP($A30,'ORO Input'!$A$46:$B$59,2,FALSE)="Fixed","Fixed",(O$22)))</f>
        <v>6</v>
      </c>
      <c r="P30" s="127">
        <f t="shared" si="15"/>
        <v>0</v>
      </c>
      <c r="R30" s="131">
        <f>INDEX('ORO Input'!$C$46:$AM$59,MATCH($A30,'ORO Input'!$A$46:$A$59,0),MATCH(R$13,'ORO Input'!$C$45:$AM$45,0))</f>
        <v>0.2019</v>
      </c>
      <c r="S30" s="132">
        <f>IF(VLOOKUP($A30,'ORO Input'!$A$46:$B$59,2,FALSE)="Percentage",T$22,IF(VLOOKUP($A30,'ORO Input'!$A$46:$B$59,2,FALSE)="Fixed","Fixed",(S$22)))</f>
        <v>6</v>
      </c>
      <c r="T30" s="127">
        <f t="shared" si="16"/>
        <v>1.21</v>
      </c>
      <c r="V30" s="131">
        <f>INDEX('ORO Input'!$C$46:$AM$59,MATCH($A30,'ORO Input'!$A$46:$A$59,0),MATCH(V$13,'ORO Input'!$C$45:$AM$45,0))</f>
        <v>0.2019</v>
      </c>
      <c r="W30" s="132">
        <f>IF(VLOOKUP($A30,'ORO Input'!$A$46:$B$59,2,FALSE)="Percentage",X$22,IF(VLOOKUP($A30,'ORO Input'!$A$46:$B$59,2,FALSE)="Fixed","Fixed",(W$22)))</f>
        <v>6</v>
      </c>
      <c r="X30" s="127">
        <f t="shared" si="17"/>
        <v>1.21</v>
      </c>
      <c r="Z30" s="131">
        <f>INDEX('ORO Input'!$C$46:$AM$59,MATCH($A30,'ORO Input'!$A$46:$A$59,0),MATCH(Z$13,'ORO Input'!$C$45:$AM$45,0))</f>
        <v>0.2019</v>
      </c>
      <c r="AA30" s="132">
        <f>IF(VLOOKUP($A30,'ORO Input'!$A$46:$B$59,2,FALSE)="Percentage",AB$22,IF(VLOOKUP($A30,'ORO Input'!$A$46:$B$59,2,FALSE)="Fixed","Fixed",(AA$22)))</f>
        <v>6</v>
      </c>
      <c r="AB30" s="127">
        <f t="shared" si="18"/>
        <v>1.21</v>
      </c>
      <c r="AD30" s="131">
        <f>INDEX('ORO Input'!$C$46:$AM$59,MATCH($A30,'ORO Input'!$A$46:$A$59,0),MATCH(AD$13,'ORO Input'!$C$45:$AM$45,0))</f>
        <v>0.2019</v>
      </c>
      <c r="AE30" s="132">
        <f>IF(VLOOKUP($A30,'ORO Input'!$A$46:$B$59,2,FALSE)="Percentage",AF$22,IF(VLOOKUP($A30,'ORO Input'!$A$46:$B$59,2,FALSE)="Fixed","Fixed",(AE$22)))</f>
        <v>6</v>
      </c>
      <c r="AF30" s="127">
        <f t="shared" si="19"/>
        <v>1.21</v>
      </c>
      <c r="AH30" s="131">
        <f>INDEX('ORO Input'!$C$46:$AM$59,MATCH($A30,'ORO Input'!$A$46:$A$59,0),MATCH(AH$13,'ORO Input'!$C$45:$AM$45,0))</f>
        <v>0.2019</v>
      </c>
      <c r="AI30" s="132">
        <f>IF(VLOOKUP($A30,'ORO Input'!$A$46:$B$59,2,FALSE)="Percentage",AJ$22,IF(VLOOKUP($A30,'ORO Input'!$A$46:$B$59,2,FALSE)="Fixed","Fixed",(AI$22)))</f>
        <v>6</v>
      </c>
      <c r="AJ30" s="127">
        <f t="shared" si="20"/>
        <v>1.21</v>
      </c>
      <c r="AL30" s="131">
        <f>INDEX('ORO Input'!$C$46:$AM$59,MATCH($A30,'ORO Input'!$A$46:$A$59,0),MATCH(AL$13,'ORO Input'!$C$45:$AM$45,0))</f>
        <v>0.2019</v>
      </c>
      <c r="AM30" s="132">
        <f>IF(VLOOKUP($A30,'ORO Input'!$A$46:$B$59,2,FALSE)="Percentage",AN$22,IF(VLOOKUP($A30,'ORO Input'!$A$46:$B$59,2,FALSE)="Fixed","Fixed",(AM$22)))</f>
        <v>6</v>
      </c>
      <c r="AN30" s="127">
        <f t="shared" si="21"/>
        <v>1.21</v>
      </c>
      <c r="AP30" s="131">
        <f>INDEX('ORO Input'!$C$46:$AM$59,MATCH($A30,'ORO Input'!$A$46:$A$59,0),MATCH(AP$13,'ORO Input'!$C$45:$AM$45,0))</f>
        <v>0.2019</v>
      </c>
      <c r="AQ30" s="132">
        <f>IF(VLOOKUP($A30,'ORO Input'!$A$46:$B$59,2,FALSE)="Percentage",AR$22,IF(VLOOKUP($A30,'ORO Input'!$A$46:$B$59,2,FALSE)="Fixed","Fixed",(AQ$22)))</f>
        <v>6</v>
      </c>
      <c r="AR30" s="127">
        <f t="shared" si="22"/>
        <v>1.21</v>
      </c>
      <c r="AT30" s="131">
        <f>INDEX('ORO Input'!$C$46:$AM$59,MATCH($A30,'ORO Input'!$A$46:$A$59,0),MATCH(AT$13,'ORO Input'!$C$45:$AM$45,0))</f>
        <v>0.2019</v>
      </c>
      <c r="AU30" s="132">
        <f>IF(VLOOKUP($A30,'ORO Input'!$A$46:$B$59,2,FALSE)="Percentage",AV$22,IF(VLOOKUP($A30,'ORO Input'!$A$46:$B$59,2,FALSE)="Fixed","Fixed",(AU$22)))</f>
        <v>6</v>
      </c>
      <c r="AV30" s="127">
        <f t="shared" si="23"/>
        <v>1.21</v>
      </c>
    </row>
    <row r="31" spans="1:48" x14ac:dyDescent="0.25">
      <c r="A31" t="str">
        <f>'ORO Input'!A52</f>
        <v>HCBA</v>
      </c>
      <c r="B31" s="131">
        <f>INDEX('ORO Input'!$C$46:$AM$59,MATCH($A31,'ORO Input'!$A$46:$A$59,0),MATCH(B$13,'ORO Input'!$C$45:$AM$45,0))</f>
        <v>-5.59</v>
      </c>
      <c r="C31" s="132" t="str">
        <f>IF(VLOOKUP($A31,'ORO Input'!$A$46:$B$59,2,FALSE)="Percentage",D$22,IF(VLOOKUP($A31,'ORO Input'!$A$46:$B$59,2,FALSE)="Fixed","Fixed",(C$22)))</f>
        <v>Fixed</v>
      </c>
      <c r="D31" s="127">
        <f t="shared" si="12"/>
        <v>-5.59</v>
      </c>
      <c r="F31" s="131">
        <f>INDEX('ORO Input'!$C$46:$AM$59,MATCH($A31,'ORO Input'!$A$46:$A$59,0),MATCH(F$13,'ORO Input'!$C$45:$AM$45,0))</f>
        <v>-5.59</v>
      </c>
      <c r="G31" s="132" t="str">
        <f>IF(VLOOKUP($A31,'ORO Input'!$A$46:$B$59,2,FALSE)="Percentage",H$22,IF(VLOOKUP($A31,'ORO Input'!$A$46:$B$59,2,FALSE)="Fixed","Fixed",(G$22)))</f>
        <v>Fixed</v>
      </c>
      <c r="H31" s="127">
        <f t="shared" si="13"/>
        <v>-5.59</v>
      </c>
      <c r="J31" s="131">
        <f>INDEX('ORO Input'!$C$46:$AM$59,MATCH($A31,'ORO Input'!$A$46:$A$59,0),MATCH(J$13,'ORO Input'!$C$45:$AM$45,0))</f>
        <v>-5.59</v>
      </c>
      <c r="K31" s="132" t="str">
        <f>IF(VLOOKUP($A31,'ORO Input'!$A$46:$B$59,2,FALSE)="Percentage",L$22,IF(VLOOKUP($A31,'ORO Input'!$A$46:$B$59,2,FALSE)="Fixed","Fixed",(K$22)))</f>
        <v>Fixed</v>
      </c>
      <c r="L31" s="127">
        <f t="shared" si="14"/>
        <v>-5.59</v>
      </c>
      <c r="N31" s="131">
        <f>INDEX('ORO Input'!$C$46:$AM$59,MATCH($A31,'ORO Input'!$A$46:$A$59,0),MATCH(N$13,'ORO Input'!$C$45:$AM$45,0))</f>
        <v>-5.59</v>
      </c>
      <c r="O31" s="132" t="str">
        <f>IF(VLOOKUP($A31,'ORO Input'!$A$46:$B$59,2,FALSE)="Percentage",P$22,IF(VLOOKUP($A31,'ORO Input'!$A$46:$B$59,2,FALSE)="Fixed","Fixed",(O$22)))</f>
        <v>Fixed</v>
      </c>
      <c r="P31" s="127">
        <f t="shared" si="15"/>
        <v>-5.59</v>
      </c>
      <c r="R31" s="131">
        <f>INDEX('ORO Input'!$C$46:$AM$59,MATCH($A31,'ORO Input'!$A$46:$A$59,0),MATCH(R$13,'ORO Input'!$C$45:$AM$45,0))</f>
        <v>-5.59</v>
      </c>
      <c r="S31" s="132" t="str">
        <f>IF(VLOOKUP($A31,'ORO Input'!$A$46:$B$59,2,FALSE)="Percentage",T$22,IF(VLOOKUP($A31,'ORO Input'!$A$46:$B$59,2,FALSE)="Fixed","Fixed",(S$22)))</f>
        <v>Fixed</v>
      </c>
      <c r="T31" s="127">
        <f t="shared" si="16"/>
        <v>-5.59</v>
      </c>
      <c r="V31" s="131">
        <f>INDEX('ORO Input'!$C$46:$AM$59,MATCH($A31,'ORO Input'!$A$46:$A$59,0),MATCH(V$13,'ORO Input'!$C$45:$AM$45,0))</f>
        <v>-5.59</v>
      </c>
      <c r="W31" s="132" t="str">
        <f>IF(VLOOKUP($A31,'ORO Input'!$A$46:$B$59,2,FALSE)="Percentage",X$22,IF(VLOOKUP($A31,'ORO Input'!$A$46:$B$59,2,FALSE)="Fixed","Fixed",(W$22)))</f>
        <v>Fixed</v>
      </c>
      <c r="X31" s="127">
        <f t="shared" si="17"/>
        <v>-5.59</v>
      </c>
      <c r="Z31" s="131">
        <f>INDEX('ORO Input'!$C$46:$AM$59,MATCH($A31,'ORO Input'!$A$46:$A$59,0),MATCH(Z$13,'ORO Input'!$C$45:$AM$45,0))</f>
        <v>-5.59</v>
      </c>
      <c r="AA31" s="132" t="str">
        <f>IF(VLOOKUP($A31,'ORO Input'!$A$46:$B$59,2,FALSE)="Percentage",AB$22,IF(VLOOKUP($A31,'ORO Input'!$A$46:$B$59,2,FALSE)="Fixed","Fixed",(AA$22)))</f>
        <v>Fixed</v>
      </c>
      <c r="AB31" s="127">
        <f t="shared" si="18"/>
        <v>-5.59</v>
      </c>
      <c r="AD31" s="131">
        <f>INDEX('ORO Input'!$C$46:$AM$59,MATCH($A31,'ORO Input'!$A$46:$A$59,0),MATCH(AD$13,'ORO Input'!$C$45:$AM$45,0))</f>
        <v>0</v>
      </c>
      <c r="AE31" s="132" t="str">
        <f>IF(VLOOKUP($A31,'ORO Input'!$A$46:$B$59,2,FALSE)="Percentage",AF$22,IF(VLOOKUP($A31,'ORO Input'!$A$46:$B$59,2,FALSE)="Fixed","Fixed",(AE$22)))</f>
        <v>Fixed</v>
      </c>
      <c r="AF31" s="127">
        <f t="shared" si="19"/>
        <v>0</v>
      </c>
      <c r="AH31" s="131">
        <f>INDEX('ORO Input'!$C$46:$AM$59,MATCH($A31,'ORO Input'!$A$46:$A$59,0),MATCH(AH$13,'ORO Input'!$C$45:$AM$45,0))</f>
        <v>0</v>
      </c>
      <c r="AI31" s="132" t="str">
        <f>IF(VLOOKUP($A31,'ORO Input'!$A$46:$B$59,2,FALSE)="Percentage",AJ$22,IF(VLOOKUP($A31,'ORO Input'!$A$46:$B$59,2,FALSE)="Fixed","Fixed",(AI$22)))</f>
        <v>Fixed</v>
      </c>
      <c r="AJ31" s="127">
        <f t="shared" si="20"/>
        <v>0</v>
      </c>
      <c r="AL31" s="131">
        <f>INDEX('ORO Input'!$C$46:$AM$59,MATCH($A31,'ORO Input'!$A$46:$A$59,0),MATCH(AL$13,'ORO Input'!$C$45:$AM$45,0))</f>
        <v>0</v>
      </c>
      <c r="AM31" s="132" t="str">
        <f>IF(VLOOKUP($A31,'ORO Input'!$A$46:$B$59,2,FALSE)="Percentage",AN$22,IF(VLOOKUP($A31,'ORO Input'!$A$46:$B$59,2,FALSE)="Fixed","Fixed",(AM$22)))</f>
        <v>Fixed</v>
      </c>
      <c r="AN31" s="127">
        <f t="shared" si="21"/>
        <v>0</v>
      </c>
      <c r="AP31" s="131">
        <f>INDEX('ORO Input'!$C$46:$AM$59,MATCH($A31,'ORO Input'!$A$46:$A$59,0),MATCH(AP$13,'ORO Input'!$C$45:$AM$45,0))</f>
        <v>0</v>
      </c>
      <c r="AQ31" s="132" t="str">
        <f>IF(VLOOKUP($A31,'ORO Input'!$A$46:$B$59,2,FALSE)="Percentage",AR$22,IF(VLOOKUP($A31,'ORO Input'!$A$46:$B$59,2,FALSE)="Fixed","Fixed",(AQ$22)))</f>
        <v>Fixed</v>
      </c>
      <c r="AR31" s="127">
        <f t="shared" si="22"/>
        <v>0</v>
      </c>
      <c r="AT31" s="131">
        <f>INDEX('ORO Input'!$C$46:$AM$59,MATCH($A31,'ORO Input'!$A$46:$A$59,0),MATCH(AT$13,'ORO Input'!$C$45:$AM$45,0))</f>
        <v>0</v>
      </c>
      <c r="AU31" s="132" t="str">
        <f>IF(VLOOKUP($A31,'ORO Input'!$A$46:$B$59,2,FALSE)="Percentage",AV$22,IF(VLOOKUP($A31,'ORO Input'!$A$46:$B$59,2,FALSE)="Fixed","Fixed",(AU$22)))</f>
        <v>Fixed</v>
      </c>
      <c r="AV31" s="127">
        <f t="shared" si="23"/>
        <v>0</v>
      </c>
    </row>
    <row r="32" spans="1:48" x14ac:dyDescent="0.25">
      <c r="A32" t="str">
        <f>'ORO Input'!A53</f>
        <v>DRMA</v>
      </c>
      <c r="B32" s="131">
        <f>INDEX('ORO Input'!$C$46:$AM$59,MATCH($A32,'ORO Input'!$A$46:$A$59,0),MATCH(B$13,'ORO Input'!$C$45:$AM$45,0))</f>
        <v>0</v>
      </c>
      <c r="C32" s="132">
        <f>IF(VLOOKUP($A32,'ORO Input'!$A$46:$B$59,2,FALSE)="Percentage",D$22,IF(VLOOKUP($A32,'ORO Input'!$A$46:$B$59,2,FALSE)="Fixed","Fixed",(C$22)))</f>
        <v>6</v>
      </c>
      <c r="D32" s="127">
        <f t="shared" si="12"/>
        <v>0</v>
      </c>
      <c r="F32" s="131">
        <f>INDEX('ORO Input'!$C$46:$AM$59,MATCH($A32,'ORO Input'!$A$46:$A$59,0),MATCH(F$13,'ORO Input'!$C$45:$AM$45,0))</f>
        <v>0</v>
      </c>
      <c r="G32" s="132">
        <f>IF(VLOOKUP($A32,'ORO Input'!$A$46:$B$59,2,FALSE)="Percentage",H$22,IF(VLOOKUP($A32,'ORO Input'!$A$46:$B$59,2,FALSE)="Fixed","Fixed",(G$22)))</f>
        <v>6</v>
      </c>
      <c r="H32" s="127">
        <f t="shared" si="13"/>
        <v>0</v>
      </c>
      <c r="J32" s="131">
        <f>INDEX('ORO Input'!$C$46:$AM$59,MATCH($A32,'ORO Input'!$A$46:$A$59,0),MATCH(J$13,'ORO Input'!$C$45:$AM$45,0))</f>
        <v>0</v>
      </c>
      <c r="K32" s="132">
        <f>IF(VLOOKUP($A32,'ORO Input'!$A$46:$B$59,2,FALSE)="Percentage",L$22,IF(VLOOKUP($A32,'ORO Input'!$A$46:$B$59,2,FALSE)="Fixed","Fixed",(K$22)))</f>
        <v>6</v>
      </c>
      <c r="L32" s="127">
        <f t="shared" si="14"/>
        <v>0</v>
      </c>
      <c r="N32" s="131">
        <f>INDEX('ORO Input'!$C$46:$AM$59,MATCH($A32,'ORO Input'!$A$46:$A$59,0),MATCH(N$13,'ORO Input'!$C$45:$AM$45,0))</f>
        <v>0</v>
      </c>
      <c r="O32" s="132">
        <f>IF(VLOOKUP($A32,'ORO Input'!$A$46:$B$59,2,FALSE)="Percentage",P$22,IF(VLOOKUP($A32,'ORO Input'!$A$46:$B$59,2,FALSE)="Fixed","Fixed",(O$22)))</f>
        <v>6</v>
      </c>
      <c r="P32" s="127">
        <f t="shared" si="15"/>
        <v>0</v>
      </c>
      <c r="R32" s="131">
        <f>INDEX('ORO Input'!$C$46:$AM$59,MATCH($A32,'ORO Input'!$A$46:$A$59,0),MATCH(R$13,'ORO Input'!$C$45:$AM$45,0))</f>
        <v>0</v>
      </c>
      <c r="S32" s="132">
        <f>IF(VLOOKUP($A32,'ORO Input'!$A$46:$B$59,2,FALSE)="Percentage",T$22,IF(VLOOKUP($A32,'ORO Input'!$A$46:$B$59,2,FALSE)="Fixed","Fixed",(S$22)))</f>
        <v>6</v>
      </c>
      <c r="T32" s="127">
        <f t="shared" si="16"/>
        <v>0</v>
      </c>
      <c r="V32" s="131">
        <f>INDEX('ORO Input'!$C$46:$AM$59,MATCH($A32,'ORO Input'!$A$46:$A$59,0),MATCH(V$13,'ORO Input'!$C$45:$AM$45,0))</f>
        <v>0</v>
      </c>
      <c r="W32" s="132">
        <f>IF(VLOOKUP($A32,'ORO Input'!$A$46:$B$59,2,FALSE)="Percentage",X$22,IF(VLOOKUP($A32,'ORO Input'!$A$46:$B$59,2,FALSE)="Fixed","Fixed",(W$22)))</f>
        <v>6</v>
      </c>
      <c r="X32" s="127">
        <f t="shared" si="17"/>
        <v>0</v>
      </c>
      <c r="Z32" s="131">
        <f>INDEX('ORO Input'!$C$46:$AM$59,MATCH($A32,'ORO Input'!$A$46:$A$59,0),MATCH(Z$13,'ORO Input'!$C$45:$AM$45,0))</f>
        <v>0</v>
      </c>
      <c r="AA32" s="132">
        <f>IF(VLOOKUP($A32,'ORO Input'!$A$46:$B$59,2,FALSE)="Percentage",AB$22,IF(VLOOKUP($A32,'ORO Input'!$A$46:$B$59,2,FALSE)="Fixed","Fixed",(AA$22)))</f>
        <v>6</v>
      </c>
      <c r="AB32" s="127">
        <f t="shared" si="18"/>
        <v>0</v>
      </c>
      <c r="AD32" s="131">
        <f>INDEX('ORO Input'!$C$46:$AM$59,MATCH($A32,'ORO Input'!$A$46:$A$59,0),MATCH(AD$13,'ORO Input'!$C$45:$AM$45,0))</f>
        <v>0</v>
      </c>
      <c r="AE32" s="132">
        <f>IF(VLOOKUP($A32,'ORO Input'!$A$46:$B$59,2,FALSE)="Percentage",AF$22,IF(VLOOKUP($A32,'ORO Input'!$A$46:$B$59,2,FALSE)="Fixed","Fixed",(AE$22)))</f>
        <v>6</v>
      </c>
      <c r="AF32" s="127">
        <f t="shared" si="19"/>
        <v>0</v>
      </c>
      <c r="AH32" s="131">
        <f>INDEX('ORO Input'!$C$46:$AM$59,MATCH($A32,'ORO Input'!$A$46:$A$59,0),MATCH(AH$13,'ORO Input'!$C$45:$AM$45,0))</f>
        <v>0</v>
      </c>
      <c r="AI32" s="132">
        <f>IF(VLOOKUP($A32,'ORO Input'!$A$46:$B$59,2,FALSE)="Percentage",AJ$22,IF(VLOOKUP($A32,'ORO Input'!$A$46:$B$59,2,FALSE)="Fixed","Fixed",(AI$22)))</f>
        <v>6</v>
      </c>
      <c r="AJ32" s="127">
        <f t="shared" si="20"/>
        <v>0</v>
      </c>
      <c r="AL32" s="131">
        <f>INDEX('ORO Input'!$C$46:$AM$59,MATCH($A32,'ORO Input'!$A$46:$A$59,0),MATCH(AL$13,'ORO Input'!$C$45:$AM$45,0))</f>
        <v>0</v>
      </c>
      <c r="AM32" s="132">
        <f>IF(VLOOKUP($A32,'ORO Input'!$A$46:$B$59,2,FALSE)="Percentage",AN$22,IF(VLOOKUP($A32,'ORO Input'!$A$46:$B$59,2,FALSE)="Fixed","Fixed",(AM$22)))</f>
        <v>6</v>
      </c>
      <c r="AN32" s="127">
        <f t="shared" si="21"/>
        <v>0</v>
      </c>
      <c r="AP32" s="131">
        <f>INDEX('ORO Input'!$C$46:$AM$59,MATCH($A32,'ORO Input'!$A$46:$A$59,0),MATCH(AP$13,'ORO Input'!$C$45:$AM$45,0))</f>
        <v>0</v>
      </c>
      <c r="AQ32" s="132">
        <f>IF(VLOOKUP($A32,'ORO Input'!$A$46:$B$59,2,FALSE)="Percentage",AR$22,IF(VLOOKUP($A32,'ORO Input'!$A$46:$B$59,2,FALSE)="Fixed","Fixed",(AQ$22)))</f>
        <v>6</v>
      </c>
      <c r="AR32" s="127">
        <f t="shared" si="22"/>
        <v>0</v>
      </c>
      <c r="AT32" s="131">
        <f>INDEX('ORO Input'!$C$46:$AM$59,MATCH($A32,'ORO Input'!$A$46:$A$59,0),MATCH(AT$13,'ORO Input'!$C$45:$AM$45,0))</f>
        <v>0</v>
      </c>
      <c r="AU32" s="132">
        <f>IF(VLOOKUP($A32,'ORO Input'!$A$46:$B$59,2,FALSE)="Percentage",AV$22,IF(VLOOKUP($A32,'ORO Input'!$A$46:$B$59,2,FALSE)="Fixed","Fixed",(AU$22)))</f>
        <v>6</v>
      </c>
      <c r="AV32" s="127">
        <f t="shared" si="23"/>
        <v>0</v>
      </c>
    </row>
    <row r="33" spans="1:48" x14ac:dyDescent="0.25">
      <c r="A33" t="str">
        <f>'ORO Input'!A54</f>
        <v>General Balancing Account</v>
      </c>
      <c r="B33" s="131">
        <f>INDEX('ORO Input'!$C$46:$AM$59,MATCH($A33,'ORO Input'!$A$46:$A$59,0),MATCH(B$13,'ORO Input'!$C$45:$AM$45,0))</f>
        <v>0</v>
      </c>
      <c r="C33" s="132">
        <f>IF(VLOOKUP($A33,'ORO Input'!$A$46:$B$59,2,FALSE)="Percentage",D$22,IF(VLOOKUP($A33,'ORO Input'!$A$46:$B$59,2,FALSE)="Fixed","Fixed",(C$22)))</f>
        <v>6</v>
      </c>
      <c r="D33" s="127">
        <f t="shared" si="12"/>
        <v>0</v>
      </c>
      <c r="F33" s="131">
        <f>INDEX('ORO Input'!$C$46:$AM$59,MATCH($A33,'ORO Input'!$A$46:$A$59,0),MATCH(F$13,'ORO Input'!$C$45:$AM$45,0))</f>
        <v>0</v>
      </c>
      <c r="G33" s="132">
        <f>IF(VLOOKUP($A33,'ORO Input'!$A$46:$B$59,2,FALSE)="Percentage",H$22,IF(VLOOKUP($A33,'ORO Input'!$A$46:$B$59,2,FALSE)="Fixed","Fixed",(G$22)))</f>
        <v>6</v>
      </c>
      <c r="H33" s="127">
        <f t="shared" si="13"/>
        <v>0</v>
      </c>
      <c r="J33" s="131">
        <f>INDEX('ORO Input'!$C$46:$AM$59,MATCH($A33,'ORO Input'!$A$46:$A$59,0),MATCH(J$13,'ORO Input'!$C$45:$AM$45,0))</f>
        <v>0</v>
      </c>
      <c r="K33" s="132">
        <f>IF(VLOOKUP($A33,'ORO Input'!$A$46:$B$59,2,FALSE)="Percentage",L$22,IF(VLOOKUP($A33,'ORO Input'!$A$46:$B$59,2,FALSE)="Fixed","Fixed",(K$22)))</f>
        <v>6</v>
      </c>
      <c r="L33" s="127">
        <f t="shared" si="14"/>
        <v>0</v>
      </c>
      <c r="N33" s="131">
        <f>INDEX('ORO Input'!$C$46:$AM$59,MATCH($A33,'ORO Input'!$A$46:$A$59,0),MATCH(N$13,'ORO Input'!$C$45:$AM$45,0))</f>
        <v>0</v>
      </c>
      <c r="O33" s="132">
        <f>IF(VLOOKUP($A33,'ORO Input'!$A$46:$B$59,2,FALSE)="Percentage",P$22,IF(VLOOKUP($A33,'ORO Input'!$A$46:$B$59,2,FALSE)="Fixed","Fixed",(O$22)))</f>
        <v>6</v>
      </c>
      <c r="P33" s="127">
        <f t="shared" si="15"/>
        <v>0</v>
      </c>
      <c r="R33" s="131">
        <f>INDEX('ORO Input'!$C$46:$AM$59,MATCH($A33,'ORO Input'!$A$46:$A$59,0),MATCH(R$13,'ORO Input'!$C$45:$AM$45,0))</f>
        <v>0</v>
      </c>
      <c r="S33" s="132">
        <f>IF(VLOOKUP($A33,'ORO Input'!$A$46:$B$59,2,FALSE)="Percentage",T$22,IF(VLOOKUP($A33,'ORO Input'!$A$46:$B$59,2,FALSE)="Fixed","Fixed",(S$22)))</f>
        <v>6</v>
      </c>
      <c r="T33" s="127">
        <f t="shared" si="16"/>
        <v>0</v>
      </c>
      <c r="V33" s="131">
        <f>INDEX('ORO Input'!$C$46:$AM$59,MATCH($A33,'ORO Input'!$A$46:$A$59,0),MATCH(V$13,'ORO Input'!$C$45:$AM$45,0))</f>
        <v>0</v>
      </c>
      <c r="W33" s="132">
        <f>IF(VLOOKUP($A33,'ORO Input'!$A$46:$B$59,2,FALSE)="Percentage",X$22,IF(VLOOKUP($A33,'ORO Input'!$A$46:$B$59,2,FALSE)="Fixed","Fixed",(W$22)))</f>
        <v>6</v>
      </c>
      <c r="X33" s="127">
        <f t="shared" si="17"/>
        <v>0</v>
      </c>
      <c r="Z33" s="131">
        <f>INDEX('ORO Input'!$C$46:$AM$59,MATCH($A33,'ORO Input'!$A$46:$A$59,0),MATCH(Z$13,'ORO Input'!$C$45:$AM$45,0))</f>
        <v>0</v>
      </c>
      <c r="AA33" s="132">
        <f>IF(VLOOKUP($A33,'ORO Input'!$A$46:$B$59,2,FALSE)="Percentage",AB$22,IF(VLOOKUP($A33,'ORO Input'!$A$46:$B$59,2,FALSE)="Fixed","Fixed",(AA$22)))</f>
        <v>6</v>
      </c>
      <c r="AB33" s="127">
        <f t="shared" si="18"/>
        <v>0</v>
      </c>
      <c r="AD33" s="131">
        <f>INDEX('ORO Input'!$C$46:$AM$59,MATCH($A33,'ORO Input'!$A$46:$A$59,0),MATCH(AD$13,'ORO Input'!$C$45:$AM$45,0))</f>
        <v>0</v>
      </c>
      <c r="AE33" s="132">
        <f>IF(VLOOKUP($A33,'ORO Input'!$A$46:$B$59,2,FALSE)="Percentage",AF$22,IF(VLOOKUP($A33,'ORO Input'!$A$46:$B$59,2,FALSE)="Fixed","Fixed",(AE$22)))</f>
        <v>6</v>
      </c>
      <c r="AF33" s="127">
        <f t="shared" si="19"/>
        <v>0</v>
      </c>
      <c r="AH33" s="131">
        <f>INDEX('ORO Input'!$C$46:$AM$59,MATCH($A33,'ORO Input'!$A$46:$A$59,0),MATCH(AH$13,'ORO Input'!$C$45:$AM$45,0))</f>
        <v>0</v>
      </c>
      <c r="AI33" s="132">
        <f>IF(VLOOKUP($A33,'ORO Input'!$A$46:$B$59,2,FALSE)="Percentage",AJ$22,IF(VLOOKUP($A33,'ORO Input'!$A$46:$B$59,2,FALSE)="Fixed","Fixed",(AI$22)))</f>
        <v>6</v>
      </c>
      <c r="AJ33" s="127">
        <f t="shared" si="20"/>
        <v>0</v>
      </c>
      <c r="AL33" s="131">
        <f>INDEX('ORO Input'!$C$46:$AM$59,MATCH($A33,'ORO Input'!$A$46:$A$59,0),MATCH(AL$13,'ORO Input'!$C$45:$AM$45,0))</f>
        <v>2.0999999999999999E-3</v>
      </c>
      <c r="AM33" s="132">
        <f>IF(VLOOKUP($A33,'ORO Input'!$A$46:$B$59,2,FALSE)="Percentage",AN$22,IF(VLOOKUP($A33,'ORO Input'!$A$46:$B$59,2,FALSE)="Fixed","Fixed",(AM$22)))</f>
        <v>6</v>
      </c>
      <c r="AN33" s="127">
        <f t="shared" si="21"/>
        <v>0.01</v>
      </c>
      <c r="AP33" s="131">
        <f>INDEX('ORO Input'!$C$46:$AM$59,MATCH($A33,'ORO Input'!$A$46:$A$59,0),MATCH(AP$13,'ORO Input'!$C$45:$AM$45,0))</f>
        <v>2.0999999999999999E-3</v>
      </c>
      <c r="AQ33" s="132">
        <f>IF(VLOOKUP($A33,'ORO Input'!$A$46:$B$59,2,FALSE)="Percentage",AR$22,IF(VLOOKUP($A33,'ORO Input'!$A$46:$B$59,2,FALSE)="Fixed","Fixed",(AQ$22)))</f>
        <v>6</v>
      </c>
      <c r="AR33" s="127">
        <f t="shared" si="22"/>
        <v>0.01</v>
      </c>
      <c r="AT33" s="131">
        <f>INDEX('ORO Input'!$C$46:$AM$59,MATCH($A33,'ORO Input'!$A$46:$A$59,0),MATCH(AT$13,'ORO Input'!$C$45:$AM$45,0))</f>
        <v>2.0999999999999999E-3</v>
      </c>
      <c r="AU33" s="132">
        <f>IF(VLOOKUP($A33,'ORO Input'!$A$46:$B$59,2,FALSE)="Percentage",AV$22,IF(VLOOKUP($A33,'ORO Input'!$A$46:$B$59,2,FALSE)="Fixed","Fixed",(AU$22)))</f>
        <v>6</v>
      </c>
      <c r="AV33" s="127">
        <f t="shared" si="23"/>
        <v>0.01</v>
      </c>
    </row>
    <row r="34" spans="1:48" x14ac:dyDescent="0.25">
      <c r="A34" t="str">
        <f>'ORO Input'!A55</f>
        <v>Lead Service Line Account</v>
      </c>
      <c r="B34" s="131">
        <f>INDEX('ORO Input'!$C$46:$AM$59,MATCH($A34,'ORO Input'!$A$46:$A$59,0),MATCH(B$13,'ORO Input'!$C$45:$AM$45,0))</f>
        <v>0</v>
      </c>
      <c r="C34" s="132">
        <f>IF(VLOOKUP($A34,'ORO Input'!$A$46:$B$59,2,FALSE)="Percentage",D$22,IF(VLOOKUP($A34,'ORO Input'!$A$46:$B$59,2,FALSE)="Fixed","Fixed",(C$22)))</f>
        <v>6</v>
      </c>
      <c r="D34" s="127">
        <f t="shared" si="12"/>
        <v>0</v>
      </c>
      <c r="F34" s="131">
        <f>INDEX('ORO Input'!$C$46:$AM$59,MATCH($A34,'ORO Input'!$A$46:$A$59,0),MATCH(F$13,'ORO Input'!$C$45:$AM$45,0))</f>
        <v>0</v>
      </c>
      <c r="G34" s="132">
        <f>IF(VLOOKUP($A34,'ORO Input'!$A$46:$B$59,2,FALSE)="Percentage",H$22,IF(VLOOKUP($A34,'ORO Input'!$A$46:$B$59,2,FALSE)="Fixed","Fixed",(G$22)))</f>
        <v>6</v>
      </c>
      <c r="H34" s="127">
        <f t="shared" si="13"/>
        <v>0</v>
      </c>
      <c r="J34" s="131">
        <f>INDEX('ORO Input'!$C$46:$AM$59,MATCH($A34,'ORO Input'!$A$46:$A$59,0),MATCH(J$13,'ORO Input'!$C$45:$AM$45,0))</f>
        <v>0</v>
      </c>
      <c r="K34" s="132">
        <f>IF(VLOOKUP($A34,'ORO Input'!$A$46:$B$59,2,FALSE)="Percentage",L$22,IF(VLOOKUP($A34,'ORO Input'!$A$46:$B$59,2,FALSE)="Fixed","Fixed",(K$22)))</f>
        <v>6</v>
      </c>
      <c r="L34" s="127">
        <f t="shared" si="14"/>
        <v>0</v>
      </c>
      <c r="N34" s="131">
        <f>INDEX('ORO Input'!$C$46:$AM$59,MATCH($A34,'ORO Input'!$A$46:$A$59,0),MATCH(N$13,'ORO Input'!$C$45:$AM$45,0))</f>
        <v>0</v>
      </c>
      <c r="O34" s="132">
        <f>IF(VLOOKUP($A34,'ORO Input'!$A$46:$B$59,2,FALSE)="Percentage",P$22,IF(VLOOKUP($A34,'ORO Input'!$A$46:$B$59,2,FALSE)="Fixed","Fixed",(O$22)))</f>
        <v>6</v>
      </c>
      <c r="P34" s="127">
        <f t="shared" si="15"/>
        <v>0</v>
      </c>
      <c r="R34" s="131">
        <f>INDEX('ORO Input'!$C$46:$AM$59,MATCH($A34,'ORO Input'!$A$46:$A$59,0),MATCH(R$13,'ORO Input'!$C$45:$AM$45,0))</f>
        <v>0</v>
      </c>
      <c r="S34" s="132">
        <f>IF(VLOOKUP($A34,'ORO Input'!$A$46:$B$59,2,FALSE)="Percentage",T$22,IF(VLOOKUP($A34,'ORO Input'!$A$46:$B$59,2,FALSE)="Fixed","Fixed",(S$22)))</f>
        <v>6</v>
      </c>
      <c r="T34" s="127">
        <f t="shared" si="16"/>
        <v>0</v>
      </c>
      <c r="V34" s="131">
        <f>INDEX('ORO Input'!$C$46:$AM$59,MATCH($A34,'ORO Input'!$A$46:$A$59,0),MATCH(V$13,'ORO Input'!$C$45:$AM$45,0))</f>
        <v>0</v>
      </c>
      <c r="W34" s="132">
        <f>IF(VLOOKUP($A34,'ORO Input'!$A$46:$B$59,2,FALSE)="Percentage",X$22,IF(VLOOKUP($A34,'ORO Input'!$A$46:$B$59,2,FALSE)="Fixed","Fixed",(W$22)))</f>
        <v>6</v>
      </c>
      <c r="X34" s="127">
        <f t="shared" si="17"/>
        <v>0</v>
      </c>
      <c r="Z34" s="131">
        <f>INDEX('ORO Input'!$C$46:$AM$59,MATCH($A34,'ORO Input'!$A$46:$A$59,0),MATCH(Z$13,'ORO Input'!$C$45:$AM$45,0))</f>
        <v>0</v>
      </c>
      <c r="AA34" s="132">
        <f>IF(VLOOKUP($A34,'ORO Input'!$A$46:$B$59,2,FALSE)="Percentage",AB$22,IF(VLOOKUP($A34,'ORO Input'!$A$46:$B$59,2,FALSE)="Fixed","Fixed",(AA$22)))</f>
        <v>6</v>
      </c>
      <c r="AB34" s="127">
        <f t="shared" si="18"/>
        <v>0</v>
      </c>
      <c r="AD34" s="131">
        <f>INDEX('ORO Input'!$C$46:$AM$59,MATCH($A34,'ORO Input'!$A$46:$A$59,0),MATCH(AD$13,'ORO Input'!$C$45:$AM$45,0))</f>
        <v>0</v>
      </c>
      <c r="AE34" s="132">
        <f>IF(VLOOKUP($A34,'ORO Input'!$A$46:$B$59,2,FALSE)="Percentage",AF$22,IF(VLOOKUP($A34,'ORO Input'!$A$46:$B$59,2,FALSE)="Fixed","Fixed",(AE$22)))</f>
        <v>6</v>
      </c>
      <c r="AF34" s="127">
        <f t="shared" si="19"/>
        <v>0</v>
      </c>
      <c r="AH34" s="131">
        <f>INDEX('ORO Input'!$C$46:$AM$59,MATCH($A34,'ORO Input'!$A$46:$A$59,0),MATCH(AH$13,'ORO Input'!$C$45:$AM$45,0))</f>
        <v>0</v>
      </c>
      <c r="AI34" s="132">
        <f>IF(VLOOKUP($A34,'ORO Input'!$A$46:$B$59,2,FALSE)="Percentage",AJ$22,IF(VLOOKUP($A34,'ORO Input'!$A$46:$B$59,2,FALSE)="Fixed","Fixed",(AI$22)))</f>
        <v>6</v>
      </c>
      <c r="AJ34" s="127">
        <f t="shared" si="20"/>
        <v>0</v>
      </c>
      <c r="AL34" s="131">
        <f>INDEX('ORO Input'!$C$46:$AM$59,MATCH($A34,'ORO Input'!$A$46:$A$59,0),MATCH(AL$13,'ORO Input'!$C$45:$AM$45,0))</f>
        <v>2.5000000000000001E-3</v>
      </c>
      <c r="AM34" s="132">
        <f>IF(VLOOKUP($A34,'ORO Input'!$A$46:$B$59,2,FALSE)="Percentage",AN$22,IF(VLOOKUP($A34,'ORO Input'!$A$46:$B$59,2,FALSE)="Fixed","Fixed",(AM$22)))</f>
        <v>6</v>
      </c>
      <c r="AN34" s="127">
        <f t="shared" si="21"/>
        <v>0.02</v>
      </c>
      <c r="AP34" s="131">
        <f>INDEX('ORO Input'!$C$46:$AM$59,MATCH($A34,'ORO Input'!$A$46:$A$59,0),MATCH(AP$13,'ORO Input'!$C$45:$AM$45,0))</f>
        <v>2.5000000000000001E-3</v>
      </c>
      <c r="AQ34" s="132">
        <f>IF(VLOOKUP($A34,'ORO Input'!$A$46:$B$59,2,FALSE)="Percentage",AR$22,IF(VLOOKUP($A34,'ORO Input'!$A$46:$B$59,2,FALSE)="Fixed","Fixed",(AQ$22)))</f>
        <v>6</v>
      </c>
      <c r="AR34" s="127">
        <f t="shared" si="22"/>
        <v>0.02</v>
      </c>
      <c r="AT34" s="131">
        <f>INDEX('ORO Input'!$C$46:$AM$59,MATCH($A34,'ORO Input'!$A$46:$A$59,0),MATCH(AT$13,'ORO Input'!$C$45:$AM$45,0))</f>
        <v>2.5000000000000001E-3</v>
      </c>
      <c r="AU34" s="132">
        <f>IF(VLOOKUP($A34,'ORO Input'!$A$46:$B$59,2,FALSE)="Percentage",AV$22,IF(VLOOKUP($A34,'ORO Input'!$A$46:$B$59,2,FALSE)="Fixed","Fixed",(AU$22)))</f>
        <v>6</v>
      </c>
      <c r="AV34" s="127">
        <f t="shared" si="23"/>
        <v>0.02</v>
      </c>
    </row>
    <row r="35" spans="1:48" x14ac:dyDescent="0.25">
      <c r="A35" t="str">
        <f>'ORO Input'!A56</f>
        <v>IRMA</v>
      </c>
      <c r="B35" s="131">
        <f>INDEX('ORO Input'!$C$46:$AM$59,MATCH($A35,'ORO Input'!$A$46:$A$59,0),MATCH(B$13,'ORO Input'!$C$45:$AM$45,0))</f>
        <v>0</v>
      </c>
      <c r="C35" s="132">
        <f>IF(VLOOKUP($A35,'ORO Input'!$A$46:$B$59,2,FALSE)="Percentage",D$22,IF(VLOOKUP($A35,'ORO Input'!$A$46:$B$59,2,FALSE)="Fixed","Fixed",(C$22)))</f>
        <v>6</v>
      </c>
      <c r="D35" s="127">
        <f t="shared" si="12"/>
        <v>0</v>
      </c>
      <c r="F35" s="131">
        <f>INDEX('ORO Input'!$C$46:$AM$59,MATCH($A35,'ORO Input'!$A$46:$A$59,0),MATCH(F$13,'ORO Input'!$C$45:$AM$45,0))</f>
        <v>0</v>
      </c>
      <c r="G35" s="132">
        <f>IF(VLOOKUP($A35,'ORO Input'!$A$46:$B$59,2,FALSE)="Percentage",H$22,IF(VLOOKUP($A35,'ORO Input'!$A$46:$B$59,2,FALSE)="Fixed","Fixed",(G$22)))</f>
        <v>6</v>
      </c>
      <c r="H35" s="127">
        <f t="shared" si="13"/>
        <v>0</v>
      </c>
      <c r="J35" s="131">
        <f>INDEX('ORO Input'!$C$46:$AM$59,MATCH($A35,'ORO Input'!$A$46:$A$59,0),MATCH(J$13,'ORO Input'!$C$45:$AM$45,0))</f>
        <v>0</v>
      </c>
      <c r="K35" s="132">
        <f>IF(VLOOKUP($A35,'ORO Input'!$A$46:$B$59,2,FALSE)="Percentage",L$22,IF(VLOOKUP($A35,'ORO Input'!$A$46:$B$59,2,FALSE)="Fixed","Fixed",(K$22)))</f>
        <v>6</v>
      </c>
      <c r="L35" s="127">
        <f t="shared" si="14"/>
        <v>0</v>
      </c>
      <c r="N35" s="131">
        <f>INDEX('ORO Input'!$C$46:$AM$59,MATCH($A35,'ORO Input'!$A$46:$A$59,0),MATCH(N$13,'ORO Input'!$C$45:$AM$45,0))</f>
        <v>0</v>
      </c>
      <c r="O35" s="132">
        <f>IF(VLOOKUP($A35,'ORO Input'!$A$46:$B$59,2,FALSE)="Percentage",P$22,IF(VLOOKUP($A35,'ORO Input'!$A$46:$B$59,2,FALSE)="Fixed","Fixed",(O$22)))</f>
        <v>6</v>
      </c>
      <c r="P35" s="127">
        <f t="shared" si="15"/>
        <v>0</v>
      </c>
      <c r="R35" s="131">
        <f>INDEX('ORO Input'!$C$46:$AM$59,MATCH($A35,'ORO Input'!$A$46:$A$59,0),MATCH(R$13,'ORO Input'!$C$45:$AM$45,0))</f>
        <v>0</v>
      </c>
      <c r="S35" s="132">
        <f>IF(VLOOKUP($A35,'ORO Input'!$A$46:$B$59,2,FALSE)="Percentage",T$22,IF(VLOOKUP($A35,'ORO Input'!$A$46:$B$59,2,FALSE)="Fixed","Fixed",(S$22)))</f>
        <v>6</v>
      </c>
      <c r="T35" s="127">
        <f t="shared" si="16"/>
        <v>0</v>
      </c>
      <c r="V35" s="131">
        <f>INDEX('ORO Input'!$C$46:$AM$59,MATCH($A35,'ORO Input'!$A$46:$A$59,0),MATCH(V$13,'ORO Input'!$C$45:$AM$45,0))</f>
        <v>0</v>
      </c>
      <c r="W35" s="132">
        <f>IF(VLOOKUP($A35,'ORO Input'!$A$46:$B$59,2,FALSE)="Percentage",X$22,IF(VLOOKUP($A35,'ORO Input'!$A$46:$B$59,2,FALSE)="Fixed","Fixed",(W$22)))</f>
        <v>6</v>
      </c>
      <c r="X35" s="127">
        <f t="shared" si="17"/>
        <v>0</v>
      </c>
      <c r="Z35" s="131">
        <f>INDEX('ORO Input'!$C$46:$AM$59,MATCH($A35,'ORO Input'!$A$46:$A$59,0),MATCH(Z$13,'ORO Input'!$C$45:$AM$45,0))</f>
        <v>0</v>
      </c>
      <c r="AA35" s="132">
        <f>IF(VLOOKUP($A35,'ORO Input'!$A$46:$B$59,2,FALSE)="Percentage",AB$22,IF(VLOOKUP($A35,'ORO Input'!$A$46:$B$59,2,FALSE)="Fixed","Fixed",(AA$22)))</f>
        <v>6</v>
      </c>
      <c r="AB35" s="127">
        <f t="shared" si="18"/>
        <v>0</v>
      </c>
      <c r="AD35" s="131">
        <f>INDEX('ORO Input'!$C$46:$AM$59,MATCH($A35,'ORO Input'!$A$46:$A$59,0),MATCH(AD$13,'ORO Input'!$C$45:$AM$45,0))</f>
        <v>0</v>
      </c>
      <c r="AE35" s="132">
        <f>IF(VLOOKUP($A35,'ORO Input'!$A$46:$B$59,2,FALSE)="Percentage",AF$22,IF(VLOOKUP($A35,'ORO Input'!$A$46:$B$59,2,FALSE)="Fixed","Fixed",(AE$22)))</f>
        <v>6</v>
      </c>
      <c r="AF35" s="127">
        <f t="shared" si="19"/>
        <v>0</v>
      </c>
      <c r="AH35" s="131">
        <f>INDEX('ORO Input'!$C$46:$AM$59,MATCH($A35,'ORO Input'!$A$46:$A$59,0),MATCH(AH$13,'ORO Input'!$C$45:$AM$45,0))</f>
        <v>0</v>
      </c>
      <c r="AI35" s="132">
        <f>IF(VLOOKUP($A35,'ORO Input'!$A$46:$B$59,2,FALSE)="Percentage",AJ$22,IF(VLOOKUP($A35,'ORO Input'!$A$46:$B$59,2,FALSE)="Fixed","Fixed",(AI$22)))</f>
        <v>6</v>
      </c>
      <c r="AJ35" s="127">
        <f t="shared" si="20"/>
        <v>0</v>
      </c>
      <c r="AL35" s="131">
        <f>INDEX('ORO Input'!$C$46:$AM$59,MATCH($A35,'ORO Input'!$A$46:$A$59,0),MATCH(AL$13,'ORO Input'!$C$45:$AM$45,0))</f>
        <v>0.17599999999999999</v>
      </c>
      <c r="AM35" s="132">
        <f>IF(VLOOKUP($A35,'ORO Input'!$A$46:$B$59,2,FALSE)="Percentage",AN$22,IF(VLOOKUP($A35,'ORO Input'!$A$46:$B$59,2,FALSE)="Fixed","Fixed",(AM$22)))</f>
        <v>6</v>
      </c>
      <c r="AN35" s="127">
        <f t="shared" si="21"/>
        <v>1.06</v>
      </c>
      <c r="AP35" s="131">
        <f>INDEX('ORO Input'!$C$46:$AM$59,MATCH($A35,'ORO Input'!$A$46:$A$59,0),MATCH(AP$13,'ORO Input'!$C$45:$AM$45,0))</f>
        <v>0.17599999999999999</v>
      </c>
      <c r="AQ35" s="132">
        <f>IF(VLOOKUP($A35,'ORO Input'!$A$46:$B$59,2,FALSE)="Percentage",AR$22,IF(VLOOKUP($A35,'ORO Input'!$A$46:$B$59,2,FALSE)="Fixed","Fixed",(AQ$22)))</f>
        <v>6</v>
      </c>
      <c r="AR35" s="127">
        <f t="shared" si="22"/>
        <v>1.06</v>
      </c>
      <c r="AT35" s="131">
        <f>INDEX('ORO Input'!$C$46:$AM$59,MATCH($A35,'ORO Input'!$A$46:$A$59,0),MATCH(AT$13,'ORO Input'!$C$45:$AM$45,0))</f>
        <v>0.17599999999999999</v>
      </c>
      <c r="AU35" s="132">
        <f>IF(VLOOKUP($A35,'ORO Input'!$A$46:$B$59,2,FALSE)="Percentage",AV$22,IF(VLOOKUP($A35,'ORO Input'!$A$46:$B$59,2,FALSE)="Fixed","Fixed",(AU$22)))</f>
        <v>6</v>
      </c>
      <c r="AV35" s="127">
        <f t="shared" si="23"/>
        <v>1.06</v>
      </c>
    </row>
    <row r="36" spans="1:48" x14ac:dyDescent="0.25">
      <c r="A36" t="str">
        <f>'ORO Input'!A57</f>
        <v>M-WRAM</v>
      </c>
      <c r="B36" s="131">
        <f>INDEX('ORO Input'!$C$46:$AM$59,MATCH($A36,'ORO Input'!$A$46:$A$59,0),MATCH(B$13,'ORO Input'!$C$45:$AM$45,0))</f>
        <v>0</v>
      </c>
      <c r="C36" s="132">
        <f>IF(VLOOKUP($A36,'ORO Input'!$A$46:$B$59,2,FALSE)="Percentage",D$22,IF(VLOOKUP($A36,'ORO Input'!$A$46:$B$59,2,FALSE)="Fixed","Fixed",(C$22)))</f>
        <v>6</v>
      </c>
      <c r="D36" s="127">
        <f t="shared" si="12"/>
        <v>0</v>
      </c>
      <c r="F36" s="131">
        <f>INDEX('ORO Input'!$C$46:$AM$59,MATCH($A36,'ORO Input'!$A$46:$A$59,0),MATCH(F$13,'ORO Input'!$C$45:$AM$45,0))</f>
        <v>0</v>
      </c>
      <c r="G36" s="132">
        <f>IF(VLOOKUP($A36,'ORO Input'!$A$46:$B$59,2,FALSE)="Percentage",H$22,IF(VLOOKUP($A36,'ORO Input'!$A$46:$B$59,2,FALSE)="Fixed","Fixed",(G$22)))</f>
        <v>6</v>
      </c>
      <c r="H36" s="127">
        <f t="shared" si="13"/>
        <v>0</v>
      </c>
      <c r="J36" s="131">
        <f>INDEX('ORO Input'!$C$46:$AM$59,MATCH($A36,'ORO Input'!$A$46:$A$59,0),MATCH(J$13,'ORO Input'!$C$45:$AM$45,0))</f>
        <v>0</v>
      </c>
      <c r="K36" s="132">
        <f>IF(VLOOKUP($A36,'ORO Input'!$A$46:$B$59,2,FALSE)="Percentage",L$22,IF(VLOOKUP($A36,'ORO Input'!$A$46:$B$59,2,FALSE)="Fixed","Fixed",(K$22)))</f>
        <v>6</v>
      </c>
      <c r="L36" s="127">
        <f t="shared" si="14"/>
        <v>0</v>
      </c>
      <c r="N36" s="131">
        <f>INDEX('ORO Input'!$C$46:$AM$59,MATCH($A36,'ORO Input'!$A$46:$A$59,0),MATCH(N$13,'ORO Input'!$C$45:$AM$45,0))</f>
        <v>0</v>
      </c>
      <c r="O36" s="132">
        <f>IF(VLOOKUP($A36,'ORO Input'!$A$46:$B$59,2,FALSE)="Percentage",P$22,IF(VLOOKUP($A36,'ORO Input'!$A$46:$B$59,2,FALSE)="Fixed","Fixed",(O$22)))</f>
        <v>6</v>
      </c>
      <c r="P36" s="127">
        <f t="shared" si="15"/>
        <v>0</v>
      </c>
      <c r="R36" s="131">
        <f>INDEX('ORO Input'!$C$46:$AM$59,MATCH($A36,'ORO Input'!$A$46:$A$59,0),MATCH(R$13,'ORO Input'!$C$45:$AM$45,0))</f>
        <v>0</v>
      </c>
      <c r="S36" s="132">
        <f>IF(VLOOKUP($A36,'ORO Input'!$A$46:$B$59,2,FALSE)="Percentage",T$22,IF(VLOOKUP($A36,'ORO Input'!$A$46:$B$59,2,FALSE)="Fixed","Fixed",(S$22)))</f>
        <v>6</v>
      </c>
      <c r="T36" s="127">
        <f t="shared" si="16"/>
        <v>0</v>
      </c>
      <c r="V36" s="131">
        <f>INDEX('ORO Input'!$C$46:$AM$59,MATCH($A36,'ORO Input'!$A$46:$A$59,0),MATCH(V$13,'ORO Input'!$C$45:$AM$45,0))</f>
        <v>0</v>
      </c>
      <c r="W36" s="132">
        <f>IF(VLOOKUP($A36,'ORO Input'!$A$46:$B$59,2,FALSE)="Percentage",X$22,IF(VLOOKUP($A36,'ORO Input'!$A$46:$B$59,2,FALSE)="Fixed","Fixed",(W$22)))</f>
        <v>6</v>
      </c>
      <c r="X36" s="127">
        <f t="shared" si="17"/>
        <v>0</v>
      </c>
      <c r="Z36" s="131">
        <f>INDEX('ORO Input'!$C$46:$AM$59,MATCH($A36,'ORO Input'!$A$46:$A$59,0),MATCH(Z$13,'ORO Input'!$C$45:$AM$45,0))</f>
        <v>0</v>
      </c>
      <c r="AA36" s="132">
        <f>IF(VLOOKUP($A36,'ORO Input'!$A$46:$B$59,2,FALSE)="Percentage",AB$22,IF(VLOOKUP($A36,'ORO Input'!$A$46:$B$59,2,FALSE)="Fixed","Fixed",(AA$22)))</f>
        <v>6</v>
      </c>
      <c r="AB36" s="127">
        <f t="shared" si="18"/>
        <v>0</v>
      </c>
      <c r="AD36" s="131">
        <f>INDEX('ORO Input'!$C$46:$AM$59,MATCH($A36,'ORO Input'!$A$46:$A$59,0),MATCH(AD$13,'ORO Input'!$C$45:$AM$45,0))</f>
        <v>0</v>
      </c>
      <c r="AE36" s="132">
        <f>IF(VLOOKUP($A36,'ORO Input'!$A$46:$B$59,2,FALSE)="Percentage",AF$22,IF(VLOOKUP($A36,'ORO Input'!$A$46:$B$59,2,FALSE)="Fixed","Fixed",(AE$22)))</f>
        <v>6</v>
      </c>
      <c r="AF36" s="127">
        <f t="shared" si="19"/>
        <v>0</v>
      </c>
      <c r="AH36" s="131">
        <f>INDEX('ORO Input'!$C$46:$AM$59,MATCH($A36,'ORO Input'!$A$46:$A$59,0),MATCH(AH$13,'ORO Input'!$C$45:$AM$45,0))</f>
        <v>0</v>
      </c>
      <c r="AI36" s="132">
        <f>IF(VLOOKUP($A36,'ORO Input'!$A$46:$B$59,2,FALSE)="Percentage",AJ$22,IF(VLOOKUP($A36,'ORO Input'!$A$46:$B$59,2,FALSE)="Fixed","Fixed",(AI$22)))</f>
        <v>6</v>
      </c>
      <c r="AJ36" s="127">
        <f t="shared" si="20"/>
        <v>0</v>
      </c>
      <c r="AL36" s="131">
        <f>INDEX('ORO Input'!$C$46:$AM$59,MATCH($A36,'ORO Input'!$A$46:$A$59,0),MATCH(AL$13,'ORO Input'!$C$45:$AM$45,0))</f>
        <v>0.1195</v>
      </c>
      <c r="AM36" s="132">
        <f>IF(VLOOKUP($A36,'ORO Input'!$A$46:$B$59,2,FALSE)="Percentage",AN$22,IF(VLOOKUP($A36,'ORO Input'!$A$46:$B$59,2,FALSE)="Fixed","Fixed",(AM$22)))</f>
        <v>6</v>
      </c>
      <c r="AN36" s="127">
        <f t="shared" si="21"/>
        <v>0.72</v>
      </c>
      <c r="AP36" s="131">
        <f>INDEX('ORO Input'!$C$46:$AM$59,MATCH($A36,'ORO Input'!$A$46:$A$59,0),MATCH(AP$13,'ORO Input'!$C$45:$AM$45,0))</f>
        <v>0.1195</v>
      </c>
      <c r="AQ36" s="132">
        <f>IF(VLOOKUP($A36,'ORO Input'!$A$46:$B$59,2,FALSE)="Percentage",AR$22,IF(VLOOKUP($A36,'ORO Input'!$A$46:$B$59,2,FALSE)="Fixed","Fixed",(AQ$22)))</f>
        <v>6</v>
      </c>
      <c r="AR36" s="127">
        <f t="shared" si="22"/>
        <v>0.72</v>
      </c>
      <c r="AT36" s="131">
        <f>INDEX('ORO Input'!$C$46:$AM$59,MATCH($A36,'ORO Input'!$A$46:$A$59,0),MATCH(AT$13,'ORO Input'!$C$45:$AM$45,0))</f>
        <v>0.1195</v>
      </c>
      <c r="AU36" s="132">
        <f>IF(VLOOKUP($A36,'ORO Input'!$A$46:$B$59,2,FALSE)="Percentage",AV$22,IF(VLOOKUP($A36,'ORO Input'!$A$46:$B$59,2,FALSE)="Fixed","Fixed",(AU$22)))</f>
        <v>6</v>
      </c>
      <c r="AV36" s="127">
        <f t="shared" si="23"/>
        <v>0.72</v>
      </c>
    </row>
    <row r="37" spans="1:48" x14ac:dyDescent="0.25">
      <c r="A37" t="str">
        <f>'ORO Input'!A59</f>
        <v>Reserved</v>
      </c>
      <c r="B37" s="131">
        <f>INDEX('ORO Input'!$C$46:$AM$59,MATCH($A37,'ORO Input'!$A$46:$A$59,0),MATCH(B$13,'ORO Input'!$C$45:$AM$45,0))</f>
        <v>0</v>
      </c>
      <c r="C37" s="132">
        <f>IF(VLOOKUP($A37,'ORO Input'!$A$46:$B$59,2,FALSE)="Percentage",D$22,IF(VLOOKUP($A37,'ORO Input'!$A$46:$B$59,2,FALSE)="Fixed","Fixed",(C$22)))</f>
        <v>6</v>
      </c>
      <c r="D37" s="127">
        <f t="shared" si="12"/>
        <v>0</v>
      </c>
      <c r="F37" s="131">
        <f>INDEX('ORO Input'!$C$46:$AM$59,MATCH($A37,'ORO Input'!$A$46:$A$59,0),MATCH(F$13,'ORO Input'!$C$45:$AM$45,0))</f>
        <v>0</v>
      </c>
      <c r="G37" s="132">
        <f>IF(VLOOKUP($A37,'ORO Input'!$A$46:$B$59,2,FALSE)="Percentage",H$22,IF(VLOOKUP($A37,'ORO Input'!$A$46:$B$59,2,FALSE)="Fixed","Fixed",(G$22)))</f>
        <v>6</v>
      </c>
      <c r="H37" s="127">
        <f t="shared" si="13"/>
        <v>0</v>
      </c>
      <c r="J37" s="131">
        <f>INDEX('ORO Input'!$C$46:$AM$59,MATCH($A37,'ORO Input'!$A$46:$A$59,0),MATCH(J$13,'ORO Input'!$C$45:$AM$45,0))</f>
        <v>0</v>
      </c>
      <c r="K37" s="132">
        <f>IF(VLOOKUP($A37,'ORO Input'!$A$46:$B$59,2,FALSE)="Percentage",L$22,IF(VLOOKUP($A37,'ORO Input'!$A$46:$B$59,2,FALSE)="Fixed","Fixed",(K$22)))</f>
        <v>6</v>
      </c>
      <c r="L37" s="127">
        <f t="shared" si="14"/>
        <v>0</v>
      </c>
      <c r="N37" s="131">
        <f>INDEX('ORO Input'!$C$46:$AM$59,MATCH($A37,'ORO Input'!$A$46:$A$59,0),MATCH(N$13,'ORO Input'!$C$45:$AM$45,0))</f>
        <v>0</v>
      </c>
      <c r="O37" s="132">
        <f>IF(VLOOKUP($A37,'ORO Input'!$A$46:$B$59,2,FALSE)="Percentage",P$22,IF(VLOOKUP($A37,'ORO Input'!$A$46:$B$59,2,FALSE)="Fixed","Fixed",(O$22)))</f>
        <v>6</v>
      </c>
      <c r="P37" s="127">
        <f t="shared" si="15"/>
        <v>0</v>
      </c>
      <c r="R37" s="131">
        <f>INDEX('ORO Input'!$C$46:$AM$59,MATCH($A37,'ORO Input'!$A$46:$A$59,0),MATCH(R$13,'ORO Input'!$C$45:$AM$45,0))</f>
        <v>0</v>
      </c>
      <c r="S37" s="132">
        <f>IF(VLOOKUP($A37,'ORO Input'!$A$46:$B$59,2,FALSE)="Percentage",T$22,IF(VLOOKUP($A37,'ORO Input'!$A$46:$B$59,2,FALSE)="Fixed","Fixed",(S$22)))</f>
        <v>6</v>
      </c>
      <c r="T37" s="127">
        <f t="shared" si="16"/>
        <v>0</v>
      </c>
      <c r="V37" s="131">
        <f>INDEX('ORO Input'!$C$46:$AM$59,MATCH($A37,'ORO Input'!$A$46:$A$59,0),MATCH(V$13,'ORO Input'!$C$45:$AM$45,0))</f>
        <v>0</v>
      </c>
      <c r="W37" s="132">
        <f>IF(VLOOKUP($A37,'ORO Input'!$A$46:$B$59,2,FALSE)="Percentage",X$22,IF(VLOOKUP($A37,'ORO Input'!$A$46:$B$59,2,FALSE)="Fixed","Fixed",(W$22)))</f>
        <v>6</v>
      </c>
      <c r="X37" s="127">
        <f t="shared" si="17"/>
        <v>0</v>
      </c>
      <c r="Z37" s="131">
        <f>INDEX('ORO Input'!$C$46:$AM$59,MATCH($A37,'ORO Input'!$A$46:$A$59,0),MATCH(Z$13,'ORO Input'!$C$45:$AM$45,0))</f>
        <v>0</v>
      </c>
      <c r="AA37" s="132">
        <f>IF(VLOOKUP($A37,'ORO Input'!$A$46:$B$59,2,FALSE)="Percentage",AB$22,IF(VLOOKUP($A37,'ORO Input'!$A$46:$B$59,2,FALSE)="Fixed","Fixed",(AA$22)))</f>
        <v>6</v>
      </c>
      <c r="AB37" s="127">
        <f t="shared" si="18"/>
        <v>0</v>
      </c>
      <c r="AD37" s="131">
        <f>INDEX('ORO Input'!$C$46:$AM$59,MATCH($A37,'ORO Input'!$A$46:$A$59,0),MATCH(AD$13,'ORO Input'!$C$45:$AM$45,0))</f>
        <v>0</v>
      </c>
      <c r="AE37" s="132">
        <f>IF(VLOOKUP($A37,'ORO Input'!$A$46:$B$59,2,FALSE)="Percentage",AF$22,IF(VLOOKUP($A37,'ORO Input'!$A$46:$B$59,2,FALSE)="Fixed","Fixed",(AE$22)))</f>
        <v>6</v>
      </c>
      <c r="AF37" s="127">
        <f t="shared" si="19"/>
        <v>0</v>
      </c>
      <c r="AH37" s="131">
        <f>INDEX('ORO Input'!$C$46:$AM$59,MATCH($A37,'ORO Input'!$A$46:$A$59,0),MATCH(AH$13,'ORO Input'!$C$45:$AM$45,0))</f>
        <v>0</v>
      </c>
      <c r="AI37" s="132">
        <f>IF(VLOOKUP($A37,'ORO Input'!$A$46:$B$59,2,FALSE)="Percentage",AJ$22,IF(VLOOKUP($A37,'ORO Input'!$A$46:$B$59,2,FALSE)="Fixed","Fixed",(AI$22)))</f>
        <v>6</v>
      </c>
      <c r="AJ37" s="127">
        <f t="shared" si="20"/>
        <v>0</v>
      </c>
      <c r="AL37" s="131">
        <f>INDEX('ORO Input'!$C$46:$AM$59,MATCH($A37,'ORO Input'!$A$46:$A$59,0),MATCH(AL$13,'ORO Input'!$C$45:$AM$45,0))</f>
        <v>0</v>
      </c>
      <c r="AM37" s="132">
        <f>IF(VLOOKUP($A37,'ORO Input'!$A$46:$B$59,2,FALSE)="Percentage",AN$22,IF(VLOOKUP($A37,'ORO Input'!$A$46:$B$59,2,FALSE)="Fixed","Fixed",(AM$22)))</f>
        <v>6</v>
      </c>
      <c r="AN37" s="127">
        <f t="shared" si="21"/>
        <v>0</v>
      </c>
      <c r="AP37" s="131">
        <f>INDEX('ORO Input'!$C$46:$AM$59,MATCH($A37,'ORO Input'!$A$46:$A$59,0),MATCH(AP$13,'ORO Input'!$C$45:$AM$45,0))</f>
        <v>0</v>
      </c>
      <c r="AQ37" s="132">
        <f>IF(VLOOKUP($A37,'ORO Input'!$A$46:$B$59,2,FALSE)="Percentage",AR$22,IF(VLOOKUP($A37,'ORO Input'!$A$46:$B$59,2,FALSE)="Fixed","Fixed",(AQ$22)))</f>
        <v>6</v>
      </c>
      <c r="AR37" s="127">
        <f t="shared" si="22"/>
        <v>0</v>
      </c>
      <c r="AT37" s="131">
        <f>INDEX('ORO Input'!$C$46:$AM$59,MATCH($A37,'ORO Input'!$A$46:$A$59,0),MATCH(AT$13,'ORO Input'!$C$45:$AM$45,0))</f>
        <v>0</v>
      </c>
      <c r="AU37" s="132">
        <f>IF(VLOOKUP($A37,'ORO Input'!$A$46:$B$59,2,FALSE)="Percentage",AV$22,IF(VLOOKUP($A37,'ORO Input'!$A$46:$B$59,2,FALSE)="Fixed","Fixed",(AU$22)))</f>
        <v>6</v>
      </c>
      <c r="AV37" s="127">
        <f t="shared" si="23"/>
        <v>0</v>
      </c>
    </row>
    <row r="38" spans="1:48" x14ac:dyDescent="0.25">
      <c r="A38" t="s">
        <v>33</v>
      </c>
      <c r="B38" s="10"/>
      <c r="D38" s="130">
        <f>SUM(D25:D37)</f>
        <v>-3.46</v>
      </c>
      <c r="F38" s="10"/>
      <c r="H38" s="130">
        <f>SUM(H25:H37)</f>
        <v>-3.46</v>
      </c>
      <c r="J38" s="10"/>
      <c r="L38" s="130">
        <f>SUM(L25:L37)</f>
        <v>-3.46</v>
      </c>
      <c r="N38" s="10"/>
      <c r="P38" s="130">
        <f>SUM(P25:P37)</f>
        <v>-3.46</v>
      </c>
      <c r="R38" s="10"/>
      <c r="T38" s="130">
        <f>SUM(T25:T37)</f>
        <v>-1.2599999999999998</v>
      </c>
      <c r="V38" s="10"/>
      <c r="X38" s="130">
        <f>SUM(X25:X37)</f>
        <v>-1.2599999999999998</v>
      </c>
      <c r="Z38" s="10"/>
      <c r="AB38" s="130">
        <f>SUM(AB25:AB37)</f>
        <v>-1.2599999999999998</v>
      </c>
      <c r="AD38" s="10"/>
      <c r="AF38" s="130">
        <f>SUM(AF25:AF37)</f>
        <v>2.66</v>
      </c>
      <c r="AH38" s="10"/>
      <c r="AJ38" s="130">
        <f>SUM(AJ25:AJ37)</f>
        <v>2.66</v>
      </c>
      <c r="AL38" s="10"/>
      <c r="AN38" s="130">
        <f>SUM(AN25:AN37)</f>
        <v>4.47</v>
      </c>
      <c r="AP38" s="10"/>
      <c r="AR38" s="130">
        <f>SUM(AR25:AR37)</f>
        <v>4.47</v>
      </c>
      <c r="AS38" s="25"/>
      <c r="AT38" s="10"/>
      <c r="AV38" s="130">
        <f>SUM(AV25:AV37)</f>
        <v>4.47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+'ORO Input'!A79</f>
        <v>CPUC Fee</v>
      </c>
      <c r="B41" s="133">
        <f>INDEX('ORO Input'!$C$79:$AL$84,MATCH('Residential Bills_Yr 1_avg_ORO'!$A$41,'ORO Input'!$A$79:$A$84,0),MATCH('Residential Bills_Yr 1_avg_ORO'!B13:D13,'ORO Input'!$C$78:$AL$78,0))</f>
        <v>7.0000000000000001E-3</v>
      </c>
      <c r="C41" s="7">
        <f>D22+D38-D25-D26</f>
        <v>42.029999999999994</v>
      </c>
      <c r="D41" s="127">
        <f>ROUND(B41*C41,2)</f>
        <v>0.28999999999999998</v>
      </c>
      <c r="F41" s="133">
        <f>INDEX('ORO Input'!$C$79:$AL$84,MATCH('Residential Bills_Yr 1_avg_ORO'!$A$41,'ORO Input'!$A$79:$A$84,0),MATCH('Residential Bills_Yr 1_avg_ORO'!F13:H13,'ORO Input'!$C$78:$AL$78,0))</f>
        <v>7.0000000000000001E-3</v>
      </c>
      <c r="G41" s="7">
        <f>H22+H38-H25-H26</f>
        <v>42.029999999999994</v>
      </c>
      <c r="H41" s="127">
        <f>ROUND(F41*G41,2)</f>
        <v>0.28999999999999998</v>
      </c>
      <c r="J41" s="133">
        <f>INDEX('ORO Input'!$C$79:$AL$84,MATCH('Residential Bills_Yr 1_avg_ORO'!$A$41,'ORO Input'!$A$79:$A$84,0),MATCH('Residential Bills_Yr 1_avg_ORO'!J13:L13,'ORO Input'!$C$78:$AL$78,0))</f>
        <v>7.0000000000000001E-3</v>
      </c>
      <c r="K41" s="7">
        <f>L22+L38-L25-L26</f>
        <v>42.029999999999994</v>
      </c>
      <c r="L41" s="127">
        <f>ROUND(J41*K41,2)</f>
        <v>0.28999999999999998</v>
      </c>
      <c r="N41" s="133">
        <f>INDEX('ORO Input'!$C$79:$AL$84,MATCH('Residential Bills_Yr 1_avg_ORO'!$A$41,'ORO Input'!$A$79:$A$84,0),MATCH('Residential Bills_Yr 1_avg_ORO'!N13:P13,'ORO Input'!$C$78:$AL$78,0))</f>
        <v>7.0000000000000001E-3</v>
      </c>
      <c r="O41" s="7">
        <f>P22+P38-P25-P26</f>
        <v>42.029999999999994</v>
      </c>
      <c r="P41" s="127">
        <f>ROUND(N41*O41,2)</f>
        <v>0.28999999999999998</v>
      </c>
      <c r="R41" s="133">
        <f>INDEX('ORO Input'!$C$79:$AL$84,MATCH('Residential Bills_Yr 1_avg_ORO'!$A$41,'ORO Input'!$A$79:$A$84,0),MATCH('Residential Bills_Yr 1_avg_ORO'!R13:T13,'ORO Input'!$C$78:$AL$78,0))</f>
        <v>7.0000000000000001E-3</v>
      </c>
      <c r="S41" s="7">
        <f>T22+T38-T25-T26</f>
        <v>41.1</v>
      </c>
      <c r="T41" s="127">
        <f>ROUND(R41*S41,2)</f>
        <v>0.28999999999999998</v>
      </c>
      <c r="V41" s="133">
        <f>INDEX('ORO Input'!$C$79:$AL$84,MATCH('Residential Bills_Yr 1_avg_ORO'!$A$41,'ORO Input'!$A$79:$A$84,0),MATCH('Residential Bills_Yr 1_avg_ORO'!V13:X13,'ORO Input'!$C$78:$AL$78,0))</f>
        <v>7.0000000000000001E-3</v>
      </c>
      <c r="W41" s="7">
        <f>X22+X38-X25-X26</f>
        <v>41.1</v>
      </c>
      <c r="X41" s="127">
        <f>ROUND(V41*W41,2)</f>
        <v>0.28999999999999998</v>
      </c>
      <c r="Z41" s="133">
        <f>INDEX('ORO Input'!$C$79:$AL$84,MATCH('Residential Bills_Yr 1_avg_ORO'!$A$41,'ORO Input'!$A$79:$A$84,0),MATCH('Residential Bills_Yr 1_avg_ORO'!Z13:AB13,'ORO Input'!$C$78:$AL$78,0))</f>
        <v>7.0000000000000001E-3</v>
      </c>
      <c r="AA41" s="7">
        <f>AB22+AB38-AB25-AB26</f>
        <v>41.1</v>
      </c>
      <c r="AB41" s="127">
        <f>ROUND(Z41*AA41,2)</f>
        <v>0.28999999999999998</v>
      </c>
      <c r="AD41" s="133">
        <f>INDEX('ORO Input'!$C$79:$AL$84,MATCH('Residential Bills_Yr 1_avg_ORO'!$A$41,'ORO Input'!$A$79:$A$84,0),MATCH('Residential Bills_Yr 1_avg_ORO'!AD13:AF13,'ORO Input'!$C$78:$AL$78,0))</f>
        <v>7.0000000000000001E-3</v>
      </c>
      <c r="AE41" s="7">
        <f>AF22+AF38-AF25-AF26</f>
        <v>45.019999999999996</v>
      </c>
      <c r="AF41" s="127">
        <f>ROUND(AD41*AE41,2)</f>
        <v>0.32</v>
      </c>
      <c r="AH41" s="133">
        <f>INDEX('ORO Input'!$C$79:$AL$84,MATCH('Residential Bills_Yr 1_avg_ORO'!$A$41,'ORO Input'!$A$79:$A$84,0),MATCH('Residential Bills_Yr 1_avg_ORO'!AH13:AJ13,'ORO Input'!$C$78:$AL$78,0))</f>
        <v>7.0000000000000001E-3</v>
      </c>
      <c r="AI41" s="7">
        <f>AJ22+AJ38-AJ25-AJ26</f>
        <v>45.019999999999996</v>
      </c>
      <c r="AJ41" s="127">
        <f>ROUND(AH41*AI41,2)</f>
        <v>0.32</v>
      </c>
      <c r="AL41" s="133">
        <f>INDEX('ORO Input'!$C$79:$AL$84,MATCH('Residential Bills_Yr 1_avg_ORO'!$A$41,'ORO Input'!$A$79:$A$84,0),MATCH('Residential Bills_Yr 1_avg_ORO'!AL13:AN13,'ORO Input'!$C$78:$AL$78,0))</f>
        <v>7.0000000000000001E-3</v>
      </c>
      <c r="AM41" s="7">
        <f>AN22+AN38-AN25-AN26</f>
        <v>46.83</v>
      </c>
      <c r="AN41" s="127">
        <f>ROUND(AL41*AM41,2)</f>
        <v>0.33</v>
      </c>
      <c r="AP41" s="133">
        <f>INDEX('ORO Input'!$C$79:$AL$84,MATCH('Residential Bills_Yr 1_avg_ORO'!$A$41,'ORO Input'!$A$79:$A$84,0),MATCH('Residential Bills_Yr 1_avg_ORO'!AP13:AR13,'ORO Input'!$C$78:$AL$78,0))</f>
        <v>7.0000000000000001E-3</v>
      </c>
      <c r="AQ41" s="7">
        <f>AR22+AR38-AR25-AR26</f>
        <v>46.83</v>
      </c>
      <c r="AR41" s="127">
        <f>ROUND(AP41*AQ41,2)</f>
        <v>0.33</v>
      </c>
      <c r="AS41" s="7"/>
      <c r="AT41" s="133">
        <f>INDEX('ORO Input'!$C$79:$AL$84,MATCH('Residential Bills_Yr 1_avg_ORO'!$A$41,'ORO Input'!$A$79:$A$84,0),MATCH('Residential Bills_Yr 1_avg_ORO'!AT13:AV13,'ORO Input'!$C$78:$AL$78,0))</f>
        <v>7.0000000000000001E-3</v>
      </c>
      <c r="AU41" s="7">
        <f>AV22+AV38-AV25-AV26</f>
        <v>46.83</v>
      </c>
      <c r="AV41" s="127">
        <f>ROUND(AT41*AU41,2)</f>
        <v>0.33</v>
      </c>
    </row>
    <row r="42" spans="1:48" ht="14.65" hidden="1" customHeight="1" x14ac:dyDescent="0.25">
      <c r="A42" t="str">
        <f>+'ORO 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+'ORO 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+'ORO 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+'ORO 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+'ORO 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0.28999999999999998</v>
      </c>
      <c r="F47" s="10"/>
      <c r="H47" s="130">
        <f>SUM(H41:H46)</f>
        <v>0.28999999999999998</v>
      </c>
      <c r="J47" s="10"/>
      <c r="L47" s="130">
        <f>SUM(L41:L46)</f>
        <v>0.28999999999999998</v>
      </c>
      <c r="N47" s="10"/>
      <c r="P47" s="130">
        <f>SUM(P41:P46)</f>
        <v>0.28999999999999998</v>
      </c>
      <c r="R47" s="10"/>
      <c r="T47" s="130">
        <f>SUM(T41:T46)</f>
        <v>0.28999999999999998</v>
      </c>
      <c r="V47" s="10"/>
      <c r="X47" s="130">
        <f>SUM(X41:X46)</f>
        <v>0.28999999999999998</v>
      </c>
      <c r="Z47" s="10"/>
      <c r="AB47" s="130">
        <f>SUM(AB41:AB46)</f>
        <v>0.28999999999999998</v>
      </c>
      <c r="AD47" s="10"/>
      <c r="AF47" s="130">
        <f>SUM(AF41:AF46)</f>
        <v>0.32</v>
      </c>
      <c r="AH47" s="10"/>
      <c r="AJ47" s="130">
        <f>SUM(AJ41:AJ46)</f>
        <v>0.32</v>
      </c>
      <c r="AL47" s="10"/>
      <c r="AN47" s="130">
        <f>SUM(AN41:AN46)</f>
        <v>0.33</v>
      </c>
      <c r="AP47" s="10"/>
      <c r="AR47" s="130">
        <f>SUM(AR41:AR46)</f>
        <v>0.33</v>
      </c>
      <c r="AT47" s="10"/>
      <c r="AV47" s="130">
        <f>SUM(AV41:AV46)</f>
        <v>0.33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43.879999999999995</v>
      </c>
      <c r="F49" s="134"/>
      <c r="G49" s="135"/>
      <c r="H49" s="136">
        <f>H22+H38+H47</f>
        <v>43.879999999999995</v>
      </c>
      <c r="J49" s="134"/>
      <c r="K49" s="135"/>
      <c r="L49" s="136">
        <f>L22+L38+L47</f>
        <v>43.879999999999995</v>
      </c>
      <c r="N49" s="134"/>
      <c r="O49" s="135"/>
      <c r="P49" s="136">
        <f>P22+P38+P47</f>
        <v>43.879999999999995</v>
      </c>
      <c r="R49" s="134"/>
      <c r="S49" s="135"/>
      <c r="T49" s="136">
        <f>T22+T38+T47</f>
        <v>42.84</v>
      </c>
      <c r="V49" s="134"/>
      <c r="W49" s="135"/>
      <c r="X49" s="136">
        <f>X22+X38+X47</f>
        <v>42.84</v>
      </c>
      <c r="Z49" s="134"/>
      <c r="AA49" s="135"/>
      <c r="AB49" s="136">
        <f>AB22+AB38+AB47</f>
        <v>42.84</v>
      </c>
      <c r="AD49" s="134"/>
      <c r="AE49" s="135"/>
      <c r="AF49" s="136">
        <f>AF22+AF38+AF47</f>
        <v>46.79</v>
      </c>
      <c r="AH49" s="134"/>
      <c r="AI49" s="135"/>
      <c r="AJ49" s="136">
        <f>AJ22+AJ38+AJ47</f>
        <v>46.79</v>
      </c>
      <c r="AL49" s="134"/>
      <c r="AM49" s="135"/>
      <c r="AN49" s="136">
        <f>AN22+AN38+AN47</f>
        <v>48.61</v>
      </c>
      <c r="AP49" s="134"/>
      <c r="AQ49" s="135"/>
      <c r="AR49" s="136">
        <f>AR22+AR38+AR47</f>
        <v>48.61</v>
      </c>
      <c r="AS49" s="138"/>
      <c r="AT49" s="134"/>
      <c r="AU49" s="135"/>
      <c r="AV49" s="136">
        <f>AV22+AV38+AV47</f>
        <v>48.61</v>
      </c>
    </row>
    <row r="51" spans="1:48" x14ac:dyDescent="0.25">
      <c r="A51" t="s">
        <v>187</v>
      </c>
    </row>
    <row r="52" spans="1:48" ht="15.75" thickBot="1" x14ac:dyDescent="0.3"/>
    <row r="53" spans="1:48" x14ac:dyDescent="0.25">
      <c r="A53" s="9" t="s">
        <v>174</v>
      </c>
      <c r="B53" s="121">
        <f>'ORO Input'!$B$9</f>
        <v>2024</v>
      </c>
    </row>
    <row r="54" spans="1:48" x14ac:dyDescent="0.25">
      <c r="A54" s="122" t="s">
        <v>175</v>
      </c>
      <c r="B54" s="123" t="s">
        <v>72</v>
      </c>
      <c r="C54" t="s">
        <v>176</v>
      </c>
    </row>
    <row r="55" spans="1:48" x14ac:dyDescent="0.25">
      <c r="A55" s="122" t="s">
        <v>177</v>
      </c>
      <c r="B55" s="124">
        <f>'ORO Input'!D9</f>
        <v>7</v>
      </c>
    </row>
    <row r="56" spans="1:48" x14ac:dyDescent="0.25">
      <c r="A56" s="122" t="s">
        <v>178</v>
      </c>
      <c r="B56" s="124" t="s">
        <v>105</v>
      </c>
    </row>
    <row r="57" spans="1:48" x14ac:dyDescent="0.25">
      <c r="A57" s="122" t="s">
        <v>179</v>
      </c>
      <c r="B57" s="124" t="s">
        <v>100</v>
      </c>
    </row>
    <row r="58" spans="1:48" x14ac:dyDescent="0.25">
      <c r="A58" s="122" t="s">
        <v>180</v>
      </c>
      <c r="B58" s="124" t="str">
        <f>VLOOKUP(B59,'ORO Input'!$A$88:$C$94,2,FALSE)</f>
        <v>Monthly</v>
      </c>
    </row>
    <row r="59" spans="1:48" ht="15.75" thickBot="1" x14ac:dyDescent="0.3">
      <c r="A59" s="125" t="s">
        <v>181</v>
      </c>
      <c r="B59" s="126" t="str">
        <f>'Residential Bill_Current_avg_OR'!B59</f>
        <v>Oroville</v>
      </c>
    </row>
    <row r="60" spans="1:48" ht="15.75" thickBot="1" x14ac:dyDescent="0.3">
      <c r="A60" s="1"/>
      <c r="B60" s="3"/>
    </row>
    <row r="61" spans="1:48" ht="15.75" thickBot="1" x14ac:dyDescent="0.3">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137"/>
      <c r="AT61" s="182" t="str">
        <f>CONCATENATE("December"," ",$B$5)</f>
        <v>December 2024</v>
      </c>
      <c r="AU61" s="183"/>
      <c r="AV61" s="184"/>
    </row>
    <row r="62" spans="1:48" x14ac:dyDescent="0.25">
      <c r="A62" s="1" t="s">
        <v>71</v>
      </c>
      <c r="B62" s="10"/>
      <c r="D62" s="127">
        <f>INDEX('ORO Input'!$C$28:$AL$42,MATCH('Residential Bills_Yr 1_avg_ORO'!$B$54,'ORO Input'!$A$28:$A$42,0),MATCH('Residential Bills_Yr 1_avg_ORO'!B$61,'ORO Input'!$C$27:$AL$27,0))</f>
        <v>30.32</v>
      </c>
      <c r="F62" s="10"/>
      <c r="H62" s="127">
        <f>INDEX('ORO Input'!$C$28:$AL$42,MATCH('Residential Bills_Yr 1_avg_ORO'!$B$54,'ORO Input'!$A$28:$A$42,0),MATCH('Residential Bills_Yr 1_avg_ORO'!F$61,'ORO Input'!$C$27:$AL$27,0))</f>
        <v>30.32</v>
      </c>
      <c r="J62" s="10"/>
      <c r="L62" s="127">
        <f>INDEX('ORO Input'!$C$28:$AL$42,MATCH('Residential Bills_Yr 1_avg_ORO'!$B$54,'ORO Input'!$A$28:$A$42,0),MATCH('Residential Bills_Yr 1_avg_ORO'!J$61,'ORO Input'!$C$27:$AL$27,0))</f>
        <v>30.32</v>
      </c>
      <c r="N62" s="10"/>
      <c r="P62" s="127">
        <f>INDEX('ORO Input'!$C$28:$AL$42,MATCH('Residential Bills_Yr 1_avg_ORO'!$B$54,'ORO Input'!$A$28:$A$42,0),MATCH('Residential Bills_Yr 1_avg_ORO'!N$61,'ORO Input'!$C$27:$AL$27,0))</f>
        <v>30.32</v>
      </c>
      <c r="R62" s="10"/>
      <c r="T62" s="127">
        <f>INDEX('ORO Input'!$C$28:$AL$42,MATCH('Residential Bills_Yr 1_avg_ORO'!$B$54,'ORO Input'!$A$28:$A$42,0),MATCH('Residential Bills_Yr 1_avg_ORO'!R$61,'ORO Input'!$C$27:$AL$27,0))</f>
        <v>40.31</v>
      </c>
      <c r="V62" s="10"/>
      <c r="X62" s="127">
        <f>INDEX('ORO Input'!$C$28:$AL$42,MATCH('Residential Bills_Yr 1_avg_ORO'!$B$54,'ORO Input'!$A$28:$A$42,0),MATCH('Residential Bills_Yr 1_avg_ORO'!V$61,'ORO Input'!$C$27:$AL$27,0))</f>
        <v>40.31</v>
      </c>
      <c r="Z62" s="10"/>
      <c r="AB62" s="127">
        <f>INDEX('ORO Input'!$C$28:$AL$42,MATCH('Residential Bills_Yr 1_avg_ORO'!$B$54,'ORO Input'!$A$28:$A$42,0),MATCH('Residential Bills_Yr 1_avg_ORO'!Z$61,'ORO Input'!$C$27:$AL$27,0))</f>
        <v>40.31</v>
      </c>
      <c r="AD62" s="10"/>
      <c r="AF62" s="127">
        <f>INDEX('ORO Input'!$C$28:$AL$42,MATCH('Residential Bills_Yr 1_avg_ORO'!$B$54,'ORO Input'!$A$28:$A$42,0),MATCH('Residential Bills_Yr 1_avg_ORO'!AD$61,'ORO Input'!$C$27:$AL$27,0))</f>
        <v>40.31</v>
      </c>
      <c r="AH62" s="10"/>
      <c r="AJ62" s="127">
        <f>INDEX('ORO Input'!$C$28:$AL$42,MATCH('Residential Bills_Yr 1_avg_ORO'!$B$54,'ORO Input'!$A$28:$A$42,0),MATCH('Residential Bills_Yr 1_avg_ORO'!AH$61,'ORO Input'!$C$27:$AL$27,0))</f>
        <v>40.31</v>
      </c>
      <c r="AL62" s="10"/>
      <c r="AN62" s="127">
        <f>INDEX('ORO Input'!$C$28:$AL$42,MATCH('Residential Bills_Yr 1_avg_ORO'!$B$54,'ORO Input'!$A$28:$A$42,0),MATCH('Residential Bills_Yr 1_avg_ORO'!AL$61,'ORO Input'!$C$27:$AL$27,0))</f>
        <v>40.31</v>
      </c>
      <c r="AP62" s="10"/>
      <c r="AR62" s="127">
        <f>INDEX('ORO Input'!$C$28:$AL$42,MATCH('Residential Bills_Yr 1_avg_ORO'!$B$54,'ORO Input'!$A$28:$A$42,0),MATCH('Residential Bills_Yr 1_avg_ORO'!AP$61,'ORO Input'!$C$27:$AL$27,0))</f>
        <v>40.31</v>
      </c>
      <c r="AS62" s="7"/>
      <c r="AT62" s="10"/>
      <c r="AV62" s="127">
        <f>INDEX('ORO Input'!$C$28:$AL$42,MATCH('Residential Bills_Yr 1_avg_ORO'!$B$54,'ORO Input'!$A$28:$A$42,0),MATCH('Residential Bills_Yr 1_avg_ORO'!AT$61,'ORO Input'!$C$27:$AL$27,0))</f>
        <v>40.31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INDEX('ORO Input'!$C$21:$AL$25,MATCH('Residential Bills_Yr 1_avg_ORO'!$A65,'ORO Input'!$A$21:$A$25,0),MATCH('Residential Bills_Yr 1_avg_ORO'!B$61,'ORO Input'!$C$20:$AL$20,0))</f>
        <v>2.7885</v>
      </c>
      <c r="C65" s="3">
        <f>IF($B$55&gt;'ORO Input'!$F$89,'ORO Input'!$F$89,$B$55)</f>
        <v>7</v>
      </c>
      <c r="D65" s="127">
        <f>ROUND(IFERROR(B65*C65,0),2)</f>
        <v>19.52</v>
      </c>
      <c r="F65" s="129">
        <f>INDEX('ORO Input'!$C$21:$AL$25,MATCH('Residential Bills_Yr 1_avg_ORO'!$A65,'ORO Input'!$A$21:$A$25,0),MATCH('Residential Bills_Yr 1_avg_ORO'!F$61,'ORO Input'!$C$20:$AL$20,0))</f>
        <v>2.7885</v>
      </c>
      <c r="G65" s="3">
        <f>IF($B$55&gt;'ORO Input'!$G$89,'ORO Input'!$G$89,$B$55)</f>
        <v>7</v>
      </c>
      <c r="H65" s="127">
        <f>ROUND(IFERROR(F65*G65,0),2)</f>
        <v>19.52</v>
      </c>
      <c r="J65" s="129">
        <f>INDEX('ORO Input'!$C$21:$AL$25,MATCH('Residential Bills_Yr 1_avg_ORO'!$A65,'ORO Input'!$A$21:$A$25,0),MATCH('Residential Bills_Yr 1_avg_ORO'!J$61,'ORO Input'!$C$20:$AL$20,0))</f>
        <v>2.7885</v>
      </c>
      <c r="K65" s="3">
        <f>IF($B$55&gt;'ORO Input'!$H$89,'ORO Input'!$H$89,$B$55)</f>
        <v>7</v>
      </c>
      <c r="L65" s="127">
        <f>ROUND(IFERROR(J65*K65,0),2)</f>
        <v>19.52</v>
      </c>
      <c r="N65" s="129">
        <f>INDEX('ORO Input'!$C$21:$AL$25,MATCH('Residential Bills_Yr 1_avg_ORO'!$A65,'ORO Input'!$A$21:$A$25,0),MATCH('Residential Bills_Yr 1_avg_ORO'!N$61,'ORO Input'!$C$20:$AL$20,0))</f>
        <v>2.7885</v>
      </c>
      <c r="O65" s="3">
        <f>IF($B$55&gt;'ORO Input'!$I$89,'ORO Input'!$I$89,$B$55)</f>
        <v>7</v>
      </c>
      <c r="P65" s="127">
        <f>ROUND(IFERROR(N65*O65,0),2)</f>
        <v>19.52</v>
      </c>
      <c r="R65" s="129">
        <f>INDEX('ORO Input'!$C$21:$AL$25,MATCH('Residential Bills_Yr 1_avg_ORO'!$A65,'ORO Input'!$A$21:$A$25,0),MATCH('Residential Bills_Yr 1_avg_ORO'!R$61,'ORO Input'!$C$20:$AL$20,0))</f>
        <v>0.58409999999999995</v>
      </c>
      <c r="S65" s="3">
        <f>IF($B$55&gt;'ORO Input'!$J$89,'ORO Input'!$J$89,$B$55)</f>
        <v>6</v>
      </c>
      <c r="T65" s="127">
        <f>ROUND(IFERROR(R65*S65,0),2)</f>
        <v>3.5</v>
      </c>
      <c r="V65" s="129">
        <f>INDEX('ORO Input'!$C$21:$AL$25,MATCH('Residential Bills_Yr 1_avg_ORO'!$A65,'ORO Input'!$A$21:$A$25,0),MATCH('Residential Bills_Yr 1_avg_ORO'!V$61,'ORO Input'!$C$20:$AL$20,0))</f>
        <v>0.58409999999999995</v>
      </c>
      <c r="W65" s="3">
        <f>IF($B$55&gt;'ORO Input'!$K$89,'ORO Input'!$K$89,$B$55)</f>
        <v>6</v>
      </c>
      <c r="X65" s="127">
        <f>ROUND(IFERROR(V65*W65,0),2)</f>
        <v>3.5</v>
      </c>
      <c r="Z65" s="129">
        <f>INDEX('ORO Input'!$C$21:$AL$25,MATCH('Residential Bills_Yr 1_avg_ORO'!$A65,'ORO Input'!$A$21:$A$25,0),MATCH('Residential Bills_Yr 1_avg_ORO'!Z$61,'ORO Input'!$C$20:$AL$20,0))</f>
        <v>0.58409999999999995</v>
      </c>
      <c r="AA65" s="3">
        <f>IF($B$55&gt;'ORO Input'!$L$89,'ORO Input'!$L$89,$B$55)</f>
        <v>6</v>
      </c>
      <c r="AB65" s="127">
        <f>ROUND(IFERROR(Z65*AA65,0),2)</f>
        <v>3.5</v>
      </c>
      <c r="AD65" s="129">
        <f>INDEX('ORO Input'!$C$21:$AL$25,MATCH('Residential Bills_Yr 1_avg_ORO'!$A65,'ORO Input'!$A$21:$A$25,0),MATCH('Residential Bills_Yr 1_avg_ORO'!AD$61,'ORO Input'!$C$20:$AL$20,0))</f>
        <v>0.58409999999999995</v>
      </c>
      <c r="AE65" s="3">
        <f>IF($B$55&gt;'ORO Input'!$M$89,'ORO Input'!$M$89,$B$55)</f>
        <v>6</v>
      </c>
      <c r="AF65" s="127">
        <f>ROUND(IFERROR(AD65*AE65,0),2)</f>
        <v>3.5</v>
      </c>
      <c r="AH65" s="129">
        <f>INDEX('ORO Input'!$C$21:$AL$25,MATCH('Residential Bills_Yr 1_avg_ORO'!$A65,'ORO Input'!$A$21:$A$25,0),MATCH('Residential Bills_Yr 1_avg_ORO'!AH$61,'ORO Input'!$C$20:$AL$20,0))</f>
        <v>0.58409999999999995</v>
      </c>
      <c r="AI65" s="3">
        <f>IF($B$55&gt;'ORO Input'!$N$89,'ORO Input'!$N$89,$B$55)</f>
        <v>6</v>
      </c>
      <c r="AJ65" s="127">
        <f>ROUND(IFERROR(AH65*AI65,0),2)</f>
        <v>3.5</v>
      </c>
      <c r="AL65" s="129">
        <f>INDEX('ORO Input'!$C$21:$AL$25,MATCH('Residential Bills_Yr 1_avg_ORO'!$A65,'ORO Input'!$A$21:$A$25,0),MATCH('Residential Bills_Yr 1_avg_ORO'!AL$61,'ORO Input'!$C$20:$AL$20,0))</f>
        <v>0.58409999999999995</v>
      </c>
      <c r="AM65" s="3">
        <f>IF($B$55&gt;'ORO Input'!$O$89,'ORO Input'!$O$89,$B$55)</f>
        <v>6</v>
      </c>
      <c r="AN65" s="127">
        <f>ROUND(IFERROR(AL65*AM65,0),2)</f>
        <v>3.5</v>
      </c>
      <c r="AP65" s="129">
        <f>INDEX('ORO Input'!$C$21:$AL$25,MATCH('Residential Bills_Yr 1_avg_ORO'!$A65,'ORO Input'!$A$21:$A$25,0),MATCH('Residential Bills_Yr 1_avg_ORO'!AP$61,'ORO Input'!$C$20:$AL$20,0))</f>
        <v>0.58409999999999995</v>
      </c>
      <c r="AQ65" s="3">
        <f>IF($B$55&gt;'ORO Input'!$P$89,'ORO Input'!$P$89,$B$55)</f>
        <v>6</v>
      </c>
      <c r="AR65" s="127">
        <f>ROUND(IFERROR(AP65*AQ65,0),2)</f>
        <v>3.5</v>
      </c>
      <c r="AS65" s="7"/>
      <c r="AT65" s="129">
        <f>INDEX('ORO Input'!$C$21:$AL$25,MATCH('Residential Bills_Yr 1_avg_ORO'!$A65,'ORO Input'!$A$21:$A$25,0),MATCH('Residential Bills_Yr 1_avg_ORO'!AT$61,'ORO Input'!$C$20:$AL$20,0))</f>
        <v>0.58409999999999995</v>
      </c>
      <c r="AU65" s="3">
        <f>IF($B$55&gt;'ORO Input'!$Q$89,'ORO Input'!$Q$89,$B$55)</f>
        <v>6</v>
      </c>
      <c r="AV65" s="127">
        <f>ROUND(IFERROR(AT65*AU65,0),2)</f>
        <v>3.5</v>
      </c>
    </row>
    <row r="66" spans="1:48" x14ac:dyDescent="0.25">
      <c r="A66" t="str">
        <f>A18</f>
        <v>Tier 2</v>
      </c>
      <c r="B66" s="129">
        <f>INDEX('ORO Input'!$C$21:$AL$25,MATCH('Residential Bills_Yr 1_avg_ORO'!$A66,'ORO Input'!$A$21:$A$25,0),MATCH('Residential Bills_Yr 1_avg_ORO'!B$61,'ORO Input'!$C$20:$AL$20,0))</f>
        <v>3.5646999999999998</v>
      </c>
      <c r="C66" s="3">
        <f>IF(($B$55-C65)&gt;'ORO Input'!$F$90,'ORO Input'!$F$90,($B$55-C65))</f>
        <v>0</v>
      </c>
      <c r="D66" s="127">
        <f t="shared" ref="D66:D69" si="24">ROUND(IFERROR(B66*C66,0),2)</f>
        <v>0</v>
      </c>
      <c r="F66" s="129">
        <f>INDEX('ORO Input'!$C$21:$AL$25,MATCH('Residential Bills_Yr 1_avg_ORO'!$A66,'ORO Input'!$A$21:$A$25,0),MATCH('Residential Bills_Yr 1_avg_ORO'!F$61,'ORO Input'!$C$20:$AL$20,0))</f>
        <v>3.5646999999999998</v>
      </c>
      <c r="G66" s="3">
        <f>IF(($B$55-G65)&gt;'ORO Input'!$G$90,'ORO Input'!$G$90,($B$55-G65))</f>
        <v>0</v>
      </c>
      <c r="H66" s="127">
        <f t="shared" ref="H66:H69" si="25">ROUND(IFERROR(F66*G66,0),2)</f>
        <v>0</v>
      </c>
      <c r="J66" s="129">
        <f>INDEX('ORO Input'!$C$21:$AL$25,MATCH('Residential Bills_Yr 1_avg_ORO'!$A66,'ORO Input'!$A$21:$A$25,0),MATCH('Residential Bills_Yr 1_avg_ORO'!J$61,'ORO Input'!$C$20:$AL$20,0))</f>
        <v>3.5646999999999998</v>
      </c>
      <c r="K66" s="3">
        <f>IF(($B$55-K65)&gt;'ORO Input'!$H$90,'ORO Input'!$H$90,($B$55-K65))</f>
        <v>0</v>
      </c>
      <c r="L66" s="127">
        <f t="shared" ref="L66:L69" si="26">ROUND(IFERROR(J66*K66,0),2)</f>
        <v>0</v>
      </c>
      <c r="N66" s="129">
        <f>INDEX('ORO Input'!$C$21:$AL$25,MATCH('Residential Bills_Yr 1_avg_ORO'!$A66,'ORO Input'!$A$21:$A$25,0),MATCH('Residential Bills_Yr 1_avg_ORO'!N$61,'ORO Input'!$C$20:$AL$20,0))</f>
        <v>3.5646999999999998</v>
      </c>
      <c r="O66" s="3">
        <f>IF(($B$55-O65)&gt;'ORO Input'!$I$90,'ORO Input'!$I$90,($B$55-O65))</f>
        <v>0</v>
      </c>
      <c r="P66" s="127">
        <f t="shared" ref="P66:P69" si="27">ROUND(IFERROR(N66*O66,0),2)</f>
        <v>0</v>
      </c>
      <c r="R66" s="129">
        <f>INDEX('ORO Input'!$C$21:$AL$25,MATCH('Residential Bills_Yr 1_avg_ORO'!$A66,'ORO Input'!$A$21:$A$25,0),MATCH('Residential Bills_Yr 1_avg_ORO'!R$61,'ORO Input'!$C$20:$AL$20,0))</f>
        <v>2.8218999999999999</v>
      </c>
      <c r="S66" s="3">
        <f>IF(($B$55-S65)&gt;'ORO Input'!$J$90,'ORO Input'!$J$90,($B$55-S65))</f>
        <v>1</v>
      </c>
      <c r="T66" s="127">
        <f t="shared" ref="T66:T69" si="28">ROUND(IFERROR(R66*S66,0),2)</f>
        <v>2.82</v>
      </c>
      <c r="V66" s="129">
        <f>INDEX('ORO Input'!$C$21:$AL$25,MATCH('Residential Bills_Yr 1_avg_ORO'!$A66,'ORO Input'!$A$21:$A$25,0),MATCH('Residential Bills_Yr 1_avg_ORO'!V$61,'ORO Input'!$C$20:$AL$20,0))</f>
        <v>2.8218999999999999</v>
      </c>
      <c r="W66" s="3">
        <f>IF(($B$55-W65)&gt;'ORO Input'!$K$90,'ORO Input'!$K$90,($B$55-W65))</f>
        <v>1</v>
      </c>
      <c r="X66" s="127">
        <f t="shared" ref="X66:X69" si="29">ROUND(IFERROR(V66*W66,0),2)</f>
        <v>2.82</v>
      </c>
      <c r="Z66" s="129">
        <f>INDEX('ORO Input'!$C$21:$AL$25,MATCH('Residential Bills_Yr 1_avg_ORO'!$A66,'ORO Input'!$A$21:$A$25,0),MATCH('Residential Bills_Yr 1_avg_ORO'!Z$61,'ORO Input'!$C$20:$AL$20,0))</f>
        <v>2.8218999999999999</v>
      </c>
      <c r="AA66" s="3">
        <f>IF(($B$55-AA65)&gt;'ORO Input'!$L$90,'ORO Input'!$L$90,($B$55-AA65))</f>
        <v>1</v>
      </c>
      <c r="AB66" s="127">
        <f t="shared" ref="AB66:AB69" si="30">ROUND(IFERROR(Z66*AA66,0),2)</f>
        <v>2.82</v>
      </c>
      <c r="AD66" s="129">
        <f>INDEX('ORO Input'!$C$21:$AL$25,MATCH('Residential Bills_Yr 1_avg_ORO'!$A66,'ORO Input'!$A$21:$A$25,0),MATCH('Residential Bills_Yr 1_avg_ORO'!AD$61,'ORO Input'!$C$20:$AL$20,0))</f>
        <v>2.8218999999999999</v>
      </c>
      <c r="AE66" s="3">
        <f>IF(($B$55-AE65)&gt;'ORO Input'!$M$90,'ORO Input'!$M$90,($B$55-AE65))</f>
        <v>1</v>
      </c>
      <c r="AF66" s="127">
        <f t="shared" ref="AF66:AF69" si="31">ROUND(IFERROR(AD66*AE66,0),2)</f>
        <v>2.82</v>
      </c>
      <c r="AH66" s="129">
        <f>INDEX('ORO Input'!$C$21:$AL$25,MATCH('Residential Bills_Yr 1_avg_ORO'!$A66,'ORO Input'!$A$21:$A$25,0),MATCH('Residential Bills_Yr 1_avg_ORO'!AH$61,'ORO Input'!$C$20:$AL$20,0))</f>
        <v>2.8218999999999999</v>
      </c>
      <c r="AI66" s="3">
        <f>IF(($B$55-AI65)&gt;'ORO Input'!$N$90,'ORO Input'!$N$90,($B$55-AI65))</f>
        <v>1</v>
      </c>
      <c r="AJ66" s="127">
        <f t="shared" ref="AJ66:AJ69" si="32">ROUND(IFERROR(AH66*AI66,0),2)</f>
        <v>2.82</v>
      </c>
      <c r="AL66" s="129">
        <f>INDEX('ORO Input'!$C$21:$AL$25,MATCH('Residential Bills_Yr 1_avg_ORO'!$A66,'ORO Input'!$A$21:$A$25,0),MATCH('Residential Bills_Yr 1_avg_ORO'!AL$61,'ORO Input'!$C$20:$AL$20,0))</f>
        <v>2.8218999999999999</v>
      </c>
      <c r="AM66" s="3">
        <f>IF(($B$55-AM65)&gt;'ORO Input'!$O$90,'ORO Input'!$O$90,($B$55-AM65))</f>
        <v>1</v>
      </c>
      <c r="AN66" s="127">
        <f t="shared" ref="AN66:AN69" si="33">ROUND(IFERROR(AL66*AM66,0),2)</f>
        <v>2.82</v>
      </c>
      <c r="AP66" s="129">
        <f>INDEX('ORO Input'!$C$21:$AL$25,MATCH('Residential Bills_Yr 1_avg_ORO'!$A66,'ORO Input'!$A$21:$A$25,0),MATCH('Residential Bills_Yr 1_avg_ORO'!AP$61,'ORO Input'!$C$20:$AL$20,0))</f>
        <v>2.8218999999999999</v>
      </c>
      <c r="AQ66" s="3">
        <f>IF(($B$55-AQ65)&gt;'ORO Input'!$P$90,'ORO Input'!$P$90,($B$55-AQ65))</f>
        <v>1</v>
      </c>
      <c r="AR66" s="127">
        <f t="shared" ref="AR66:AR69" si="34">ROUND(IFERROR(AP66*AQ66,0),2)</f>
        <v>2.82</v>
      </c>
      <c r="AS66" s="7"/>
      <c r="AT66" s="129">
        <f>INDEX('ORO Input'!$C$21:$AL$25,MATCH('Residential Bills_Yr 1_avg_ORO'!$A66,'ORO Input'!$A$21:$A$25,0),MATCH('Residential Bills_Yr 1_avg_ORO'!AT$61,'ORO Input'!$C$20:$AL$20,0))</f>
        <v>2.8218999999999999</v>
      </c>
      <c r="AU66" s="3">
        <f>IF(($B$55-AU65)&gt;'ORO Input'!$Q$90,'ORO Input'!$Q$90,($B$55-AU65))</f>
        <v>1</v>
      </c>
      <c r="AV66" s="127">
        <f t="shared" ref="AV66:AV69" si="35">ROUND(IFERROR(AT66*AU66,0),2)</f>
        <v>2.82</v>
      </c>
    </row>
    <row r="67" spans="1:48" x14ac:dyDescent="0.25">
      <c r="A67" t="str">
        <f>A19</f>
        <v>Tier 3</v>
      </c>
      <c r="B67" s="129">
        <f>INDEX('ORO Input'!$C$21:$AL$25,MATCH('Residential Bills_Yr 1_avg_ORO'!$A67,'ORO Input'!$A$21:$A$25,0),MATCH('Residential Bills_Yr 1_avg_ORO'!B$61,'ORO Input'!$C$20:$AL$20,0))</f>
        <v>5.5053000000000001</v>
      </c>
      <c r="C67" s="3">
        <f>IF(OR('ORO Input'!$F$108="Tier 4",'ORO Input'!$F$108="Tier 5"),IF(($B$55-C65-C66)&gt;'ORO Input'!$F$112,'ORO Input'!$F$112,($B$55-C65-C66)),($B$55-C65-C66))</f>
        <v>0</v>
      </c>
      <c r="D67" s="127">
        <f t="shared" si="24"/>
        <v>0</v>
      </c>
      <c r="F67" s="129">
        <f>INDEX('ORO Input'!$C$21:$AL$25,MATCH('Residential Bills_Yr 1_avg_ORO'!$A67,'ORO Input'!$A$21:$A$25,0),MATCH('Residential Bills_Yr 1_avg_ORO'!F$61,'ORO Input'!$C$20:$AL$20,0))</f>
        <v>5.5053000000000001</v>
      </c>
      <c r="G67" s="3">
        <f>IF(OR('ORO Input'!$G$108="Tier 4",'ORO Input'!$G$108="Tier 5"),IF(($B$55-G65-G66)&gt;'ORO Input'!$G$112,'ORO Input'!$G$112,($B$55-G65-G66)),($B$55-G65-G66))</f>
        <v>0</v>
      </c>
      <c r="H67" s="127">
        <f t="shared" si="25"/>
        <v>0</v>
      </c>
      <c r="J67" s="129">
        <f>INDEX('ORO Input'!$C$21:$AL$25,MATCH('Residential Bills_Yr 1_avg_ORO'!$A67,'ORO Input'!$A$21:$A$25,0),MATCH('Residential Bills_Yr 1_avg_ORO'!J$61,'ORO Input'!$C$20:$AL$20,0))</f>
        <v>5.5053000000000001</v>
      </c>
      <c r="K67" s="3">
        <f>IF(OR('ORO Input'!$H$108="Tier 4",'ORO Input'!$H$108="Tier 5"),IF(($B$55-K65-K66)&gt;'ORO Input'!$H$112,'ORO Input'!$H$112,($B$55-K65-K66)),($B$55-K65-K66))</f>
        <v>0</v>
      </c>
      <c r="L67" s="127">
        <f t="shared" si="26"/>
        <v>0</v>
      </c>
      <c r="N67" s="129">
        <f>INDEX('ORO Input'!$C$21:$AL$25,MATCH('Residential Bills_Yr 1_avg_ORO'!$A67,'ORO Input'!$A$21:$A$25,0),MATCH('Residential Bills_Yr 1_avg_ORO'!N$61,'ORO Input'!$C$20:$AL$20,0))</f>
        <v>5.5053000000000001</v>
      </c>
      <c r="O67" s="3">
        <f>IF(OR('ORO Input'!$I$108="Tier 4",'ORO Input'!$I$108="Tier 5"),IF(($B$55-O65-O66)&gt;'ORO Input'!$I$112,'ORO Input'!$I$112,($B$55-O65-O66)),($B$55-O65-O66))</f>
        <v>0</v>
      </c>
      <c r="P67" s="127">
        <f t="shared" si="27"/>
        <v>0</v>
      </c>
      <c r="R67" s="129">
        <f>INDEX('ORO Input'!$C$21:$AL$25,MATCH('Residential Bills_Yr 1_avg_ORO'!$A67,'ORO Input'!$A$21:$A$25,0),MATCH('Residential Bills_Yr 1_avg_ORO'!R$61,'ORO Input'!$C$20:$AL$20,0))</f>
        <v>3.5678000000000001</v>
      </c>
      <c r="S67" s="3">
        <f>IF(OR('ORO Input'!$J$108="Tier 4",'ORO Input'!$J$108="Tier 5"),IF(($B$55-S65-S66)&gt;'ORO Input'!$J$112,'ORO Input'!$J$112,($B$55-S65-S66)),($B$55-S65-S66))</f>
        <v>0</v>
      </c>
      <c r="T67" s="127">
        <f t="shared" si="28"/>
        <v>0</v>
      </c>
      <c r="V67" s="129">
        <f>INDEX('ORO Input'!$C$21:$AL$25,MATCH('Residential Bills_Yr 1_avg_ORO'!$A67,'ORO Input'!$A$21:$A$25,0),MATCH('Residential Bills_Yr 1_avg_ORO'!V$61,'ORO Input'!$C$20:$AL$20,0))</f>
        <v>3.5678000000000001</v>
      </c>
      <c r="W67" s="3">
        <f>IF(OR('ORO Input'!$K$108="Tier 4",'ORO Input'!$K$108="Tier 5"),IF(($B$55-W65-W66)&gt;'ORO Input'!$K$112,'ORO Input'!$K$112,($B$55-W65-W66)),($B$55-W65-W66))</f>
        <v>0</v>
      </c>
      <c r="X67" s="127">
        <f t="shared" si="29"/>
        <v>0</v>
      </c>
      <c r="Z67" s="129">
        <f>INDEX('ORO Input'!$C$21:$AL$25,MATCH('Residential Bills_Yr 1_avg_ORO'!$A67,'ORO Input'!$A$21:$A$25,0),MATCH('Residential Bills_Yr 1_avg_ORO'!Z$61,'ORO Input'!$C$20:$AL$20,0))</f>
        <v>3.5678000000000001</v>
      </c>
      <c r="AA67" s="3">
        <f>IF(OR('ORO Input'!$L$108="Tier 4",'ORO Input'!$L$108="Tier 5"),IF(($B$55-AA65-AA66)&gt;'ORO Input'!$L$112,'ORO Input'!$L$112,($B$55-AA65-AA66)),($B$55-AA65-AA66))</f>
        <v>0</v>
      </c>
      <c r="AB67" s="127">
        <f t="shared" si="30"/>
        <v>0</v>
      </c>
      <c r="AD67" s="129">
        <f>INDEX('ORO Input'!$C$21:$AL$25,MATCH('Residential Bills_Yr 1_avg_ORO'!$A67,'ORO Input'!$A$21:$A$25,0),MATCH('Residential Bills_Yr 1_avg_ORO'!AD$61,'ORO Input'!$C$20:$AL$20,0))</f>
        <v>3.5678000000000001</v>
      </c>
      <c r="AE67" s="3">
        <f>IF(OR('ORO Input'!$M$108="Tier 4",'ORO Input'!$M$108="Tier 5"),IF(($B$55-AE65-AE66)&gt;'ORO Input'!$M$112,'ORO Input'!$M$112,($B$55-AE65-AE66)),($B$55-AE65-AE66))</f>
        <v>0</v>
      </c>
      <c r="AF67" s="127">
        <f t="shared" si="31"/>
        <v>0</v>
      </c>
      <c r="AH67" s="129">
        <f>INDEX('ORO Input'!$C$21:$AL$25,MATCH('Residential Bills_Yr 1_avg_ORO'!$A67,'ORO Input'!$A$21:$A$25,0),MATCH('Residential Bills_Yr 1_avg_ORO'!AH$61,'ORO Input'!$C$20:$AL$20,0))</f>
        <v>3.5678000000000001</v>
      </c>
      <c r="AI67" s="3">
        <f>IF(OR('ORO Input'!$N$108="Tier 4",'ORO Input'!$N$108="Tier 5"),IF(($B$55-AI65-AI66)&gt;'ORO Input'!$N$112,'ORO Input'!$N$112,($B$55-AI65-AI66)),($B$55-AI65-AI66))</f>
        <v>0</v>
      </c>
      <c r="AJ67" s="127">
        <f t="shared" si="32"/>
        <v>0</v>
      </c>
      <c r="AL67" s="129">
        <f>INDEX('ORO Input'!$C$21:$AL$25,MATCH('Residential Bills_Yr 1_avg_ORO'!$A67,'ORO Input'!$A$21:$A$25,0),MATCH('Residential Bills_Yr 1_avg_ORO'!AL$61,'ORO Input'!$C$20:$AL$20,0))</f>
        <v>3.5678000000000001</v>
      </c>
      <c r="AM67" s="3">
        <f>IF(OR('ORO Input'!$O$108="Tier 4",'ORO Input'!$O$108="Tier 5"),IF(($B$55-AM65-AM66)&gt;'ORO Input'!$O$112,'ORO Input'!$O$112,($B$55-AM65-AM66)),($B$55-AM65-AM66))</f>
        <v>0</v>
      </c>
      <c r="AN67" s="127">
        <f t="shared" si="33"/>
        <v>0</v>
      </c>
      <c r="AP67" s="129">
        <f>INDEX('ORO Input'!$C$21:$AL$25,MATCH('Residential Bills_Yr 1_avg_ORO'!$A67,'ORO Input'!$A$21:$A$25,0),MATCH('Residential Bills_Yr 1_avg_ORO'!AP$61,'ORO Input'!$C$20:$AL$20,0))</f>
        <v>3.5678000000000001</v>
      </c>
      <c r="AQ67" s="3">
        <f>IF(OR('ORO Input'!$P$108="Tier 4",'ORO Input'!$P$108="Tier 5"),IF(($B$55-AQ65-AQ66)&gt;'ORO Input'!$P$112,'ORO Input'!$P$112,($B$55-AQ65-AQ66)),($B$55-AQ65-AQ66))</f>
        <v>0</v>
      </c>
      <c r="AR67" s="127">
        <f t="shared" si="34"/>
        <v>0</v>
      </c>
      <c r="AS67" s="7"/>
      <c r="AT67" s="129">
        <f>INDEX('ORO Input'!$C$21:$AL$25,MATCH('Residential Bills_Yr 1_avg_ORO'!$A67,'ORO Input'!$A$21:$A$25,0),MATCH('Residential Bills_Yr 1_avg_ORO'!AT$61,'ORO Input'!$C$20:$AL$20,0))</f>
        <v>3.5678000000000001</v>
      </c>
      <c r="AU67" s="3">
        <f>IF(OR('ORO Input'!$Q$108="Tier 4",'ORO Input'!$Q$108="Tier 5"),IF(($B$55-AU65-AU66)&gt;'ORO Input'!$Q$112,'ORO Input'!$Q$112,($B$55-AU65-AU66)),($B$55-AU65-AU66))</f>
        <v>0</v>
      </c>
      <c r="AV67" s="127">
        <f t="shared" si="35"/>
        <v>0</v>
      </c>
    </row>
    <row r="68" spans="1:48" ht="14.65" customHeight="1" x14ac:dyDescent="0.25">
      <c r="A68" t="str">
        <f>A20</f>
        <v>Tier 4</v>
      </c>
      <c r="B68" s="129">
        <f>INDEX('ORO Input'!$C$21:$AL$25,MATCH('Residential Bills_Yr 1_avg_ORO'!$A68,'ORO Input'!$A$21:$A$25,0),MATCH('Residential Bills_Yr 1_avg_ORO'!B$61,'ORO Input'!$C$20:$AL$20,0))</f>
        <v>0</v>
      </c>
      <c r="C68" s="3">
        <f>IF('ORO Input'!$F$94="Tier 4",($B$55-C65-C66-C67),IF('ORO Input'!$F$94="Tier 5",IF(($B$55-C65-C66-C67)&gt;'ORO Input'!$F$92,'ORO Input'!$F$92,($B$55-C65-C66-C67))," "))</f>
        <v>0</v>
      </c>
      <c r="D68" s="127">
        <f t="shared" si="24"/>
        <v>0</v>
      </c>
      <c r="F68" s="129">
        <f>INDEX('ORO Input'!$C$21:$AL$25,MATCH('Residential Bills_Yr 1_avg_ORO'!$A68,'ORO Input'!$A$21:$A$25,0),MATCH('Residential Bills_Yr 1_avg_ORO'!F$61,'ORO Input'!$C$20:$AL$20,0))</f>
        <v>0</v>
      </c>
      <c r="G68" s="3">
        <f>IF('ORO Input'!$G$94="Tier 4",($B$55-G65-G66-G67),IF('ORO Input'!$G$94="Tier 5",IF(($B$55-G65-G66-G67)&gt;'ORO Input'!$G$92,'ORO Input'!$G$92,($B$55-G65-G66-G67))," "))</f>
        <v>0</v>
      </c>
      <c r="H68" s="127">
        <f t="shared" si="25"/>
        <v>0</v>
      </c>
      <c r="J68" s="129">
        <f>INDEX('ORO Input'!$C$21:$AL$25,MATCH('Residential Bills_Yr 1_avg_ORO'!$A68,'ORO Input'!$A$21:$A$25,0),MATCH('Residential Bills_Yr 1_avg_ORO'!J$61,'ORO Input'!$C$20:$AL$20,0))</f>
        <v>0</v>
      </c>
      <c r="K68" s="3">
        <f>IF('ORO Input'!$H$94="Tier 4",($B$55-K65-K66-K67),IF('ORO Input'!$H$94="Tier 5",IF(($B$55-K65-K66-K67)&gt;'ORO Input'!$H$92,'ORO Input'!$H$92,($B$55-K65-K66-K67))," "))</f>
        <v>0</v>
      </c>
      <c r="L68" s="127">
        <f t="shared" si="26"/>
        <v>0</v>
      </c>
      <c r="N68" s="129">
        <f>INDEX('ORO Input'!$C$21:$AL$25,MATCH('Residential Bills_Yr 1_avg_ORO'!$A68,'ORO Input'!$A$21:$A$25,0),MATCH('Residential Bills_Yr 1_avg_ORO'!N$61,'ORO Input'!$C$20:$AL$20,0))</f>
        <v>0</v>
      </c>
      <c r="O68" s="3">
        <f>IF('ORO Input'!$I$94="Tier 4",($B$55-O65-O66-O67),IF('ORO Input'!$I$94="Tier 5",IF(($B$55-O65-O66-O67)&gt;'ORO Input'!$I$92,'ORO Input'!$I$92,($B$55-O65-O66-O67))," "))</f>
        <v>0</v>
      </c>
      <c r="P68" s="127">
        <f t="shared" si="27"/>
        <v>0</v>
      </c>
      <c r="R68" s="129">
        <f>INDEX('ORO Input'!$C$21:$AL$25,MATCH('Residential Bills_Yr 1_avg_ORO'!$A68,'ORO Input'!$A$21:$A$25,0),MATCH('Residential Bills_Yr 1_avg_ORO'!R$61,'ORO Input'!$C$20:$AL$20,0))</f>
        <v>5.4325999999999999</v>
      </c>
      <c r="S68" s="3">
        <f>IF('ORO Input'!$J$94="Tier 4",($B$55-S65-S66-S67),IF('ORO Input'!$J$94="Tier 5",IF(($B$55-S65-S66-S67)&gt;'ORO Input'!$J$92,'ORO Input'!$J$92,($B$55-S65-S66-S67))," "))</f>
        <v>0</v>
      </c>
      <c r="T68" s="127">
        <f t="shared" si="28"/>
        <v>0</v>
      </c>
      <c r="V68" s="129">
        <f>INDEX('ORO Input'!$C$21:$AL$25,MATCH('Residential Bills_Yr 1_avg_ORO'!$A68,'ORO Input'!$A$21:$A$25,0),MATCH('Residential Bills_Yr 1_avg_ORO'!V$61,'ORO Input'!$C$20:$AL$20,0))</f>
        <v>5.4325999999999999</v>
      </c>
      <c r="W68" s="3">
        <f>IF('ORO Input'!$K$94="Tier 4",($B$55-W65-W66-W67),IF('ORO Input'!$K$94="Tier 5",IF(($B$55-W65-W66-W67)&gt;'ORO Input'!$K$92,'ORO Input'!$K$92,($B$55-W65-W66-W67))," "))</f>
        <v>0</v>
      </c>
      <c r="X68" s="127">
        <f t="shared" si="29"/>
        <v>0</v>
      </c>
      <c r="Z68" s="129">
        <f>INDEX('ORO Input'!$C$21:$AL$25,MATCH('Residential Bills_Yr 1_avg_ORO'!$A68,'ORO Input'!$A$21:$A$25,0),MATCH('Residential Bills_Yr 1_avg_ORO'!Z$61,'ORO Input'!$C$20:$AL$20,0))</f>
        <v>5.4325999999999999</v>
      </c>
      <c r="AA68" s="3">
        <f>IF('ORO Input'!$L$94="Tier 4",($B$55-AA65-AA66-AA67),IF('ORO Input'!$L$94="Tier 5",IF(($B$55-AA65-AA66-AA67)&gt;'ORO Input'!$L$92,'ORO Input'!$L$92,($B$55-AA65-AA66-AA67))," "))</f>
        <v>0</v>
      </c>
      <c r="AB68" s="127">
        <f t="shared" si="30"/>
        <v>0</v>
      </c>
      <c r="AD68" s="129">
        <f>INDEX('ORO Input'!$C$21:$AL$25,MATCH('Residential Bills_Yr 1_avg_ORO'!$A68,'ORO Input'!$A$21:$A$25,0),MATCH('Residential Bills_Yr 1_avg_ORO'!AD$61,'ORO Input'!$C$20:$AL$20,0))</f>
        <v>5.4325999999999999</v>
      </c>
      <c r="AE68" s="3">
        <f>IF('ORO Input'!$M$94="Tier 4",($B$55-AE65-AE66-AE67),IF('ORO Input'!$M$94="Tier 5",IF(($B$55-AE65-AE66-AE67)&gt;'ORO Input'!$M$92,'ORO Input'!$M$92,($B$55-AE65-AE66-AE67))," "))</f>
        <v>0</v>
      </c>
      <c r="AF68" s="127">
        <f t="shared" si="31"/>
        <v>0</v>
      </c>
      <c r="AH68" s="129">
        <f>INDEX('ORO Input'!$C$21:$AL$25,MATCH('Residential Bills_Yr 1_avg_ORO'!$A68,'ORO Input'!$A$21:$A$25,0),MATCH('Residential Bills_Yr 1_avg_ORO'!AH$61,'ORO Input'!$C$20:$AL$20,0))</f>
        <v>5.4325999999999999</v>
      </c>
      <c r="AI68" s="3">
        <f>IF('ORO Input'!$N$94="Tier 4",($B$55-AI65-AI66-AI67),IF('ORO Input'!$N$94="Tier 5",IF(($B$55-AI65-AI66-AI67)&gt;'ORO Input'!$N$92,'ORO Input'!$N$92,($B$55-AI65-AI66-AI67))," "))</f>
        <v>0</v>
      </c>
      <c r="AJ68" s="127">
        <f t="shared" si="32"/>
        <v>0</v>
      </c>
      <c r="AL68" s="129">
        <f>INDEX('ORO Input'!$C$21:$AL$25,MATCH('Residential Bills_Yr 1_avg_ORO'!$A68,'ORO Input'!$A$21:$A$25,0),MATCH('Residential Bills_Yr 1_avg_ORO'!AL$61,'ORO Input'!$C$20:$AL$20,0))</f>
        <v>5.4325999999999999</v>
      </c>
      <c r="AM68" s="3">
        <f>IF('ORO Input'!$O$94="Tier 4",($B$55-AM65-AM66-AM67),IF('ORO Input'!$O$94="Tier 5",IF(($B$55-AM65-AM66-AM67)&gt;'ORO Input'!$O$92,'ORO Input'!$O$92,($B$55-AM65-AM66-AM67))," "))</f>
        <v>0</v>
      </c>
      <c r="AN68" s="127">
        <f t="shared" si="33"/>
        <v>0</v>
      </c>
      <c r="AP68" s="129">
        <f>INDEX('ORO Input'!$C$21:$AL$25,MATCH('Residential Bills_Yr 1_avg_ORO'!$A68,'ORO Input'!$A$21:$A$25,0),MATCH('Residential Bills_Yr 1_avg_ORO'!AP$61,'ORO Input'!$C$20:$AL$20,0))</f>
        <v>5.4325999999999999</v>
      </c>
      <c r="AQ68" s="3">
        <f>IF('ORO Input'!$P$94="Tier 4",($B$55-AQ65-AQ66-AQ67),IF('ORO Input'!$P$94="Tier 5",IF(($B$55-AQ65-AQ66-AQ67)&gt;'ORO Input'!$P$92,'ORO Input'!$P$92,($B$55-AQ65-AQ66-AQ67))," "))</f>
        <v>0</v>
      </c>
      <c r="AR68" s="127">
        <f t="shared" si="34"/>
        <v>0</v>
      </c>
      <c r="AS68" s="7"/>
      <c r="AT68" s="129">
        <f>INDEX('ORO Input'!$C$21:$AL$25,MATCH('Residential Bills_Yr 1_avg_ORO'!$A68,'ORO Input'!$A$21:$A$25,0),MATCH('Residential Bills_Yr 1_avg_ORO'!AT$61,'ORO Input'!$C$20:$AL$20,0))</f>
        <v>5.4325999999999999</v>
      </c>
      <c r="AU68" s="3">
        <f>IF('ORO Input'!$Q$94="Tier 4",($B$55-AU65-AU66-AU67),IF('ORO Input'!$Q$94="Tier 5",IF(($B$55-AU65-AU66-AU67)&gt;'ORO Input'!$Q$92,'ORO Input'!$Q$92,($B$55-AU65-AU66-AU67))," "))</f>
        <v>0</v>
      </c>
      <c r="AV68" s="127">
        <f t="shared" si="35"/>
        <v>0</v>
      </c>
    </row>
    <row r="69" spans="1:48" ht="14.65" customHeight="1" x14ac:dyDescent="0.25">
      <c r="A69" t="str">
        <f>A21</f>
        <v>Tier 5</v>
      </c>
      <c r="B69" s="129">
        <f>INDEX('ORO Input'!$C$21:$AL$25,MATCH('Residential Bills_Yr 1_avg_ORO'!$A69,'ORO Input'!$A$21:$A$25,0),MATCH('Residential Bills_Yr 1_avg_ORO'!B$61,'ORO Input'!$C$20:$AL$20,0))</f>
        <v>0</v>
      </c>
      <c r="C69" s="3" t="str">
        <f>IF('ORO Input'!$F$94="Tier 5",($B$55-C65-C66-C67-C68)," ")</f>
        <v xml:space="preserve"> </v>
      </c>
      <c r="D69" s="127">
        <f t="shared" si="24"/>
        <v>0</v>
      </c>
      <c r="F69" s="129">
        <f>INDEX('ORO Input'!$C$21:$AL$25,MATCH('Residential Bills_Yr 1_avg_ORO'!$A69,'ORO Input'!$A$21:$A$25,0),MATCH('Residential Bills_Yr 1_avg_ORO'!F$61,'ORO Input'!$C$20:$AL$20,0))</f>
        <v>0</v>
      </c>
      <c r="G69" s="3" t="str">
        <f>IF('ORO Input'!$G$94="Tier 5",($B$55-G65-G66-G67-G68)," ")</f>
        <v xml:space="preserve"> </v>
      </c>
      <c r="H69" s="127">
        <f t="shared" si="25"/>
        <v>0</v>
      </c>
      <c r="J69" s="129">
        <f>INDEX('ORO Input'!$C$21:$AL$25,MATCH('Residential Bills_Yr 1_avg_ORO'!$A69,'ORO Input'!$A$21:$A$25,0),MATCH('Residential Bills_Yr 1_avg_ORO'!J$61,'ORO Input'!$C$20:$AL$20,0))</f>
        <v>0</v>
      </c>
      <c r="K69" s="3" t="str">
        <f>IF('ORO Input'!$H$94="Tier 5",($B$55-K65-K66-K67-K68)," ")</f>
        <v xml:space="preserve"> </v>
      </c>
      <c r="L69" s="127">
        <f t="shared" si="26"/>
        <v>0</v>
      </c>
      <c r="N69" s="129">
        <f>INDEX('ORO Input'!$C$21:$AL$25,MATCH('Residential Bills_Yr 1_avg_ORO'!$A69,'ORO Input'!$A$21:$A$25,0),MATCH('Residential Bills_Yr 1_avg_ORO'!N$61,'ORO Input'!$C$20:$AL$20,0))</f>
        <v>0</v>
      </c>
      <c r="O69" s="3" t="str">
        <f>IF('ORO Input'!$I$94="Tier 5",($B$55-O65-O66-O67-O68)," ")</f>
        <v xml:space="preserve"> </v>
      </c>
      <c r="P69" s="127">
        <f t="shared" si="27"/>
        <v>0</v>
      </c>
      <c r="R69" s="129">
        <f>INDEX('ORO Input'!$C$21:$AL$25,MATCH('Residential Bills_Yr 1_avg_ORO'!$A69,'ORO Input'!$A$21:$A$25,0),MATCH('Residential Bills_Yr 1_avg_ORO'!R$61,'ORO Input'!$C$20:$AL$20,0))</f>
        <v>0</v>
      </c>
      <c r="S69" s="3" t="str">
        <f>IF('ORO Input'!$J$94="Tier 5",($B$55-S65-S66-S67-S68)," ")</f>
        <v xml:space="preserve"> </v>
      </c>
      <c r="T69" s="127">
        <f t="shared" si="28"/>
        <v>0</v>
      </c>
      <c r="V69" s="129">
        <f>INDEX('ORO Input'!$C$21:$AL$25,MATCH('Residential Bills_Yr 1_avg_ORO'!$A69,'ORO Input'!$A$21:$A$25,0),MATCH('Residential Bills_Yr 1_avg_ORO'!V$61,'ORO Input'!$C$20:$AL$20,0))</f>
        <v>0</v>
      </c>
      <c r="W69" s="3" t="str">
        <f>IF('ORO Input'!$K$94="Tier 5",($B$55-W65-W66-W67-W68)," ")</f>
        <v xml:space="preserve"> </v>
      </c>
      <c r="X69" s="127">
        <f t="shared" si="29"/>
        <v>0</v>
      </c>
      <c r="Z69" s="129">
        <f>INDEX('ORO Input'!$C$21:$AL$25,MATCH('Residential Bills_Yr 1_avg_ORO'!$A69,'ORO Input'!$A$21:$A$25,0),MATCH('Residential Bills_Yr 1_avg_ORO'!Z$61,'ORO Input'!$C$20:$AL$20,0))</f>
        <v>0</v>
      </c>
      <c r="AA69" s="3" t="str">
        <f>IF('ORO Input'!$L$94="Tier 5",($B$55-AA65-AA66-AA67-AA68)," ")</f>
        <v xml:space="preserve"> </v>
      </c>
      <c r="AB69" s="127">
        <f t="shared" si="30"/>
        <v>0</v>
      </c>
      <c r="AD69" s="129">
        <f>INDEX('ORO Input'!$C$21:$AL$25,MATCH('Residential Bills_Yr 1_avg_ORO'!$A69,'ORO Input'!$A$21:$A$25,0),MATCH('Residential Bills_Yr 1_avg_ORO'!AD$61,'ORO Input'!$C$20:$AL$20,0))</f>
        <v>0</v>
      </c>
      <c r="AE69" s="3" t="str">
        <f>IF('ORO Input'!$M$94="Tier 5",($B$55-AE65-AE66-AE67-AE68)," ")</f>
        <v xml:space="preserve"> </v>
      </c>
      <c r="AF69" s="127">
        <f t="shared" si="31"/>
        <v>0</v>
      </c>
      <c r="AH69" s="129">
        <f>INDEX('ORO Input'!$C$21:$AL$25,MATCH('Residential Bills_Yr 1_avg_ORO'!$A69,'ORO Input'!$A$21:$A$25,0),MATCH('Residential Bills_Yr 1_avg_ORO'!AH$61,'ORO Input'!$C$20:$AL$20,0))</f>
        <v>0</v>
      </c>
      <c r="AI69" s="3" t="str">
        <f>IF('ORO Input'!$N$94="Tier 5",($B$55-AI65-AI66-AI67-AI68)," ")</f>
        <v xml:space="preserve"> </v>
      </c>
      <c r="AJ69" s="127">
        <f t="shared" si="32"/>
        <v>0</v>
      </c>
      <c r="AL69" s="129">
        <f>INDEX('ORO Input'!$C$21:$AL$25,MATCH('Residential Bills_Yr 1_avg_ORO'!$A69,'ORO Input'!$A$21:$A$25,0),MATCH('Residential Bills_Yr 1_avg_ORO'!AL$61,'ORO Input'!$C$20:$AL$20,0))</f>
        <v>0</v>
      </c>
      <c r="AM69" s="3" t="str">
        <f>IF('ORO Input'!$O$94="Tier 5",($B$55-AM65-AM66-AM67-AM68)," ")</f>
        <v xml:space="preserve"> </v>
      </c>
      <c r="AN69" s="127">
        <f t="shared" si="33"/>
        <v>0</v>
      </c>
      <c r="AP69" s="129">
        <f>INDEX('ORO Input'!$C$21:$AL$25,MATCH('Residential Bills_Yr 1_avg_ORO'!$A69,'ORO Input'!$A$21:$A$25,0),MATCH('Residential Bills_Yr 1_avg_ORO'!AP$61,'ORO Input'!$C$20:$AL$20,0))</f>
        <v>0</v>
      </c>
      <c r="AQ69" s="3" t="str">
        <f>IF('ORO Input'!$P$94="Tier 5",($B$55-AQ65-AQ66-AQ67-AQ68)," ")</f>
        <v xml:space="preserve"> </v>
      </c>
      <c r="AR69" s="127">
        <f t="shared" si="34"/>
        <v>0</v>
      </c>
      <c r="AS69" s="7"/>
      <c r="AT69" s="129">
        <f>INDEX('ORO Input'!$C$21:$AL$25,MATCH('Residential Bills_Yr 1_avg_ORO'!$A69,'ORO Input'!$A$21:$A$25,0),MATCH('Residential Bills_Yr 1_avg_ORO'!AT$61,'ORO Input'!$C$20:$AL$20,0))</f>
        <v>0</v>
      </c>
      <c r="AU69" s="3" t="str">
        <f>IF('ORO Input'!$Q$94="Tier 5",($B$55-AU65-AU66-AU67-AU68)," ")</f>
        <v xml:space="preserve"> </v>
      </c>
      <c r="AV69" s="127">
        <f t="shared" si="35"/>
        <v>0</v>
      </c>
    </row>
    <row r="70" spans="1:48" x14ac:dyDescent="0.25">
      <c r="A70" t="s">
        <v>33</v>
      </c>
      <c r="B70" s="10"/>
      <c r="C70" s="3">
        <f>SUM(C65:C69)</f>
        <v>7</v>
      </c>
      <c r="D70" s="130">
        <f>SUM(D65:D69)+D62</f>
        <v>49.84</v>
      </c>
      <c r="F70" s="10"/>
      <c r="G70" s="3">
        <f>SUM(G65:G69)</f>
        <v>7</v>
      </c>
      <c r="H70" s="130">
        <f>SUM(H65:H69)+H62</f>
        <v>49.84</v>
      </c>
      <c r="J70" s="10"/>
      <c r="K70" s="3">
        <f>SUM(K65:K69)</f>
        <v>7</v>
      </c>
      <c r="L70" s="130">
        <f>SUM(L65:L69)+L62</f>
        <v>49.84</v>
      </c>
      <c r="N70" s="10"/>
      <c r="O70" s="3">
        <f>SUM(O65:O69)</f>
        <v>7</v>
      </c>
      <c r="P70" s="130">
        <f>SUM(P65:P69)+P62</f>
        <v>49.84</v>
      </c>
      <c r="R70" s="10"/>
      <c r="S70" s="3">
        <f>SUM(S65:S69)</f>
        <v>7</v>
      </c>
      <c r="T70" s="130">
        <f>SUM(T65:T69)+T62</f>
        <v>46.63</v>
      </c>
      <c r="V70" s="10"/>
      <c r="W70" s="3">
        <f>SUM(W65:W69)</f>
        <v>7</v>
      </c>
      <c r="X70" s="130">
        <f>SUM(X65:X69)+X62</f>
        <v>46.63</v>
      </c>
      <c r="Z70" s="10"/>
      <c r="AA70" s="3">
        <f>SUM(AA65:AA69)</f>
        <v>7</v>
      </c>
      <c r="AB70" s="130">
        <f>SUM(AB65:AB69)+AB62</f>
        <v>46.63</v>
      </c>
      <c r="AD70" s="10"/>
      <c r="AE70" s="3">
        <f>SUM(AE65:AE69)</f>
        <v>7</v>
      </c>
      <c r="AF70" s="130">
        <f>SUM(AF65:AF69)+AF62</f>
        <v>46.63</v>
      </c>
      <c r="AH70" s="10"/>
      <c r="AI70" s="3">
        <f>SUM(AI65:AI69)</f>
        <v>7</v>
      </c>
      <c r="AJ70" s="130">
        <f>SUM(AJ65:AJ69)+AJ62</f>
        <v>46.63</v>
      </c>
      <c r="AL70" s="10"/>
      <c r="AM70" s="3">
        <f>SUM(AM65:AM69)</f>
        <v>7</v>
      </c>
      <c r="AN70" s="130">
        <f>SUM(AN65:AN69)+AN62</f>
        <v>46.63</v>
      </c>
      <c r="AP70" s="10"/>
      <c r="AQ70" s="3">
        <f>SUM(AQ65:AQ69)</f>
        <v>7</v>
      </c>
      <c r="AR70" s="130">
        <f>SUM(AR65:AR69)+AR62</f>
        <v>46.63</v>
      </c>
      <c r="AS70" s="25"/>
      <c r="AT70" s="10"/>
      <c r="AU70" s="3">
        <f>SUM(AU65:AU69)</f>
        <v>7</v>
      </c>
      <c r="AV70" s="130">
        <f>SUM(AV65:AV69)+AV62</f>
        <v>46.63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'ORO Input'!A63</f>
        <v>CAP Discount</v>
      </c>
      <c r="B73" s="131">
        <f>INDEX('ORO Input'!$C$63:$AM$76,MATCH($A73,'ORO Input'!$A$63:$A$76,0),MATCH(B$61,'ORO Input'!$C$62:$AM$62,0))</f>
        <v>-15.16</v>
      </c>
      <c r="C73" s="132" t="str">
        <f>IF(VLOOKUP($A73,'ORO Input'!$A$63:$B$76,2,FALSE)="Percentage",D$70,IF(VLOOKUP($A73,'ORO Input'!$A$63:$B$76,2,FALSE)="Fixed","Fixed",(C$70)))</f>
        <v>Fixed</v>
      </c>
      <c r="D73" s="127">
        <f t="shared" ref="D73:D85" si="36">ROUND(IF(C73="Fixed",B73,(B73*C73)),2)</f>
        <v>-15.16</v>
      </c>
      <c r="F73" s="131">
        <f>INDEX('ORO Input'!$C$63:$AM$76,MATCH($A73,'ORO Input'!$A$63:$A$76,0),MATCH(F$61,'ORO Input'!$C$62:$AM$62,0))</f>
        <v>-15.16</v>
      </c>
      <c r="G73" s="132" t="str">
        <f>IF(VLOOKUP($A73,'ORO Input'!$A$63:$B$76,2,FALSE)="Percentage",H$70,IF(VLOOKUP($A73,'ORO Input'!$A$63:$B$76,2,FALSE)="Fixed","Fixed",(G$70)))</f>
        <v>Fixed</v>
      </c>
      <c r="H73" s="127">
        <f t="shared" ref="H73:H85" si="37">ROUND(IF(G73="Fixed",F73,(F73*G73)),2)</f>
        <v>-15.16</v>
      </c>
      <c r="J73" s="131">
        <f>INDEX('ORO Input'!$C$63:$AM$76,MATCH($A73,'ORO Input'!$A$63:$A$76,0),MATCH(J$61,'ORO Input'!$C$62:$AM$62,0))</f>
        <v>-15.16</v>
      </c>
      <c r="K73" s="132" t="str">
        <f>IF(VLOOKUP($A73,'ORO Input'!$A$63:$B$76,2,FALSE)="Percentage",L$70,IF(VLOOKUP($A73,'ORO Input'!$A$63:$B$76,2,FALSE)="Fixed","Fixed",(K$70)))</f>
        <v>Fixed</v>
      </c>
      <c r="L73" s="127">
        <f t="shared" ref="L73:L85" si="38">ROUND(IF(K73="Fixed",J73,(J73*K73)),2)</f>
        <v>-15.16</v>
      </c>
      <c r="N73" s="131">
        <f>INDEX('ORO Input'!$C$63:$AM$76,MATCH($A73,'ORO Input'!$A$63:$A$76,0),MATCH(N$61,'ORO Input'!$C$62:$AM$62,0))</f>
        <v>-15.16</v>
      </c>
      <c r="O73" s="132" t="str">
        <f>IF(VLOOKUP($A73,'ORO Input'!$A$63:$B$76,2,FALSE)="Percentage",P$70,IF(VLOOKUP($A73,'ORO Input'!$A$63:$B$76,2,FALSE)="Fixed","Fixed",(O$70)))</f>
        <v>Fixed</v>
      </c>
      <c r="P73" s="127">
        <f t="shared" ref="P73:P85" si="39">ROUND(IF(O73="Fixed",N73,(N73*O73)),2)</f>
        <v>-15.16</v>
      </c>
      <c r="R73" s="131">
        <f>INDEX('ORO Input'!$C$63:$AM$76,MATCH($A73,'ORO Input'!$A$63:$A$76,0),MATCH(R$61,'ORO Input'!$C$62:$AM$62,0))</f>
        <v>-20.155000000000001</v>
      </c>
      <c r="S73" s="132" t="str">
        <f>IF(VLOOKUP($A73,'ORO Input'!$A$63:$B$76,2,FALSE)="Percentage",T$70,IF(VLOOKUP($A73,'ORO Input'!$A$63:$B$76,2,FALSE)="Fixed","Fixed",(S$70)))</f>
        <v>Fixed</v>
      </c>
      <c r="T73" s="127">
        <f t="shared" ref="T73:T85" si="40">ROUND(IF(S73="Fixed",R73,(R73*S73)),2)</f>
        <v>-20.16</v>
      </c>
      <c r="V73" s="131">
        <f>INDEX('ORO Input'!$C$63:$AM$76,MATCH($A73,'ORO Input'!$A$63:$A$76,0),MATCH(V$61,'ORO Input'!$C$62:$AM$62,0))</f>
        <v>-20.155000000000001</v>
      </c>
      <c r="W73" s="132" t="str">
        <f>IF(VLOOKUP($A73,'ORO Input'!$A$63:$B$76,2,FALSE)="Percentage",X$70,IF(VLOOKUP($A73,'ORO Input'!$A$63:$B$76,2,FALSE)="Fixed","Fixed",(W$70)))</f>
        <v>Fixed</v>
      </c>
      <c r="X73" s="127">
        <f t="shared" ref="X73:X85" si="41">ROUND(IF(W73="Fixed",V73,(V73*W73)),2)</f>
        <v>-20.16</v>
      </c>
      <c r="Z73" s="131">
        <f>INDEX('ORO Input'!$C$63:$AM$76,MATCH($A73,'ORO Input'!$A$63:$A$76,0),MATCH(Z$61,'ORO Input'!$C$62:$AM$62,0))</f>
        <v>-20.155000000000001</v>
      </c>
      <c r="AA73" s="132" t="str">
        <f>IF(VLOOKUP($A73,'ORO Input'!$A$63:$B$76,2,FALSE)="Percentage",AB$70,IF(VLOOKUP($A73,'ORO Input'!$A$63:$B$76,2,FALSE)="Fixed","Fixed",(AA$70)))</f>
        <v>Fixed</v>
      </c>
      <c r="AB73" s="127">
        <f t="shared" ref="AB73:AB85" si="42">ROUND(IF(AA73="Fixed",Z73,(Z73*AA73)),2)</f>
        <v>-20.16</v>
      </c>
      <c r="AD73" s="131">
        <f>INDEX('ORO Input'!$C$63:$AM$76,MATCH($A73,'ORO Input'!$A$63:$A$76,0),MATCH(AD$61,'ORO Input'!$C$62:$AM$62,0))</f>
        <v>-20.155000000000001</v>
      </c>
      <c r="AE73" s="132" t="str">
        <f>IF(VLOOKUP($A73,'ORO Input'!$A$63:$B$76,2,FALSE)="Percentage",AF$70,IF(VLOOKUP($A73,'ORO Input'!$A$63:$B$76,2,FALSE)="Fixed","Fixed",(AE$70)))</f>
        <v>Fixed</v>
      </c>
      <c r="AF73" s="127">
        <f t="shared" ref="AF73:AF85" si="43">ROUND(IF(AE73="Fixed",AD73,(AD73*AE73)),2)</f>
        <v>-20.16</v>
      </c>
      <c r="AH73" s="131">
        <f>INDEX('ORO Input'!$C$63:$AM$76,MATCH($A73,'ORO Input'!$A$63:$A$76,0),MATCH(AH$61,'ORO Input'!$C$62:$AM$62,0))</f>
        <v>-20.155000000000001</v>
      </c>
      <c r="AI73" s="132" t="str">
        <f>IF(VLOOKUP($A73,'ORO Input'!$A$63:$B$76,2,FALSE)="Percentage",AJ$70,IF(VLOOKUP($A73,'ORO Input'!$A$63:$B$76,2,FALSE)="Fixed","Fixed",(AI$70)))</f>
        <v>Fixed</v>
      </c>
      <c r="AJ73" s="127">
        <f t="shared" ref="AJ73:AJ85" si="44">ROUND(IF(AI73="Fixed",AH73,(AH73*AI73)),2)</f>
        <v>-20.16</v>
      </c>
      <c r="AL73" s="131">
        <f>INDEX('ORO Input'!$C$63:$AM$76,MATCH($A73,'ORO Input'!$A$63:$A$76,0),MATCH(AL$61,'ORO Input'!$C$62:$AM$62,0))</f>
        <v>-20.155000000000001</v>
      </c>
      <c r="AM73" s="132" t="str">
        <f>IF(VLOOKUP($A73,'ORO Input'!$A$63:$B$76,2,FALSE)="Percentage",AN$70,IF(VLOOKUP($A73,'ORO Input'!$A$63:$B$76,2,FALSE)="Fixed","Fixed",(AM$70)))</f>
        <v>Fixed</v>
      </c>
      <c r="AN73" s="127">
        <f t="shared" ref="AN73:AN85" si="45">ROUND(IF(AM73="Fixed",AL73,(AL73*AM73)),2)</f>
        <v>-20.16</v>
      </c>
      <c r="AP73" s="131">
        <f>INDEX('ORO Input'!$C$63:$AM$76,MATCH($A73,'ORO Input'!$A$63:$A$76,0),MATCH(AP$61,'ORO Input'!$C$62:$AM$62,0))</f>
        <v>-20.155000000000001</v>
      </c>
      <c r="AQ73" s="132" t="str">
        <f>IF(VLOOKUP($A73,'ORO Input'!$A$63:$B$76,2,FALSE)="Percentage",AR$70,IF(VLOOKUP($A73,'ORO Input'!$A$63:$B$76,2,FALSE)="Fixed","Fixed",(AQ$70)))</f>
        <v>Fixed</v>
      </c>
      <c r="AR73" s="127">
        <f t="shared" ref="AR73:AR85" si="46">ROUND(IF(AQ73="Fixed",AP73,(AP73*AQ73)),2)</f>
        <v>-20.16</v>
      </c>
      <c r="AS73" s="7"/>
      <c r="AT73" s="131">
        <f>INDEX('ORO Input'!$C$63:$AM$76,MATCH($A73,'ORO Input'!$A$63:$A$76,0),MATCH(AT$61,'ORO Input'!$C$62:$AM$62,0))</f>
        <v>-20.155000000000001</v>
      </c>
      <c r="AU73" s="132" t="str">
        <f>IF(VLOOKUP($A73,'ORO Input'!$A$63:$B$76,2,FALSE)="Percentage",AV$70,IF(VLOOKUP($A73,'ORO Input'!$A$63:$B$76,2,FALSE)="Fixed","Fixed",(AU$70)))</f>
        <v>Fixed</v>
      </c>
      <c r="AV73" s="127">
        <f t="shared" ref="AV73:AV85" si="47">ROUND(IF(AU73="Fixed",AT73,(AT73*AU73)),2)</f>
        <v>-20.16</v>
      </c>
    </row>
    <row r="74" spans="1:48" x14ac:dyDescent="0.25">
      <c r="A74" s="14" t="str">
        <f>'ORO Input'!A64</f>
        <v>RSF</v>
      </c>
      <c r="B74" s="131">
        <f>INDEX('ORO Input'!$C$63:$AM$76,MATCH($A74,'ORO Input'!$A$63:$A$76,0),MATCH(B$61,'ORO Input'!$C$62:$AM$62,0))</f>
        <v>0</v>
      </c>
      <c r="C74" s="132">
        <f>IF(VLOOKUP($A74,'ORO Input'!$A$63:$B$76,2,FALSE)="Percentage",D$70,IF(VLOOKUP($A74,'ORO Input'!$A$63:$B$76,2,FALSE)="Fixed","Fixed",(C$70)))</f>
        <v>49.84</v>
      </c>
      <c r="D74" s="127">
        <f t="shared" si="36"/>
        <v>0</v>
      </c>
      <c r="F74" s="131">
        <f>INDEX('ORO Input'!$C$63:$AM$76,MATCH($A74,'ORO Input'!$A$63:$A$76,0),MATCH(F$61,'ORO Input'!$C$62:$AM$62,0))</f>
        <v>0</v>
      </c>
      <c r="G74" s="132">
        <f>IF(VLOOKUP($A74,'ORO Input'!$A$63:$B$76,2,FALSE)="Percentage",H$70,IF(VLOOKUP($A74,'ORO Input'!$A$63:$B$76,2,FALSE)="Fixed","Fixed",(G$70)))</f>
        <v>49.84</v>
      </c>
      <c r="H74" s="127">
        <f t="shared" si="37"/>
        <v>0</v>
      </c>
      <c r="J74" s="131">
        <f>INDEX('ORO Input'!$C$63:$AM$76,MATCH($A74,'ORO Input'!$A$63:$A$76,0),MATCH(J$61,'ORO Input'!$C$62:$AM$62,0))</f>
        <v>0</v>
      </c>
      <c r="K74" s="132">
        <f>IF(VLOOKUP($A74,'ORO Input'!$A$63:$B$76,2,FALSE)="Percentage",L$70,IF(VLOOKUP($A74,'ORO Input'!$A$63:$B$76,2,FALSE)="Fixed","Fixed",(K$70)))</f>
        <v>49.84</v>
      </c>
      <c r="L74" s="127">
        <f t="shared" si="38"/>
        <v>0</v>
      </c>
      <c r="N74" s="131">
        <f>INDEX('ORO Input'!$C$63:$AM$76,MATCH($A74,'ORO Input'!$A$63:$A$76,0),MATCH(N$61,'ORO Input'!$C$62:$AM$62,0))</f>
        <v>0</v>
      </c>
      <c r="O74" s="132">
        <f>IF(VLOOKUP($A74,'ORO Input'!$A$63:$B$76,2,FALSE)="Percentage",P$70,IF(VLOOKUP($A74,'ORO Input'!$A$63:$B$76,2,FALSE)="Fixed","Fixed",(O$70)))</f>
        <v>49.84</v>
      </c>
      <c r="P74" s="127">
        <f t="shared" si="39"/>
        <v>0</v>
      </c>
      <c r="R74" s="131">
        <f>INDEX('ORO Input'!$C$63:$AM$76,MATCH($A74,'ORO Input'!$A$63:$A$76,0),MATCH(R$61,'ORO Input'!$C$62:$AM$62,0))</f>
        <v>0</v>
      </c>
      <c r="S74" s="132">
        <f>IF(VLOOKUP($A74,'ORO Input'!$A$63:$B$76,2,FALSE)="Percentage",T$70,IF(VLOOKUP($A74,'ORO Input'!$A$63:$B$76,2,FALSE)="Fixed","Fixed",(S$70)))</f>
        <v>46.63</v>
      </c>
      <c r="T74" s="127">
        <f t="shared" si="40"/>
        <v>0</v>
      </c>
      <c r="V74" s="131">
        <f>INDEX('ORO Input'!$C$63:$AM$76,MATCH($A74,'ORO Input'!$A$63:$A$76,0),MATCH(V$61,'ORO Input'!$C$62:$AM$62,0))</f>
        <v>0</v>
      </c>
      <c r="W74" s="132">
        <f>IF(VLOOKUP($A74,'ORO Input'!$A$63:$B$76,2,FALSE)="Percentage",X$70,IF(VLOOKUP($A74,'ORO Input'!$A$63:$B$76,2,FALSE)="Fixed","Fixed",(W$70)))</f>
        <v>46.63</v>
      </c>
      <c r="X74" s="127">
        <f t="shared" si="41"/>
        <v>0</v>
      </c>
      <c r="Z74" s="131">
        <f>INDEX('ORO Input'!$C$63:$AM$76,MATCH($A74,'ORO Input'!$A$63:$A$76,0),MATCH(Z$61,'ORO Input'!$C$62:$AM$62,0))</f>
        <v>0</v>
      </c>
      <c r="AA74" s="132">
        <f>IF(VLOOKUP($A74,'ORO Input'!$A$63:$B$76,2,FALSE)="Percentage",AB$70,IF(VLOOKUP($A74,'ORO Input'!$A$63:$B$76,2,FALSE)="Fixed","Fixed",(AA$70)))</f>
        <v>46.63</v>
      </c>
      <c r="AB74" s="127">
        <f t="shared" si="42"/>
        <v>0</v>
      </c>
      <c r="AD74" s="131">
        <f>INDEX('ORO Input'!$C$63:$AM$76,MATCH($A74,'ORO Input'!$A$63:$A$76,0),MATCH(AD$61,'ORO Input'!$C$62:$AM$62,0))</f>
        <v>0</v>
      </c>
      <c r="AE74" s="132">
        <f>IF(VLOOKUP($A74,'ORO Input'!$A$63:$B$76,2,FALSE)="Percentage",AF$70,IF(VLOOKUP($A74,'ORO Input'!$A$63:$B$76,2,FALSE)="Fixed","Fixed",(AE$70)))</f>
        <v>46.63</v>
      </c>
      <c r="AF74" s="127">
        <f t="shared" si="43"/>
        <v>0</v>
      </c>
      <c r="AH74" s="131">
        <f>INDEX('ORO Input'!$C$63:$AM$76,MATCH($A74,'ORO Input'!$A$63:$A$76,0),MATCH(AH$61,'ORO Input'!$C$62:$AM$62,0))</f>
        <v>0</v>
      </c>
      <c r="AI74" s="132">
        <f>IF(VLOOKUP($A74,'ORO Input'!$A$63:$B$76,2,FALSE)="Percentage",AJ$70,IF(VLOOKUP($A74,'ORO Input'!$A$63:$B$76,2,FALSE)="Fixed","Fixed",(AI$70)))</f>
        <v>46.63</v>
      </c>
      <c r="AJ74" s="127">
        <f t="shared" si="44"/>
        <v>0</v>
      </c>
      <c r="AL74" s="131">
        <f>INDEX('ORO Input'!$C$63:$AM$76,MATCH($A74,'ORO Input'!$A$63:$A$76,0),MATCH(AL$61,'ORO Input'!$C$62:$AM$62,0))</f>
        <v>0</v>
      </c>
      <c r="AM74" s="132">
        <f>IF(VLOOKUP($A74,'ORO Input'!$A$63:$B$76,2,FALSE)="Percentage",AN$70,IF(VLOOKUP($A74,'ORO Input'!$A$63:$B$76,2,FALSE)="Fixed","Fixed",(AM$70)))</f>
        <v>46.63</v>
      </c>
      <c r="AN74" s="127">
        <f t="shared" si="45"/>
        <v>0</v>
      </c>
      <c r="AP74" s="131">
        <f>INDEX('ORO Input'!$C$63:$AM$76,MATCH($A74,'ORO Input'!$A$63:$A$76,0),MATCH(AP$61,'ORO Input'!$C$62:$AM$62,0))</f>
        <v>0</v>
      </c>
      <c r="AQ74" s="132">
        <f>IF(VLOOKUP($A74,'ORO Input'!$A$63:$B$76,2,FALSE)="Percentage",AR$70,IF(VLOOKUP($A74,'ORO Input'!$A$63:$B$76,2,FALSE)="Fixed","Fixed",(AQ$70)))</f>
        <v>46.63</v>
      </c>
      <c r="AR74" s="127">
        <f t="shared" si="46"/>
        <v>0</v>
      </c>
      <c r="AS74" s="7"/>
      <c r="AT74" s="131">
        <f>INDEX('ORO Input'!$C$63:$AM$76,MATCH($A74,'ORO Input'!$A$63:$A$76,0),MATCH(AT$61,'ORO Input'!$C$62:$AM$62,0))</f>
        <v>0</v>
      </c>
      <c r="AU74" s="132">
        <f>IF(VLOOKUP($A74,'ORO Input'!$A$63:$B$76,2,FALSE)="Percentage",AV$70,IF(VLOOKUP($A74,'ORO Input'!$A$63:$B$76,2,FALSE)="Fixed","Fixed",(AU$70)))</f>
        <v>46.63</v>
      </c>
      <c r="AV74" s="127">
        <f t="shared" si="47"/>
        <v>0</v>
      </c>
    </row>
    <row r="75" spans="1:48" x14ac:dyDescent="0.25">
      <c r="A75" s="14" t="str">
        <f>'ORO Input'!A65</f>
        <v>WRAM/MCBA</v>
      </c>
      <c r="B75" s="131">
        <f>INDEX('ORO Input'!$C$63:$AM$76,MATCH($A75,'ORO Input'!$A$63:$A$76,0),MATCH(B$61,'ORO Input'!$C$62:$AM$62,0))</f>
        <v>0.2019</v>
      </c>
      <c r="C75" s="132" t="str">
        <f>IF(VLOOKUP($A75,'ORO Input'!$A$63:$B$76,2,FALSE)="Percentage",D$70,IF(VLOOKUP($A75,'ORO Input'!$A$63:$B$76,2,FALSE)="Fixed","Fixed",(C$70)))</f>
        <v>Fixed</v>
      </c>
      <c r="D75" s="127">
        <f t="shared" si="36"/>
        <v>0.2</v>
      </c>
      <c r="F75" s="131">
        <f>INDEX('ORO Input'!$C$63:$AM$76,MATCH($A75,'ORO Input'!$A$63:$A$76,0),MATCH(F$61,'ORO Input'!$C$62:$AM$62,0))</f>
        <v>0.2019</v>
      </c>
      <c r="G75" s="132" t="str">
        <f>IF(VLOOKUP($A75,'ORO Input'!$A$63:$B$76,2,FALSE)="Percentage",H$70,IF(VLOOKUP($A75,'ORO Input'!$A$63:$B$76,2,FALSE)="Fixed","Fixed",(G$70)))</f>
        <v>Fixed</v>
      </c>
      <c r="H75" s="127">
        <f t="shared" si="37"/>
        <v>0.2</v>
      </c>
      <c r="J75" s="131">
        <f>INDEX('ORO Input'!$C$63:$AM$76,MATCH($A75,'ORO Input'!$A$63:$A$76,0),MATCH(J$61,'ORO Input'!$C$62:$AM$62,0))</f>
        <v>0.2019</v>
      </c>
      <c r="K75" s="132" t="str">
        <f>IF(VLOOKUP($A75,'ORO Input'!$A$63:$B$76,2,FALSE)="Percentage",L$70,IF(VLOOKUP($A75,'ORO Input'!$A$63:$B$76,2,FALSE)="Fixed","Fixed",(K$70)))</f>
        <v>Fixed</v>
      </c>
      <c r="L75" s="127">
        <f t="shared" si="38"/>
        <v>0.2</v>
      </c>
      <c r="N75" s="131">
        <f>INDEX('ORO Input'!$C$63:$AM$76,MATCH($A75,'ORO Input'!$A$63:$A$76,0),MATCH(N$61,'ORO Input'!$C$62:$AM$62,0))</f>
        <v>0.2019</v>
      </c>
      <c r="O75" s="132" t="str">
        <f>IF(VLOOKUP($A75,'ORO Input'!$A$63:$B$76,2,FALSE)="Percentage",P$70,IF(VLOOKUP($A75,'ORO Input'!$A$63:$B$76,2,FALSE)="Fixed","Fixed",(O$70)))</f>
        <v>Fixed</v>
      </c>
      <c r="P75" s="127">
        <f t="shared" si="39"/>
        <v>0.2</v>
      </c>
      <c r="R75" s="131">
        <f>INDEX('ORO Input'!$C$63:$AM$76,MATCH($A75,'ORO Input'!$A$63:$A$76,0),MATCH(R$61,'ORO Input'!$C$62:$AM$62,0))</f>
        <v>0</v>
      </c>
      <c r="S75" s="132" t="str">
        <f>IF(VLOOKUP($A75,'ORO Input'!$A$63:$B$76,2,FALSE)="Percentage",T$70,IF(VLOOKUP($A75,'ORO Input'!$A$63:$B$76,2,FALSE)="Fixed","Fixed",(S$70)))</f>
        <v>Fixed</v>
      </c>
      <c r="T75" s="127">
        <f t="shared" si="40"/>
        <v>0</v>
      </c>
      <c r="V75" s="131">
        <f>INDEX('ORO Input'!$C$63:$AM$76,MATCH($A75,'ORO Input'!$A$63:$A$76,0),MATCH(V$61,'ORO Input'!$C$62:$AM$62,0))</f>
        <v>0</v>
      </c>
      <c r="W75" s="132" t="str">
        <f>IF(VLOOKUP($A75,'ORO Input'!$A$63:$B$76,2,FALSE)="Percentage",X$70,IF(VLOOKUP($A75,'ORO Input'!$A$63:$B$76,2,FALSE)="Fixed","Fixed",(W$70)))</f>
        <v>Fixed</v>
      </c>
      <c r="X75" s="127">
        <f t="shared" si="41"/>
        <v>0</v>
      </c>
      <c r="Z75" s="131">
        <f>INDEX('ORO Input'!$C$63:$AM$76,MATCH($A75,'ORO Input'!$A$63:$A$76,0),MATCH(Z$61,'ORO Input'!$C$62:$AM$62,0))</f>
        <v>0</v>
      </c>
      <c r="AA75" s="132" t="str">
        <f>IF(VLOOKUP($A75,'ORO Input'!$A$63:$B$76,2,FALSE)="Percentage",AB$70,IF(VLOOKUP($A75,'ORO Input'!$A$63:$B$76,2,FALSE)="Fixed","Fixed",(AA$70)))</f>
        <v>Fixed</v>
      </c>
      <c r="AB75" s="127">
        <f t="shared" si="42"/>
        <v>0</v>
      </c>
      <c r="AD75" s="131">
        <f>INDEX('ORO Input'!$C$63:$AM$76,MATCH($A75,'ORO Input'!$A$63:$A$76,0),MATCH(AD$61,'ORO Input'!$C$62:$AM$62,0))</f>
        <v>0</v>
      </c>
      <c r="AE75" s="132" t="str">
        <f>IF(VLOOKUP($A75,'ORO Input'!$A$63:$B$76,2,FALSE)="Percentage",AF$70,IF(VLOOKUP($A75,'ORO Input'!$A$63:$B$76,2,FALSE)="Fixed","Fixed",(AE$70)))</f>
        <v>Fixed</v>
      </c>
      <c r="AF75" s="127">
        <f t="shared" si="43"/>
        <v>0</v>
      </c>
      <c r="AH75" s="131">
        <f>INDEX('ORO Input'!$C$63:$AM$76,MATCH($A75,'ORO Input'!$A$63:$A$76,0),MATCH(AH$61,'ORO Input'!$C$62:$AM$62,0))</f>
        <v>0</v>
      </c>
      <c r="AI75" s="132" t="str">
        <f>IF(VLOOKUP($A75,'ORO Input'!$A$63:$B$76,2,FALSE)="Percentage",AJ$70,IF(VLOOKUP($A75,'ORO Input'!$A$63:$B$76,2,FALSE)="Fixed","Fixed",(AI$70)))</f>
        <v>Fixed</v>
      </c>
      <c r="AJ75" s="127">
        <f t="shared" si="44"/>
        <v>0</v>
      </c>
      <c r="AL75" s="131">
        <f>INDEX('ORO Input'!$C$63:$AM$76,MATCH($A75,'ORO Input'!$A$63:$A$76,0),MATCH(AL$61,'ORO Input'!$C$62:$AM$62,0))</f>
        <v>0</v>
      </c>
      <c r="AM75" s="132" t="str">
        <f>IF(VLOOKUP($A75,'ORO Input'!$A$63:$B$76,2,FALSE)="Percentage",AN$70,IF(VLOOKUP($A75,'ORO Input'!$A$63:$B$76,2,FALSE)="Fixed","Fixed",(AM$70)))</f>
        <v>Fixed</v>
      </c>
      <c r="AN75" s="127">
        <f t="shared" si="45"/>
        <v>0</v>
      </c>
      <c r="AP75" s="131">
        <f>INDEX('ORO Input'!$C$63:$AM$76,MATCH($A75,'ORO Input'!$A$63:$A$76,0),MATCH(AP$61,'ORO Input'!$C$62:$AM$62,0))</f>
        <v>0</v>
      </c>
      <c r="AQ75" s="132" t="str">
        <f>IF(VLOOKUP($A75,'ORO Input'!$A$63:$B$76,2,FALSE)="Percentage",AR$70,IF(VLOOKUP($A75,'ORO Input'!$A$63:$B$76,2,FALSE)="Fixed","Fixed",(AQ$70)))</f>
        <v>Fixed</v>
      </c>
      <c r="AR75" s="127">
        <f t="shared" si="46"/>
        <v>0</v>
      </c>
      <c r="AS75" s="7"/>
      <c r="AT75" s="131">
        <f>INDEX('ORO Input'!$C$63:$AM$76,MATCH($A75,'ORO Input'!$A$63:$A$76,0),MATCH(AT$61,'ORO Input'!$C$62:$AM$62,0))</f>
        <v>0</v>
      </c>
      <c r="AU75" s="132" t="str">
        <f>IF(VLOOKUP($A75,'ORO Input'!$A$63:$B$76,2,FALSE)="Percentage",AV$70,IF(VLOOKUP($A75,'ORO Input'!$A$63:$B$76,2,FALSE)="Fixed","Fixed",(AU$70)))</f>
        <v>Fixed</v>
      </c>
      <c r="AV75" s="127">
        <f t="shared" si="47"/>
        <v>0</v>
      </c>
    </row>
    <row r="76" spans="1:48" x14ac:dyDescent="0.25">
      <c r="A76" s="14" t="str">
        <f>'ORO Input'!A66</f>
        <v>PCBA</v>
      </c>
      <c r="B76" s="131">
        <f>INDEX('ORO Input'!$C$63:$AM$76,MATCH($A76,'ORO Input'!$A$63:$A$76,0),MATCH(B$61,'ORO Input'!$C$62:$AM$62,0))</f>
        <v>0.2782</v>
      </c>
      <c r="C76" s="132">
        <f>IF(VLOOKUP($A76,'ORO Input'!$A$63:$B$76,2,FALSE)="Percentage",D$70,IF(VLOOKUP($A76,'ORO Input'!$A$63:$B$76,2,FALSE)="Fixed","Fixed",(C$70)))</f>
        <v>7</v>
      </c>
      <c r="D76" s="127">
        <f t="shared" si="36"/>
        <v>1.95</v>
      </c>
      <c r="F76" s="131">
        <f>INDEX('ORO Input'!$C$63:$AM$76,MATCH($A76,'ORO Input'!$A$63:$A$76,0),MATCH(F$61,'ORO Input'!$C$62:$AM$62,0))</f>
        <v>0.2782</v>
      </c>
      <c r="G76" s="132">
        <f>IF(VLOOKUP($A76,'ORO Input'!$A$63:$B$76,2,FALSE)="Percentage",H$70,IF(VLOOKUP($A76,'ORO Input'!$A$63:$B$76,2,FALSE)="Fixed","Fixed",(G$70)))</f>
        <v>7</v>
      </c>
      <c r="H76" s="127">
        <f t="shared" si="37"/>
        <v>1.95</v>
      </c>
      <c r="J76" s="131">
        <f>INDEX('ORO Input'!$C$63:$AM$76,MATCH($A76,'ORO Input'!$A$63:$A$76,0),MATCH(J$61,'ORO Input'!$C$62:$AM$62,0))</f>
        <v>0.2782</v>
      </c>
      <c r="K76" s="132">
        <f>IF(VLOOKUP($A76,'ORO Input'!$A$63:$B$76,2,FALSE)="Percentage",L$70,IF(VLOOKUP($A76,'ORO Input'!$A$63:$B$76,2,FALSE)="Fixed","Fixed",(K$70)))</f>
        <v>7</v>
      </c>
      <c r="L76" s="127">
        <f t="shared" si="38"/>
        <v>1.95</v>
      </c>
      <c r="N76" s="131">
        <f>INDEX('ORO Input'!$C$63:$AM$76,MATCH($A76,'ORO Input'!$A$63:$A$76,0),MATCH(N$61,'ORO Input'!$C$62:$AM$62,0))</f>
        <v>0.2782</v>
      </c>
      <c r="O76" s="132">
        <f>IF(VLOOKUP($A76,'ORO Input'!$A$63:$B$76,2,FALSE)="Percentage",P$70,IF(VLOOKUP($A76,'ORO Input'!$A$63:$B$76,2,FALSE)="Fixed","Fixed",(O$70)))</f>
        <v>7</v>
      </c>
      <c r="P76" s="127">
        <f t="shared" si="39"/>
        <v>1.95</v>
      </c>
      <c r="R76" s="131">
        <f>INDEX('ORO Input'!$C$63:$AM$76,MATCH($A76,'ORO Input'!$A$63:$A$76,0),MATCH(R$61,'ORO Input'!$C$62:$AM$62,0))</f>
        <v>0.2782</v>
      </c>
      <c r="S76" s="132">
        <f>IF(VLOOKUP($A76,'ORO Input'!$A$63:$B$76,2,FALSE)="Percentage",T$70,IF(VLOOKUP($A76,'ORO Input'!$A$63:$B$76,2,FALSE)="Fixed","Fixed",(S$70)))</f>
        <v>7</v>
      </c>
      <c r="T76" s="127">
        <f t="shared" si="40"/>
        <v>1.95</v>
      </c>
      <c r="V76" s="131">
        <f>INDEX('ORO Input'!$C$63:$AM$76,MATCH($A76,'ORO Input'!$A$63:$A$76,0),MATCH(V$61,'ORO Input'!$C$62:$AM$62,0))</f>
        <v>0.2782</v>
      </c>
      <c r="W76" s="132">
        <f>IF(VLOOKUP($A76,'ORO Input'!$A$63:$B$76,2,FALSE)="Percentage",X$70,IF(VLOOKUP($A76,'ORO Input'!$A$63:$B$76,2,FALSE)="Fixed","Fixed",(W$70)))</f>
        <v>7</v>
      </c>
      <c r="X76" s="127">
        <f t="shared" si="41"/>
        <v>1.95</v>
      </c>
      <c r="Z76" s="131">
        <f>INDEX('ORO Input'!$C$63:$AM$76,MATCH($A76,'ORO Input'!$A$63:$A$76,0),MATCH(Z$61,'ORO Input'!$C$62:$AM$62,0))</f>
        <v>0.2782</v>
      </c>
      <c r="AA76" s="132">
        <f>IF(VLOOKUP($A76,'ORO Input'!$A$63:$B$76,2,FALSE)="Percentage",AB$70,IF(VLOOKUP($A76,'ORO Input'!$A$63:$B$76,2,FALSE)="Fixed","Fixed",(AA$70)))</f>
        <v>7</v>
      </c>
      <c r="AB76" s="127">
        <f t="shared" si="42"/>
        <v>1.95</v>
      </c>
      <c r="AD76" s="131">
        <f>INDEX('ORO Input'!$C$63:$AM$76,MATCH($A76,'ORO Input'!$A$63:$A$76,0),MATCH(AD$61,'ORO Input'!$C$62:$AM$62,0))</f>
        <v>0</v>
      </c>
      <c r="AE76" s="132">
        <f>IF(VLOOKUP($A76,'ORO Input'!$A$63:$B$76,2,FALSE)="Percentage",AF$70,IF(VLOOKUP($A76,'ORO Input'!$A$63:$B$76,2,FALSE)="Fixed","Fixed",(AE$70)))</f>
        <v>7</v>
      </c>
      <c r="AF76" s="127">
        <f t="shared" si="43"/>
        <v>0</v>
      </c>
      <c r="AH76" s="131">
        <f>INDEX('ORO Input'!$C$63:$AM$76,MATCH($A76,'ORO Input'!$A$63:$A$76,0),MATCH(AH$61,'ORO Input'!$C$62:$AM$62,0))</f>
        <v>0</v>
      </c>
      <c r="AI76" s="132">
        <f>IF(VLOOKUP($A76,'ORO Input'!$A$63:$B$76,2,FALSE)="Percentage",AJ$70,IF(VLOOKUP($A76,'ORO Input'!$A$63:$B$76,2,FALSE)="Fixed","Fixed",(AI$70)))</f>
        <v>7</v>
      </c>
      <c r="AJ76" s="127">
        <f t="shared" si="44"/>
        <v>0</v>
      </c>
      <c r="AL76" s="131">
        <f>INDEX('ORO Input'!$C$63:$AM$76,MATCH($A76,'ORO Input'!$A$63:$A$76,0),MATCH(AL$61,'ORO Input'!$C$62:$AM$62,0))</f>
        <v>0</v>
      </c>
      <c r="AM76" s="132">
        <f>IF(VLOOKUP($A76,'ORO Input'!$A$63:$B$76,2,FALSE)="Percentage",AN$70,IF(VLOOKUP($A76,'ORO Input'!$A$63:$B$76,2,FALSE)="Fixed","Fixed",(AM$70)))</f>
        <v>7</v>
      </c>
      <c r="AN76" s="127">
        <f t="shared" si="45"/>
        <v>0</v>
      </c>
      <c r="AP76" s="131">
        <f>INDEX('ORO Input'!$C$63:$AM$76,MATCH($A76,'ORO Input'!$A$63:$A$76,0),MATCH(AP$61,'ORO Input'!$C$62:$AM$62,0))</f>
        <v>0</v>
      </c>
      <c r="AQ76" s="132">
        <f>IF(VLOOKUP($A76,'ORO Input'!$A$63:$B$76,2,FALSE)="Percentage",AR$70,IF(VLOOKUP($A76,'ORO Input'!$A$63:$B$76,2,FALSE)="Fixed","Fixed",(AQ$70)))</f>
        <v>7</v>
      </c>
      <c r="AR76" s="127">
        <f t="shared" si="46"/>
        <v>0</v>
      </c>
      <c r="AS76" s="7"/>
      <c r="AT76" s="131">
        <f>INDEX('ORO Input'!$C$63:$AM$76,MATCH($A76,'ORO Input'!$A$63:$A$76,0),MATCH(AT$61,'ORO Input'!$C$62:$AM$62,0))</f>
        <v>0</v>
      </c>
      <c r="AU76" s="132">
        <f>IF(VLOOKUP($A76,'ORO Input'!$A$63:$B$76,2,FALSE)="Percentage",AV$70,IF(VLOOKUP($A76,'ORO Input'!$A$63:$B$76,2,FALSE)="Fixed","Fixed",(AU$70)))</f>
        <v>7</v>
      </c>
      <c r="AV76" s="127">
        <f t="shared" si="47"/>
        <v>0</v>
      </c>
    </row>
    <row r="77" spans="1:48" x14ac:dyDescent="0.25">
      <c r="A77" s="14" t="str">
        <f>'ORO Input'!A67</f>
        <v>CEBA</v>
      </c>
      <c r="B77" s="131">
        <f>INDEX('ORO Input'!$C$63:$AM$76,MATCH($A77,'ORO Input'!$A$63:$A$76,0),MATCH(B$61,'ORO Input'!$C$62:$AM$62,0))</f>
        <v>-1.3</v>
      </c>
      <c r="C77" s="132" t="str">
        <f>IF(VLOOKUP($A77,'ORO Input'!$A$63:$B$76,2,FALSE)="Percentage",D$70,IF(VLOOKUP($A77,'ORO Input'!$A$63:$B$76,2,FALSE)="Fixed","Fixed",(C$70)))</f>
        <v>Fixed</v>
      </c>
      <c r="D77" s="127">
        <f t="shared" si="36"/>
        <v>-1.3</v>
      </c>
      <c r="F77" s="131">
        <f>INDEX('ORO Input'!$C$63:$AM$76,MATCH($A77,'ORO Input'!$A$63:$A$76,0),MATCH(F$61,'ORO Input'!$C$62:$AM$62,0))</f>
        <v>-1.3</v>
      </c>
      <c r="G77" s="132" t="str">
        <f>IF(VLOOKUP($A77,'ORO Input'!$A$63:$B$76,2,FALSE)="Percentage",H$70,IF(VLOOKUP($A77,'ORO Input'!$A$63:$B$76,2,FALSE)="Fixed","Fixed",(G$70)))</f>
        <v>Fixed</v>
      </c>
      <c r="H77" s="127">
        <f t="shared" si="37"/>
        <v>-1.3</v>
      </c>
      <c r="J77" s="131">
        <f>INDEX('ORO Input'!$C$63:$AM$76,MATCH($A77,'ORO Input'!$A$63:$A$76,0),MATCH(J$61,'ORO Input'!$C$62:$AM$62,0))</f>
        <v>-1.3</v>
      </c>
      <c r="K77" s="132" t="str">
        <f>IF(VLOOKUP($A77,'ORO Input'!$A$63:$B$76,2,FALSE)="Percentage",L$70,IF(VLOOKUP($A77,'ORO Input'!$A$63:$B$76,2,FALSE)="Fixed","Fixed",(K$70)))</f>
        <v>Fixed</v>
      </c>
      <c r="L77" s="127">
        <f t="shared" si="38"/>
        <v>-1.3</v>
      </c>
      <c r="N77" s="131">
        <f>INDEX('ORO Input'!$C$63:$AM$76,MATCH($A77,'ORO Input'!$A$63:$A$76,0),MATCH(N$61,'ORO Input'!$C$62:$AM$62,0))</f>
        <v>-1.3</v>
      </c>
      <c r="O77" s="132" t="str">
        <f>IF(VLOOKUP($A77,'ORO Input'!$A$63:$B$76,2,FALSE)="Percentage",P$70,IF(VLOOKUP($A77,'ORO Input'!$A$63:$B$76,2,FALSE)="Fixed","Fixed",(O$70)))</f>
        <v>Fixed</v>
      </c>
      <c r="P77" s="127">
        <f t="shared" si="39"/>
        <v>-1.3</v>
      </c>
      <c r="R77" s="131">
        <f>INDEX('ORO Input'!$C$63:$AM$76,MATCH($A77,'ORO Input'!$A$63:$A$76,0),MATCH(R$61,'ORO Input'!$C$62:$AM$62,0))</f>
        <v>0</v>
      </c>
      <c r="S77" s="132" t="str">
        <f>IF(VLOOKUP($A77,'ORO Input'!$A$63:$B$76,2,FALSE)="Percentage",T$70,IF(VLOOKUP($A77,'ORO Input'!$A$63:$B$76,2,FALSE)="Fixed","Fixed",(S$70)))</f>
        <v>Fixed</v>
      </c>
      <c r="T77" s="127">
        <f t="shared" si="40"/>
        <v>0</v>
      </c>
      <c r="V77" s="131">
        <f>INDEX('ORO Input'!$C$63:$AM$76,MATCH($A77,'ORO Input'!$A$63:$A$76,0),MATCH(V$61,'ORO Input'!$C$62:$AM$62,0))</f>
        <v>0</v>
      </c>
      <c r="W77" s="132" t="str">
        <f>IF(VLOOKUP($A77,'ORO Input'!$A$63:$B$76,2,FALSE)="Percentage",X$70,IF(VLOOKUP($A77,'ORO Input'!$A$63:$B$76,2,FALSE)="Fixed","Fixed",(W$70)))</f>
        <v>Fixed</v>
      </c>
      <c r="X77" s="127">
        <f t="shared" si="41"/>
        <v>0</v>
      </c>
      <c r="Z77" s="131">
        <f>INDEX('ORO Input'!$C$63:$AM$76,MATCH($A77,'ORO Input'!$A$63:$A$76,0),MATCH(Z$61,'ORO Input'!$C$62:$AM$62,0))</f>
        <v>0</v>
      </c>
      <c r="AA77" s="132" t="str">
        <f>IF(VLOOKUP($A77,'ORO Input'!$A$63:$B$76,2,FALSE)="Percentage",AB$70,IF(VLOOKUP($A77,'ORO Input'!$A$63:$B$76,2,FALSE)="Fixed","Fixed",(AA$70)))</f>
        <v>Fixed</v>
      </c>
      <c r="AB77" s="127">
        <f t="shared" si="42"/>
        <v>0</v>
      </c>
      <c r="AD77" s="131">
        <f>INDEX('ORO Input'!$C$63:$AM$76,MATCH($A77,'ORO Input'!$A$63:$A$76,0),MATCH(AD$61,'ORO Input'!$C$62:$AM$62,0))</f>
        <v>0</v>
      </c>
      <c r="AE77" s="132" t="str">
        <f>IF(VLOOKUP($A77,'ORO Input'!$A$63:$B$76,2,FALSE)="Percentage",AF$70,IF(VLOOKUP($A77,'ORO Input'!$A$63:$B$76,2,FALSE)="Fixed","Fixed",(AE$70)))</f>
        <v>Fixed</v>
      </c>
      <c r="AF77" s="127">
        <f t="shared" si="43"/>
        <v>0</v>
      </c>
      <c r="AH77" s="131">
        <f>INDEX('ORO Input'!$C$63:$AM$76,MATCH($A77,'ORO Input'!$A$63:$A$76,0),MATCH(AH$61,'ORO Input'!$C$62:$AM$62,0))</f>
        <v>0</v>
      </c>
      <c r="AI77" s="132" t="str">
        <f>IF(VLOOKUP($A77,'ORO Input'!$A$63:$B$76,2,FALSE)="Percentage",AJ$70,IF(VLOOKUP($A77,'ORO Input'!$A$63:$B$76,2,FALSE)="Fixed","Fixed",(AI$70)))</f>
        <v>Fixed</v>
      </c>
      <c r="AJ77" s="127">
        <f t="shared" si="44"/>
        <v>0</v>
      </c>
      <c r="AL77" s="131">
        <f>INDEX('ORO Input'!$C$63:$AM$76,MATCH($A77,'ORO Input'!$A$63:$A$76,0),MATCH(AL$61,'ORO Input'!$C$62:$AM$62,0))</f>
        <v>0</v>
      </c>
      <c r="AM77" s="132" t="str">
        <f>IF(VLOOKUP($A77,'ORO Input'!$A$63:$B$76,2,FALSE)="Percentage",AN$70,IF(VLOOKUP($A77,'ORO Input'!$A$63:$B$76,2,FALSE)="Fixed","Fixed",(AM$70)))</f>
        <v>Fixed</v>
      </c>
      <c r="AN77" s="127">
        <f t="shared" si="45"/>
        <v>0</v>
      </c>
      <c r="AP77" s="131">
        <f>INDEX('ORO Input'!$C$63:$AM$76,MATCH($A77,'ORO Input'!$A$63:$A$76,0),MATCH(AP$61,'ORO Input'!$C$62:$AM$62,0))</f>
        <v>0</v>
      </c>
      <c r="AQ77" s="132" t="str">
        <f>IF(VLOOKUP($A77,'ORO Input'!$A$63:$B$76,2,FALSE)="Percentage",AR$70,IF(VLOOKUP($A77,'ORO Input'!$A$63:$B$76,2,FALSE)="Fixed","Fixed",(AQ$70)))</f>
        <v>Fixed</v>
      </c>
      <c r="AR77" s="127">
        <f t="shared" si="46"/>
        <v>0</v>
      </c>
      <c r="AS77" s="7"/>
      <c r="AT77" s="131">
        <f>INDEX('ORO Input'!$C$63:$AM$76,MATCH($A77,'ORO Input'!$A$63:$A$76,0),MATCH(AT$61,'ORO Input'!$C$62:$AM$62,0))</f>
        <v>0</v>
      </c>
      <c r="AU77" s="132" t="str">
        <f>IF(VLOOKUP($A77,'ORO Input'!$A$63:$B$76,2,FALSE)="Percentage",AV$70,IF(VLOOKUP($A77,'ORO Input'!$A$63:$B$76,2,FALSE)="Fixed","Fixed",(AU$70)))</f>
        <v>Fixed</v>
      </c>
      <c r="AV77" s="127">
        <f t="shared" si="47"/>
        <v>0</v>
      </c>
    </row>
    <row r="78" spans="1:48" x14ac:dyDescent="0.25">
      <c r="A78" s="14" t="str">
        <f>'ORO Input'!A68</f>
        <v>WRAM/MCBA 2022</v>
      </c>
      <c r="B78" s="131">
        <f>INDEX('ORO Input'!$C$63:$AM$76,MATCH($A78,'ORO Input'!$A$63:$A$76,0),MATCH(B$61,'ORO Input'!$C$62:$AM$62,0))</f>
        <v>0</v>
      </c>
      <c r="C78" s="132">
        <f>IF(VLOOKUP($A78,'ORO Input'!$A$63:$B$76,2,FALSE)="Percentage",D$70,IF(VLOOKUP($A78,'ORO Input'!$A$63:$B$76,2,FALSE)="Fixed","Fixed",(C$70)))</f>
        <v>7</v>
      </c>
      <c r="D78" s="127">
        <f t="shared" si="36"/>
        <v>0</v>
      </c>
      <c r="F78" s="131">
        <f>INDEX('ORO Input'!$C$63:$AM$76,MATCH($A78,'ORO Input'!$A$63:$A$76,0),MATCH(F$61,'ORO Input'!$C$62:$AM$62,0))</f>
        <v>0</v>
      </c>
      <c r="G78" s="132">
        <f>IF(VLOOKUP($A78,'ORO Input'!$A$63:$B$76,2,FALSE)="Percentage",H$70,IF(VLOOKUP($A78,'ORO Input'!$A$63:$B$76,2,FALSE)="Fixed","Fixed",(G$70)))</f>
        <v>7</v>
      </c>
      <c r="H78" s="127">
        <f t="shared" si="37"/>
        <v>0</v>
      </c>
      <c r="J78" s="131">
        <f>INDEX('ORO Input'!$C$63:$AM$76,MATCH($A78,'ORO Input'!$A$63:$A$76,0),MATCH(J$61,'ORO Input'!$C$62:$AM$62,0))</f>
        <v>0</v>
      </c>
      <c r="K78" s="132">
        <f>IF(VLOOKUP($A78,'ORO Input'!$A$63:$B$76,2,FALSE)="Percentage",L$70,IF(VLOOKUP($A78,'ORO Input'!$A$63:$B$76,2,FALSE)="Fixed","Fixed",(K$70)))</f>
        <v>7</v>
      </c>
      <c r="L78" s="127">
        <f t="shared" si="38"/>
        <v>0</v>
      </c>
      <c r="N78" s="131">
        <f>INDEX('ORO Input'!$C$63:$AM$76,MATCH($A78,'ORO Input'!$A$63:$A$76,0),MATCH(N$61,'ORO Input'!$C$62:$AM$62,0))</f>
        <v>0</v>
      </c>
      <c r="O78" s="132">
        <f>IF(VLOOKUP($A78,'ORO Input'!$A$63:$B$76,2,FALSE)="Percentage",P$70,IF(VLOOKUP($A78,'ORO Input'!$A$63:$B$76,2,FALSE)="Fixed","Fixed",(O$70)))</f>
        <v>7</v>
      </c>
      <c r="P78" s="127">
        <f t="shared" si="39"/>
        <v>0</v>
      </c>
      <c r="R78" s="131">
        <f>INDEX('ORO Input'!$C$63:$AM$76,MATCH($A78,'ORO Input'!$A$63:$A$76,0),MATCH(R$61,'ORO Input'!$C$62:$AM$62,0))</f>
        <v>0.2019</v>
      </c>
      <c r="S78" s="132">
        <f>IF(VLOOKUP($A78,'ORO Input'!$A$63:$B$76,2,FALSE)="Percentage",T$70,IF(VLOOKUP($A78,'ORO Input'!$A$63:$B$76,2,FALSE)="Fixed","Fixed",(S$70)))</f>
        <v>7</v>
      </c>
      <c r="T78" s="127">
        <f t="shared" si="40"/>
        <v>1.41</v>
      </c>
      <c r="V78" s="131">
        <f>INDEX('ORO Input'!$C$63:$AM$76,MATCH($A78,'ORO Input'!$A$63:$A$76,0),MATCH(V$61,'ORO Input'!$C$62:$AM$62,0))</f>
        <v>0.2019</v>
      </c>
      <c r="W78" s="132">
        <f>IF(VLOOKUP($A78,'ORO Input'!$A$63:$B$76,2,FALSE)="Percentage",X$70,IF(VLOOKUP($A78,'ORO Input'!$A$63:$B$76,2,FALSE)="Fixed","Fixed",(W$70)))</f>
        <v>7</v>
      </c>
      <c r="X78" s="127">
        <f t="shared" si="41"/>
        <v>1.41</v>
      </c>
      <c r="Z78" s="131">
        <f>INDEX('ORO Input'!$C$63:$AM$76,MATCH($A78,'ORO Input'!$A$63:$A$76,0),MATCH(Z$61,'ORO Input'!$C$62:$AM$62,0))</f>
        <v>0.2019</v>
      </c>
      <c r="AA78" s="132">
        <f>IF(VLOOKUP($A78,'ORO Input'!$A$63:$B$76,2,FALSE)="Percentage",AB$70,IF(VLOOKUP($A78,'ORO Input'!$A$63:$B$76,2,FALSE)="Fixed","Fixed",(AA$70)))</f>
        <v>7</v>
      </c>
      <c r="AB78" s="127">
        <f t="shared" si="42"/>
        <v>1.41</v>
      </c>
      <c r="AD78" s="131">
        <f>INDEX('ORO Input'!$C$63:$AM$76,MATCH($A78,'ORO Input'!$A$63:$A$76,0),MATCH(AD$61,'ORO Input'!$C$62:$AM$62,0))</f>
        <v>0.2019</v>
      </c>
      <c r="AE78" s="132">
        <f>IF(VLOOKUP($A78,'ORO Input'!$A$63:$B$76,2,FALSE)="Percentage",AF$70,IF(VLOOKUP($A78,'ORO Input'!$A$63:$B$76,2,FALSE)="Fixed","Fixed",(AE$70)))</f>
        <v>7</v>
      </c>
      <c r="AF78" s="127">
        <f t="shared" si="43"/>
        <v>1.41</v>
      </c>
      <c r="AH78" s="131">
        <f>INDEX('ORO Input'!$C$63:$AM$76,MATCH($A78,'ORO Input'!$A$63:$A$76,0),MATCH(AH$61,'ORO Input'!$C$62:$AM$62,0))</f>
        <v>0.2019</v>
      </c>
      <c r="AI78" s="132">
        <f>IF(VLOOKUP($A78,'ORO Input'!$A$63:$B$76,2,FALSE)="Percentage",AJ$70,IF(VLOOKUP($A78,'ORO Input'!$A$63:$B$76,2,FALSE)="Fixed","Fixed",(AI$70)))</f>
        <v>7</v>
      </c>
      <c r="AJ78" s="127">
        <f t="shared" si="44"/>
        <v>1.41</v>
      </c>
      <c r="AL78" s="131">
        <f>INDEX('ORO Input'!$C$63:$AM$76,MATCH($A78,'ORO Input'!$A$63:$A$76,0),MATCH(AL$61,'ORO Input'!$C$62:$AM$62,0))</f>
        <v>0.2019</v>
      </c>
      <c r="AM78" s="132">
        <f>IF(VLOOKUP($A78,'ORO Input'!$A$63:$B$76,2,FALSE)="Percentage",AN$70,IF(VLOOKUP($A78,'ORO Input'!$A$63:$B$76,2,FALSE)="Fixed","Fixed",(AM$70)))</f>
        <v>7</v>
      </c>
      <c r="AN78" s="127">
        <f t="shared" si="45"/>
        <v>1.41</v>
      </c>
      <c r="AP78" s="131">
        <f>INDEX('ORO Input'!$C$63:$AM$76,MATCH($A78,'ORO Input'!$A$63:$A$76,0),MATCH(AP$61,'ORO Input'!$C$62:$AM$62,0))</f>
        <v>0.2019</v>
      </c>
      <c r="AQ78" s="132">
        <f>IF(VLOOKUP($A78,'ORO Input'!$A$63:$B$76,2,FALSE)="Percentage",AR$70,IF(VLOOKUP($A78,'ORO Input'!$A$63:$B$76,2,FALSE)="Fixed","Fixed",(AQ$70)))</f>
        <v>7</v>
      </c>
      <c r="AR78" s="127">
        <f t="shared" si="46"/>
        <v>1.41</v>
      </c>
      <c r="AS78" s="7"/>
      <c r="AT78" s="131">
        <f>INDEX('ORO Input'!$C$63:$AM$76,MATCH($A78,'ORO Input'!$A$63:$A$76,0),MATCH(AT$61,'ORO Input'!$C$62:$AM$62,0))</f>
        <v>0.2019</v>
      </c>
      <c r="AU78" s="132">
        <f>IF(VLOOKUP($A78,'ORO Input'!$A$63:$B$76,2,FALSE)="Percentage",AV$70,IF(VLOOKUP($A78,'ORO Input'!$A$63:$B$76,2,FALSE)="Fixed","Fixed",(AU$70)))</f>
        <v>7</v>
      </c>
      <c r="AV78" s="127">
        <f t="shared" si="47"/>
        <v>1.41</v>
      </c>
    </row>
    <row r="79" spans="1:48" x14ac:dyDescent="0.25">
      <c r="A79" s="14" t="str">
        <f>'ORO Input'!A69</f>
        <v>HCBA</v>
      </c>
      <c r="B79" s="131">
        <f>INDEX('ORO Input'!$C$63:$AM$76,MATCH($A79,'ORO Input'!$A$63:$A$76,0),MATCH(B$61,'ORO Input'!$C$62:$AM$62,0))</f>
        <v>-5.59</v>
      </c>
      <c r="C79" s="132" t="str">
        <f>IF(VLOOKUP($A79,'ORO Input'!$A$63:$B$76,2,FALSE)="Percentage",D$70,IF(VLOOKUP($A79,'ORO Input'!$A$63:$B$76,2,FALSE)="Fixed","Fixed",(C$70)))</f>
        <v>Fixed</v>
      </c>
      <c r="D79" s="127">
        <f t="shared" si="36"/>
        <v>-5.59</v>
      </c>
      <c r="F79" s="131">
        <f>INDEX('ORO Input'!$C$63:$AM$76,MATCH($A79,'ORO Input'!$A$63:$A$76,0),MATCH(F$61,'ORO Input'!$C$62:$AM$62,0))</f>
        <v>-5.59</v>
      </c>
      <c r="G79" s="132" t="str">
        <f>IF(VLOOKUP($A79,'ORO Input'!$A$63:$B$76,2,FALSE)="Percentage",H$70,IF(VLOOKUP($A79,'ORO Input'!$A$63:$B$76,2,FALSE)="Fixed","Fixed",(G$70)))</f>
        <v>Fixed</v>
      </c>
      <c r="H79" s="127">
        <f t="shared" si="37"/>
        <v>-5.59</v>
      </c>
      <c r="J79" s="131">
        <f>INDEX('ORO Input'!$C$63:$AM$76,MATCH($A79,'ORO Input'!$A$63:$A$76,0),MATCH(J$61,'ORO Input'!$C$62:$AM$62,0))</f>
        <v>-5.59</v>
      </c>
      <c r="K79" s="132" t="str">
        <f>IF(VLOOKUP($A79,'ORO Input'!$A$63:$B$76,2,FALSE)="Percentage",L$70,IF(VLOOKUP($A79,'ORO Input'!$A$63:$B$76,2,FALSE)="Fixed","Fixed",(K$70)))</f>
        <v>Fixed</v>
      </c>
      <c r="L79" s="127">
        <f t="shared" si="38"/>
        <v>-5.59</v>
      </c>
      <c r="N79" s="131">
        <f>INDEX('ORO Input'!$C$63:$AM$76,MATCH($A79,'ORO Input'!$A$63:$A$76,0),MATCH(N$61,'ORO Input'!$C$62:$AM$62,0))</f>
        <v>-5.59</v>
      </c>
      <c r="O79" s="132" t="str">
        <f>IF(VLOOKUP($A79,'ORO Input'!$A$63:$B$76,2,FALSE)="Percentage",P$70,IF(VLOOKUP($A79,'ORO Input'!$A$63:$B$76,2,FALSE)="Fixed","Fixed",(O$70)))</f>
        <v>Fixed</v>
      </c>
      <c r="P79" s="127">
        <f t="shared" si="39"/>
        <v>-5.59</v>
      </c>
      <c r="R79" s="131">
        <f>INDEX('ORO Input'!$C$63:$AM$76,MATCH($A79,'ORO Input'!$A$63:$A$76,0),MATCH(R$61,'ORO Input'!$C$62:$AM$62,0))</f>
        <v>-5.59</v>
      </c>
      <c r="S79" s="132" t="str">
        <f>IF(VLOOKUP($A79,'ORO Input'!$A$63:$B$76,2,FALSE)="Percentage",T$70,IF(VLOOKUP($A79,'ORO Input'!$A$63:$B$76,2,FALSE)="Fixed","Fixed",(S$70)))</f>
        <v>Fixed</v>
      </c>
      <c r="T79" s="127">
        <f t="shared" si="40"/>
        <v>-5.59</v>
      </c>
      <c r="V79" s="131">
        <f>INDEX('ORO Input'!$C$63:$AM$76,MATCH($A79,'ORO Input'!$A$63:$A$76,0),MATCH(V$61,'ORO Input'!$C$62:$AM$62,0))</f>
        <v>-5.59</v>
      </c>
      <c r="W79" s="132" t="str">
        <f>IF(VLOOKUP($A79,'ORO Input'!$A$63:$B$76,2,FALSE)="Percentage",X$70,IF(VLOOKUP($A79,'ORO Input'!$A$63:$B$76,2,FALSE)="Fixed","Fixed",(W$70)))</f>
        <v>Fixed</v>
      </c>
      <c r="X79" s="127">
        <f t="shared" si="41"/>
        <v>-5.59</v>
      </c>
      <c r="Z79" s="131">
        <f>INDEX('ORO Input'!$C$63:$AM$76,MATCH($A79,'ORO Input'!$A$63:$A$76,0),MATCH(Z$61,'ORO Input'!$C$62:$AM$62,0))</f>
        <v>-5.59</v>
      </c>
      <c r="AA79" s="132" t="str">
        <f>IF(VLOOKUP($A79,'ORO Input'!$A$63:$B$76,2,FALSE)="Percentage",AB$70,IF(VLOOKUP($A79,'ORO Input'!$A$63:$B$76,2,FALSE)="Fixed","Fixed",(AA$70)))</f>
        <v>Fixed</v>
      </c>
      <c r="AB79" s="127">
        <f t="shared" si="42"/>
        <v>-5.59</v>
      </c>
      <c r="AD79" s="131">
        <f>INDEX('ORO Input'!$C$63:$AM$76,MATCH($A79,'ORO Input'!$A$63:$A$76,0),MATCH(AD$61,'ORO Input'!$C$62:$AM$62,0))</f>
        <v>0</v>
      </c>
      <c r="AE79" s="132" t="str">
        <f>IF(VLOOKUP($A79,'ORO Input'!$A$63:$B$76,2,FALSE)="Percentage",AF$70,IF(VLOOKUP($A79,'ORO Input'!$A$63:$B$76,2,FALSE)="Fixed","Fixed",(AE$70)))</f>
        <v>Fixed</v>
      </c>
      <c r="AF79" s="127">
        <f t="shared" si="43"/>
        <v>0</v>
      </c>
      <c r="AH79" s="131">
        <f>INDEX('ORO Input'!$C$63:$AM$76,MATCH($A79,'ORO Input'!$A$63:$A$76,0),MATCH(AH$61,'ORO Input'!$C$62:$AM$62,0))</f>
        <v>0</v>
      </c>
      <c r="AI79" s="132" t="str">
        <f>IF(VLOOKUP($A79,'ORO Input'!$A$63:$B$76,2,FALSE)="Percentage",AJ$70,IF(VLOOKUP($A79,'ORO Input'!$A$63:$B$76,2,FALSE)="Fixed","Fixed",(AI$70)))</f>
        <v>Fixed</v>
      </c>
      <c r="AJ79" s="127">
        <f t="shared" si="44"/>
        <v>0</v>
      </c>
      <c r="AL79" s="131">
        <f>INDEX('ORO Input'!$C$63:$AM$76,MATCH($A79,'ORO Input'!$A$63:$A$76,0),MATCH(AL$61,'ORO Input'!$C$62:$AM$62,0))</f>
        <v>0</v>
      </c>
      <c r="AM79" s="132" t="str">
        <f>IF(VLOOKUP($A79,'ORO Input'!$A$63:$B$76,2,FALSE)="Percentage",AN$70,IF(VLOOKUP($A79,'ORO Input'!$A$63:$B$76,2,FALSE)="Fixed","Fixed",(AM$70)))</f>
        <v>Fixed</v>
      </c>
      <c r="AN79" s="127">
        <f t="shared" si="45"/>
        <v>0</v>
      </c>
      <c r="AP79" s="131">
        <f>INDEX('ORO Input'!$C$63:$AM$76,MATCH($A79,'ORO Input'!$A$63:$A$76,0),MATCH(AP$61,'ORO Input'!$C$62:$AM$62,0))</f>
        <v>0</v>
      </c>
      <c r="AQ79" s="132" t="str">
        <f>IF(VLOOKUP($A79,'ORO Input'!$A$63:$B$76,2,FALSE)="Percentage",AR$70,IF(VLOOKUP($A79,'ORO Input'!$A$63:$B$76,2,FALSE)="Fixed","Fixed",(AQ$70)))</f>
        <v>Fixed</v>
      </c>
      <c r="AR79" s="127">
        <f t="shared" si="46"/>
        <v>0</v>
      </c>
      <c r="AS79" s="7"/>
      <c r="AT79" s="131">
        <f>INDEX('ORO Input'!$C$63:$AM$76,MATCH($A79,'ORO Input'!$A$63:$A$76,0),MATCH(AT$61,'ORO Input'!$C$62:$AM$62,0))</f>
        <v>0</v>
      </c>
      <c r="AU79" s="132" t="str">
        <f>IF(VLOOKUP($A79,'ORO Input'!$A$63:$B$76,2,FALSE)="Percentage",AV$70,IF(VLOOKUP($A79,'ORO Input'!$A$63:$B$76,2,FALSE)="Fixed","Fixed",(AU$70)))</f>
        <v>Fixed</v>
      </c>
      <c r="AV79" s="127">
        <f t="shared" si="47"/>
        <v>0</v>
      </c>
    </row>
    <row r="80" spans="1:48" x14ac:dyDescent="0.25">
      <c r="A80" s="14" t="str">
        <f>'ORO Input'!A70</f>
        <v>DRMA</v>
      </c>
      <c r="B80" s="131">
        <f>INDEX('ORO Input'!$C$63:$AM$76,MATCH($A80,'ORO Input'!$A$63:$A$76,0),MATCH(B$61,'ORO Input'!$C$62:$AM$62,0))</f>
        <v>0</v>
      </c>
      <c r="C80" s="132">
        <f>IF(VLOOKUP($A80,'ORO Input'!$A$63:$B$76,2,FALSE)="Percentage",D$70,IF(VLOOKUP($A80,'ORO Input'!$A$63:$B$76,2,FALSE)="Fixed","Fixed",(C$70)))</f>
        <v>7</v>
      </c>
      <c r="D80" s="127">
        <f t="shared" si="36"/>
        <v>0</v>
      </c>
      <c r="F80" s="131">
        <f>INDEX('ORO Input'!$C$63:$AM$76,MATCH($A80,'ORO Input'!$A$63:$A$76,0),MATCH(F$61,'ORO Input'!$C$62:$AM$62,0))</f>
        <v>0</v>
      </c>
      <c r="G80" s="132">
        <f>IF(VLOOKUP($A80,'ORO Input'!$A$63:$B$76,2,FALSE)="Percentage",H$70,IF(VLOOKUP($A80,'ORO Input'!$A$63:$B$76,2,FALSE)="Fixed","Fixed",(G$70)))</f>
        <v>7</v>
      </c>
      <c r="H80" s="127">
        <f t="shared" si="37"/>
        <v>0</v>
      </c>
      <c r="J80" s="131">
        <f>INDEX('ORO Input'!$C$63:$AM$76,MATCH($A80,'ORO Input'!$A$63:$A$76,0),MATCH(J$61,'ORO Input'!$C$62:$AM$62,0))</f>
        <v>0</v>
      </c>
      <c r="K80" s="132">
        <f>IF(VLOOKUP($A80,'ORO Input'!$A$63:$B$76,2,FALSE)="Percentage",L$70,IF(VLOOKUP($A80,'ORO Input'!$A$63:$B$76,2,FALSE)="Fixed","Fixed",(K$70)))</f>
        <v>7</v>
      </c>
      <c r="L80" s="127">
        <f t="shared" si="38"/>
        <v>0</v>
      </c>
      <c r="N80" s="131">
        <f>INDEX('ORO Input'!$C$63:$AM$76,MATCH($A80,'ORO Input'!$A$63:$A$76,0),MATCH(N$61,'ORO Input'!$C$62:$AM$62,0))</f>
        <v>0</v>
      </c>
      <c r="O80" s="132">
        <f>IF(VLOOKUP($A80,'ORO Input'!$A$63:$B$76,2,FALSE)="Percentage",P$70,IF(VLOOKUP($A80,'ORO Input'!$A$63:$B$76,2,FALSE)="Fixed","Fixed",(O$70)))</f>
        <v>7</v>
      </c>
      <c r="P80" s="127">
        <f t="shared" si="39"/>
        <v>0</v>
      </c>
      <c r="R80" s="131">
        <f>INDEX('ORO Input'!$C$63:$AM$76,MATCH($A80,'ORO Input'!$A$63:$A$76,0),MATCH(R$61,'ORO Input'!$C$62:$AM$62,0))</f>
        <v>0</v>
      </c>
      <c r="S80" s="132">
        <f>IF(VLOOKUP($A80,'ORO Input'!$A$63:$B$76,2,FALSE)="Percentage",T$70,IF(VLOOKUP($A80,'ORO Input'!$A$63:$B$76,2,FALSE)="Fixed","Fixed",(S$70)))</f>
        <v>7</v>
      </c>
      <c r="T80" s="127">
        <f t="shared" si="40"/>
        <v>0</v>
      </c>
      <c r="V80" s="131">
        <f>INDEX('ORO Input'!$C$63:$AM$76,MATCH($A80,'ORO Input'!$A$63:$A$76,0),MATCH(V$61,'ORO Input'!$C$62:$AM$62,0))</f>
        <v>0</v>
      </c>
      <c r="W80" s="132">
        <f>IF(VLOOKUP($A80,'ORO Input'!$A$63:$B$76,2,FALSE)="Percentage",X$70,IF(VLOOKUP($A80,'ORO Input'!$A$63:$B$76,2,FALSE)="Fixed","Fixed",(W$70)))</f>
        <v>7</v>
      </c>
      <c r="X80" s="127">
        <f t="shared" si="41"/>
        <v>0</v>
      </c>
      <c r="Z80" s="131">
        <f>INDEX('ORO Input'!$C$63:$AM$76,MATCH($A80,'ORO Input'!$A$63:$A$76,0),MATCH(Z$61,'ORO Input'!$C$62:$AM$62,0))</f>
        <v>0</v>
      </c>
      <c r="AA80" s="132">
        <f>IF(VLOOKUP($A80,'ORO Input'!$A$63:$B$76,2,FALSE)="Percentage",AB$70,IF(VLOOKUP($A80,'ORO Input'!$A$63:$B$76,2,FALSE)="Fixed","Fixed",(AA$70)))</f>
        <v>7</v>
      </c>
      <c r="AB80" s="127">
        <f t="shared" si="42"/>
        <v>0</v>
      </c>
      <c r="AD80" s="131">
        <f>INDEX('ORO Input'!$C$63:$AM$76,MATCH($A80,'ORO Input'!$A$63:$A$76,0),MATCH(AD$61,'ORO Input'!$C$62:$AM$62,0))</f>
        <v>0</v>
      </c>
      <c r="AE80" s="132">
        <f>IF(VLOOKUP($A80,'ORO Input'!$A$63:$B$76,2,FALSE)="Percentage",AF$70,IF(VLOOKUP($A80,'ORO Input'!$A$63:$B$76,2,FALSE)="Fixed","Fixed",(AE$70)))</f>
        <v>7</v>
      </c>
      <c r="AF80" s="127">
        <f t="shared" si="43"/>
        <v>0</v>
      </c>
      <c r="AH80" s="131">
        <f>INDEX('ORO Input'!$C$63:$AM$76,MATCH($A80,'ORO Input'!$A$63:$A$76,0),MATCH(AH$61,'ORO Input'!$C$62:$AM$62,0))</f>
        <v>0</v>
      </c>
      <c r="AI80" s="132">
        <f>IF(VLOOKUP($A80,'ORO Input'!$A$63:$B$76,2,FALSE)="Percentage",AJ$70,IF(VLOOKUP($A80,'ORO Input'!$A$63:$B$76,2,FALSE)="Fixed","Fixed",(AI$70)))</f>
        <v>7</v>
      </c>
      <c r="AJ80" s="127">
        <f t="shared" si="44"/>
        <v>0</v>
      </c>
      <c r="AL80" s="131">
        <f>INDEX('ORO Input'!$C$63:$AM$76,MATCH($A80,'ORO Input'!$A$63:$A$76,0),MATCH(AL$61,'ORO Input'!$C$62:$AM$62,0))</f>
        <v>0</v>
      </c>
      <c r="AM80" s="132">
        <f>IF(VLOOKUP($A80,'ORO Input'!$A$63:$B$76,2,FALSE)="Percentage",AN$70,IF(VLOOKUP($A80,'ORO Input'!$A$63:$B$76,2,FALSE)="Fixed","Fixed",(AM$70)))</f>
        <v>7</v>
      </c>
      <c r="AN80" s="127">
        <f t="shared" si="45"/>
        <v>0</v>
      </c>
      <c r="AP80" s="131">
        <f>INDEX('ORO Input'!$C$63:$AM$76,MATCH($A80,'ORO Input'!$A$63:$A$76,0),MATCH(AP$61,'ORO Input'!$C$62:$AM$62,0))</f>
        <v>0</v>
      </c>
      <c r="AQ80" s="132">
        <f>IF(VLOOKUP($A80,'ORO Input'!$A$63:$B$76,2,FALSE)="Percentage",AR$70,IF(VLOOKUP($A80,'ORO Input'!$A$63:$B$76,2,FALSE)="Fixed","Fixed",(AQ$70)))</f>
        <v>7</v>
      </c>
      <c r="AR80" s="127">
        <f t="shared" si="46"/>
        <v>0</v>
      </c>
      <c r="AS80" s="7"/>
      <c r="AT80" s="131">
        <f>INDEX('ORO Input'!$C$63:$AM$76,MATCH($A80,'ORO Input'!$A$63:$A$76,0),MATCH(AT$61,'ORO Input'!$C$62:$AM$62,0))</f>
        <v>0</v>
      </c>
      <c r="AU80" s="132">
        <f>IF(VLOOKUP($A80,'ORO Input'!$A$63:$B$76,2,FALSE)="Percentage",AV$70,IF(VLOOKUP($A80,'ORO Input'!$A$63:$B$76,2,FALSE)="Fixed","Fixed",(AU$70)))</f>
        <v>7</v>
      </c>
      <c r="AV80" s="127">
        <f t="shared" si="47"/>
        <v>0</v>
      </c>
    </row>
    <row r="81" spans="1:48" x14ac:dyDescent="0.25">
      <c r="A81" s="14" t="str">
        <f>'ORO Input'!A71</f>
        <v>General Balancing Account</v>
      </c>
      <c r="B81" s="131">
        <f>INDEX('ORO Input'!$C$63:$AM$76,MATCH($A81,'ORO Input'!$A$63:$A$76,0),MATCH(B$61,'ORO Input'!$C$62:$AM$62,0))</f>
        <v>0</v>
      </c>
      <c r="C81" s="132">
        <f>IF(VLOOKUP($A81,'ORO Input'!$A$63:$B$76,2,FALSE)="Percentage",D$70,IF(VLOOKUP($A81,'ORO Input'!$A$63:$B$76,2,FALSE)="Fixed","Fixed",(C$70)))</f>
        <v>7</v>
      </c>
      <c r="D81" s="127">
        <f t="shared" si="36"/>
        <v>0</v>
      </c>
      <c r="F81" s="131">
        <f>INDEX('ORO Input'!$C$63:$AM$76,MATCH($A81,'ORO Input'!$A$63:$A$76,0),MATCH(F$61,'ORO Input'!$C$62:$AM$62,0))</f>
        <v>0</v>
      </c>
      <c r="G81" s="132">
        <f>IF(VLOOKUP($A81,'ORO Input'!$A$63:$B$76,2,FALSE)="Percentage",H$70,IF(VLOOKUP($A81,'ORO Input'!$A$63:$B$76,2,FALSE)="Fixed","Fixed",(G$70)))</f>
        <v>7</v>
      </c>
      <c r="H81" s="127">
        <f t="shared" si="37"/>
        <v>0</v>
      </c>
      <c r="J81" s="131">
        <f>INDEX('ORO Input'!$C$63:$AM$76,MATCH($A81,'ORO Input'!$A$63:$A$76,0),MATCH(J$61,'ORO Input'!$C$62:$AM$62,0))</f>
        <v>0</v>
      </c>
      <c r="K81" s="132">
        <f>IF(VLOOKUP($A81,'ORO Input'!$A$63:$B$76,2,FALSE)="Percentage",L$70,IF(VLOOKUP($A81,'ORO Input'!$A$63:$B$76,2,FALSE)="Fixed","Fixed",(K$70)))</f>
        <v>7</v>
      </c>
      <c r="L81" s="127">
        <f t="shared" si="38"/>
        <v>0</v>
      </c>
      <c r="N81" s="131">
        <f>INDEX('ORO Input'!$C$63:$AM$76,MATCH($A81,'ORO Input'!$A$63:$A$76,0),MATCH(N$61,'ORO Input'!$C$62:$AM$62,0))</f>
        <v>0</v>
      </c>
      <c r="O81" s="132">
        <f>IF(VLOOKUP($A81,'ORO Input'!$A$63:$B$76,2,FALSE)="Percentage",P$70,IF(VLOOKUP($A81,'ORO Input'!$A$63:$B$76,2,FALSE)="Fixed","Fixed",(O$70)))</f>
        <v>7</v>
      </c>
      <c r="P81" s="127">
        <f t="shared" si="39"/>
        <v>0</v>
      </c>
      <c r="R81" s="131">
        <f>INDEX('ORO Input'!$C$63:$AM$76,MATCH($A81,'ORO Input'!$A$63:$A$76,0),MATCH(R$61,'ORO Input'!$C$62:$AM$62,0))</f>
        <v>0</v>
      </c>
      <c r="S81" s="132">
        <f>IF(VLOOKUP($A81,'ORO Input'!$A$63:$B$76,2,FALSE)="Percentage",T$70,IF(VLOOKUP($A81,'ORO Input'!$A$63:$B$76,2,FALSE)="Fixed","Fixed",(S$70)))</f>
        <v>7</v>
      </c>
      <c r="T81" s="127">
        <f t="shared" si="40"/>
        <v>0</v>
      </c>
      <c r="V81" s="131">
        <f>INDEX('ORO Input'!$C$63:$AM$76,MATCH($A81,'ORO Input'!$A$63:$A$76,0),MATCH(V$61,'ORO Input'!$C$62:$AM$62,0))</f>
        <v>0</v>
      </c>
      <c r="W81" s="132">
        <f>IF(VLOOKUP($A81,'ORO Input'!$A$63:$B$76,2,FALSE)="Percentage",X$70,IF(VLOOKUP($A81,'ORO Input'!$A$63:$B$76,2,FALSE)="Fixed","Fixed",(W$70)))</f>
        <v>7</v>
      </c>
      <c r="X81" s="127">
        <f t="shared" si="41"/>
        <v>0</v>
      </c>
      <c r="Z81" s="131">
        <f>INDEX('ORO Input'!$C$63:$AM$76,MATCH($A81,'ORO Input'!$A$63:$A$76,0),MATCH(Z$61,'ORO Input'!$C$62:$AM$62,0))</f>
        <v>0</v>
      </c>
      <c r="AA81" s="132">
        <f>IF(VLOOKUP($A81,'ORO Input'!$A$63:$B$76,2,FALSE)="Percentage",AB$70,IF(VLOOKUP($A81,'ORO Input'!$A$63:$B$76,2,FALSE)="Fixed","Fixed",(AA$70)))</f>
        <v>7</v>
      </c>
      <c r="AB81" s="127">
        <f t="shared" si="42"/>
        <v>0</v>
      </c>
      <c r="AD81" s="131">
        <f>INDEX('ORO Input'!$C$63:$AM$76,MATCH($A81,'ORO Input'!$A$63:$A$76,0),MATCH(AD$61,'ORO Input'!$C$62:$AM$62,0))</f>
        <v>0</v>
      </c>
      <c r="AE81" s="132">
        <f>IF(VLOOKUP($A81,'ORO Input'!$A$63:$B$76,2,FALSE)="Percentage",AF$70,IF(VLOOKUP($A81,'ORO Input'!$A$63:$B$76,2,FALSE)="Fixed","Fixed",(AE$70)))</f>
        <v>7</v>
      </c>
      <c r="AF81" s="127">
        <f t="shared" si="43"/>
        <v>0</v>
      </c>
      <c r="AH81" s="131">
        <f>INDEX('ORO Input'!$C$63:$AM$76,MATCH($A81,'ORO Input'!$A$63:$A$76,0),MATCH(AH$61,'ORO Input'!$C$62:$AM$62,0))</f>
        <v>0</v>
      </c>
      <c r="AI81" s="132">
        <f>IF(VLOOKUP($A81,'ORO Input'!$A$63:$B$76,2,FALSE)="Percentage",AJ$70,IF(VLOOKUP($A81,'ORO Input'!$A$63:$B$76,2,FALSE)="Fixed","Fixed",(AI$70)))</f>
        <v>7</v>
      </c>
      <c r="AJ81" s="127">
        <f t="shared" si="44"/>
        <v>0</v>
      </c>
      <c r="AL81" s="131">
        <f>INDEX('ORO Input'!$C$63:$AM$76,MATCH($A81,'ORO Input'!$A$63:$A$76,0),MATCH(AL$61,'ORO Input'!$C$62:$AM$62,0))</f>
        <v>2.0999999999999999E-3</v>
      </c>
      <c r="AM81" s="132">
        <f>IF(VLOOKUP($A81,'ORO Input'!$A$63:$B$76,2,FALSE)="Percentage",AN$70,IF(VLOOKUP($A81,'ORO Input'!$A$63:$B$76,2,FALSE)="Fixed","Fixed",(AM$70)))</f>
        <v>7</v>
      </c>
      <c r="AN81" s="127">
        <f t="shared" si="45"/>
        <v>0.01</v>
      </c>
      <c r="AP81" s="131">
        <f>INDEX('ORO Input'!$C$63:$AM$76,MATCH($A81,'ORO Input'!$A$63:$A$76,0),MATCH(AP$61,'ORO Input'!$C$62:$AM$62,0))</f>
        <v>2.0999999999999999E-3</v>
      </c>
      <c r="AQ81" s="132">
        <f>IF(VLOOKUP($A81,'ORO Input'!$A$63:$B$76,2,FALSE)="Percentage",AR$70,IF(VLOOKUP($A81,'ORO Input'!$A$63:$B$76,2,FALSE)="Fixed","Fixed",(AQ$70)))</f>
        <v>7</v>
      </c>
      <c r="AR81" s="127">
        <f t="shared" si="46"/>
        <v>0.01</v>
      </c>
      <c r="AS81" s="7"/>
      <c r="AT81" s="131">
        <f>INDEX('ORO Input'!$C$63:$AM$76,MATCH($A81,'ORO Input'!$A$63:$A$76,0),MATCH(AT$61,'ORO Input'!$C$62:$AM$62,0))</f>
        <v>2.0999999999999999E-3</v>
      </c>
      <c r="AU81" s="132">
        <f>IF(VLOOKUP($A81,'ORO Input'!$A$63:$B$76,2,FALSE)="Percentage",AV$70,IF(VLOOKUP($A81,'ORO Input'!$A$63:$B$76,2,FALSE)="Fixed","Fixed",(AU$70)))</f>
        <v>7</v>
      </c>
      <c r="AV81" s="127">
        <f t="shared" si="47"/>
        <v>0.01</v>
      </c>
    </row>
    <row r="82" spans="1:48" x14ac:dyDescent="0.25">
      <c r="A82" s="14" t="str">
        <f>'ORO Input'!A72</f>
        <v>Lead Service Line Account</v>
      </c>
      <c r="B82" s="131">
        <f>INDEX('ORO Input'!$C$63:$AM$76,MATCH($A82,'ORO Input'!$A$63:$A$76,0),MATCH(B$61,'ORO Input'!$C$62:$AM$62,0))</f>
        <v>0</v>
      </c>
      <c r="C82" s="132">
        <f>IF(VLOOKUP($A82,'ORO Input'!$A$63:$B$76,2,FALSE)="Percentage",D$70,IF(VLOOKUP($A82,'ORO Input'!$A$63:$B$76,2,FALSE)="Fixed","Fixed",(C$70)))</f>
        <v>7</v>
      </c>
      <c r="D82" s="127">
        <f t="shared" si="36"/>
        <v>0</v>
      </c>
      <c r="F82" s="131">
        <f>INDEX('ORO Input'!$C$63:$AM$76,MATCH($A82,'ORO Input'!$A$63:$A$76,0),MATCH(F$61,'ORO Input'!$C$62:$AM$62,0))</f>
        <v>0</v>
      </c>
      <c r="G82" s="132">
        <f>IF(VLOOKUP($A82,'ORO Input'!$A$63:$B$76,2,FALSE)="Percentage",H$70,IF(VLOOKUP($A82,'ORO Input'!$A$63:$B$76,2,FALSE)="Fixed","Fixed",(G$70)))</f>
        <v>7</v>
      </c>
      <c r="H82" s="127">
        <f t="shared" si="37"/>
        <v>0</v>
      </c>
      <c r="J82" s="131">
        <f>INDEX('ORO Input'!$C$63:$AM$76,MATCH($A82,'ORO Input'!$A$63:$A$76,0),MATCH(J$61,'ORO Input'!$C$62:$AM$62,0))</f>
        <v>0</v>
      </c>
      <c r="K82" s="132">
        <f>IF(VLOOKUP($A82,'ORO Input'!$A$63:$B$76,2,FALSE)="Percentage",L$70,IF(VLOOKUP($A82,'ORO Input'!$A$63:$B$76,2,FALSE)="Fixed","Fixed",(K$70)))</f>
        <v>7</v>
      </c>
      <c r="L82" s="127">
        <f t="shared" si="38"/>
        <v>0</v>
      </c>
      <c r="N82" s="131">
        <f>INDEX('ORO Input'!$C$63:$AM$76,MATCH($A82,'ORO Input'!$A$63:$A$76,0),MATCH(N$61,'ORO Input'!$C$62:$AM$62,0))</f>
        <v>0</v>
      </c>
      <c r="O82" s="132">
        <f>IF(VLOOKUP($A82,'ORO Input'!$A$63:$B$76,2,FALSE)="Percentage",P$70,IF(VLOOKUP($A82,'ORO Input'!$A$63:$B$76,2,FALSE)="Fixed","Fixed",(O$70)))</f>
        <v>7</v>
      </c>
      <c r="P82" s="127">
        <f t="shared" si="39"/>
        <v>0</v>
      </c>
      <c r="R82" s="131">
        <f>INDEX('ORO Input'!$C$63:$AM$76,MATCH($A82,'ORO Input'!$A$63:$A$76,0),MATCH(R$61,'ORO Input'!$C$62:$AM$62,0))</f>
        <v>0</v>
      </c>
      <c r="S82" s="132">
        <f>IF(VLOOKUP($A82,'ORO Input'!$A$63:$B$76,2,FALSE)="Percentage",T$70,IF(VLOOKUP($A82,'ORO Input'!$A$63:$B$76,2,FALSE)="Fixed","Fixed",(S$70)))</f>
        <v>7</v>
      </c>
      <c r="T82" s="127">
        <f t="shared" si="40"/>
        <v>0</v>
      </c>
      <c r="V82" s="131">
        <f>INDEX('ORO Input'!$C$63:$AM$76,MATCH($A82,'ORO Input'!$A$63:$A$76,0),MATCH(V$61,'ORO Input'!$C$62:$AM$62,0))</f>
        <v>0</v>
      </c>
      <c r="W82" s="132">
        <f>IF(VLOOKUP($A82,'ORO Input'!$A$63:$B$76,2,FALSE)="Percentage",X$70,IF(VLOOKUP($A82,'ORO Input'!$A$63:$B$76,2,FALSE)="Fixed","Fixed",(W$70)))</f>
        <v>7</v>
      </c>
      <c r="X82" s="127">
        <f t="shared" si="41"/>
        <v>0</v>
      </c>
      <c r="Z82" s="131">
        <f>INDEX('ORO Input'!$C$63:$AM$76,MATCH($A82,'ORO Input'!$A$63:$A$76,0),MATCH(Z$61,'ORO Input'!$C$62:$AM$62,0))</f>
        <v>0</v>
      </c>
      <c r="AA82" s="132">
        <f>IF(VLOOKUP($A82,'ORO Input'!$A$63:$B$76,2,FALSE)="Percentage",AB$70,IF(VLOOKUP($A82,'ORO Input'!$A$63:$B$76,2,FALSE)="Fixed","Fixed",(AA$70)))</f>
        <v>7</v>
      </c>
      <c r="AB82" s="127">
        <f t="shared" si="42"/>
        <v>0</v>
      </c>
      <c r="AD82" s="131">
        <f>INDEX('ORO Input'!$C$63:$AM$76,MATCH($A82,'ORO Input'!$A$63:$A$76,0),MATCH(AD$61,'ORO Input'!$C$62:$AM$62,0))</f>
        <v>0</v>
      </c>
      <c r="AE82" s="132">
        <f>IF(VLOOKUP($A82,'ORO Input'!$A$63:$B$76,2,FALSE)="Percentage",AF$70,IF(VLOOKUP($A82,'ORO Input'!$A$63:$B$76,2,FALSE)="Fixed","Fixed",(AE$70)))</f>
        <v>7</v>
      </c>
      <c r="AF82" s="127">
        <f t="shared" si="43"/>
        <v>0</v>
      </c>
      <c r="AH82" s="131">
        <f>INDEX('ORO Input'!$C$63:$AM$76,MATCH($A82,'ORO Input'!$A$63:$A$76,0),MATCH(AH$61,'ORO Input'!$C$62:$AM$62,0))</f>
        <v>0</v>
      </c>
      <c r="AI82" s="132">
        <f>IF(VLOOKUP($A82,'ORO Input'!$A$63:$B$76,2,FALSE)="Percentage",AJ$70,IF(VLOOKUP($A82,'ORO Input'!$A$63:$B$76,2,FALSE)="Fixed","Fixed",(AI$70)))</f>
        <v>7</v>
      </c>
      <c r="AJ82" s="127">
        <f t="shared" si="44"/>
        <v>0</v>
      </c>
      <c r="AL82" s="131">
        <f>INDEX('ORO Input'!$C$63:$AM$76,MATCH($A82,'ORO Input'!$A$63:$A$76,0),MATCH(AL$61,'ORO Input'!$C$62:$AM$62,0))</f>
        <v>2.5000000000000001E-3</v>
      </c>
      <c r="AM82" s="132">
        <f>IF(VLOOKUP($A82,'ORO Input'!$A$63:$B$76,2,FALSE)="Percentage",AN$70,IF(VLOOKUP($A82,'ORO Input'!$A$63:$B$76,2,FALSE)="Fixed","Fixed",(AM$70)))</f>
        <v>7</v>
      </c>
      <c r="AN82" s="127">
        <f t="shared" si="45"/>
        <v>0.02</v>
      </c>
      <c r="AP82" s="131">
        <f>INDEX('ORO Input'!$C$63:$AM$76,MATCH($A82,'ORO Input'!$A$63:$A$76,0),MATCH(AP$61,'ORO Input'!$C$62:$AM$62,0))</f>
        <v>2.5000000000000001E-3</v>
      </c>
      <c r="AQ82" s="132">
        <f>IF(VLOOKUP($A82,'ORO Input'!$A$63:$B$76,2,FALSE)="Percentage",AR$70,IF(VLOOKUP($A82,'ORO Input'!$A$63:$B$76,2,FALSE)="Fixed","Fixed",(AQ$70)))</f>
        <v>7</v>
      </c>
      <c r="AR82" s="127">
        <f t="shared" si="46"/>
        <v>0.02</v>
      </c>
      <c r="AS82" s="7"/>
      <c r="AT82" s="131">
        <f>INDEX('ORO Input'!$C$63:$AM$76,MATCH($A82,'ORO Input'!$A$63:$A$76,0),MATCH(AT$61,'ORO Input'!$C$62:$AM$62,0))</f>
        <v>2.5000000000000001E-3</v>
      </c>
      <c r="AU82" s="132">
        <f>IF(VLOOKUP($A82,'ORO Input'!$A$63:$B$76,2,FALSE)="Percentage",AV$70,IF(VLOOKUP($A82,'ORO Input'!$A$63:$B$76,2,FALSE)="Fixed","Fixed",(AU$70)))</f>
        <v>7</v>
      </c>
      <c r="AV82" s="127">
        <f t="shared" si="47"/>
        <v>0.02</v>
      </c>
    </row>
    <row r="83" spans="1:48" x14ac:dyDescent="0.25">
      <c r="A83" s="14" t="str">
        <f>'ORO Input'!A73</f>
        <v>IRMA</v>
      </c>
      <c r="B83" s="131">
        <f>INDEX('ORO Input'!$C$63:$AM$76,MATCH($A83,'ORO Input'!$A$63:$A$76,0),MATCH(B$61,'ORO Input'!$C$62:$AM$62,0))</f>
        <v>0</v>
      </c>
      <c r="C83" s="132">
        <f>IF(VLOOKUP($A83,'ORO Input'!$A$63:$B$76,2,FALSE)="Percentage",D$70,IF(VLOOKUP($A83,'ORO Input'!$A$63:$B$76,2,FALSE)="Fixed","Fixed",(C$70)))</f>
        <v>7</v>
      </c>
      <c r="D83" s="127">
        <f t="shared" si="36"/>
        <v>0</v>
      </c>
      <c r="F83" s="131">
        <f>INDEX('ORO Input'!$C$63:$AM$76,MATCH($A83,'ORO Input'!$A$63:$A$76,0),MATCH(F$61,'ORO Input'!$C$62:$AM$62,0))</f>
        <v>0</v>
      </c>
      <c r="G83" s="132">
        <f>IF(VLOOKUP($A83,'ORO Input'!$A$63:$B$76,2,FALSE)="Percentage",H$70,IF(VLOOKUP($A83,'ORO Input'!$A$63:$B$76,2,FALSE)="Fixed","Fixed",(G$70)))</f>
        <v>7</v>
      </c>
      <c r="H83" s="127">
        <f t="shared" si="37"/>
        <v>0</v>
      </c>
      <c r="J83" s="131">
        <f>INDEX('ORO Input'!$C$63:$AM$76,MATCH($A83,'ORO Input'!$A$63:$A$76,0),MATCH(J$61,'ORO Input'!$C$62:$AM$62,0))</f>
        <v>0</v>
      </c>
      <c r="K83" s="132">
        <f>IF(VLOOKUP($A83,'ORO Input'!$A$63:$B$76,2,FALSE)="Percentage",L$70,IF(VLOOKUP($A83,'ORO Input'!$A$63:$B$76,2,FALSE)="Fixed","Fixed",(K$70)))</f>
        <v>7</v>
      </c>
      <c r="L83" s="127">
        <f t="shared" si="38"/>
        <v>0</v>
      </c>
      <c r="N83" s="131">
        <f>INDEX('ORO Input'!$C$63:$AM$76,MATCH($A83,'ORO Input'!$A$63:$A$76,0),MATCH(N$61,'ORO Input'!$C$62:$AM$62,0))</f>
        <v>0</v>
      </c>
      <c r="O83" s="132">
        <f>IF(VLOOKUP($A83,'ORO Input'!$A$63:$B$76,2,FALSE)="Percentage",P$70,IF(VLOOKUP($A83,'ORO Input'!$A$63:$B$76,2,FALSE)="Fixed","Fixed",(O$70)))</f>
        <v>7</v>
      </c>
      <c r="P83" s="127">
        <f t="shared" si="39"/>
        <v>0</v>
      </c>
      <c r="R83" s="131">
        <f>INDEX('ORO Input'!$C$63:$AM$76,MATCH($A83,'ORO Input'!$A$63:$A$76,0),MATCH(R$61,'ORO Input'!$C$62:$AM$62,0))</f>
        <v>0</v>
      </c>
      <c r="S83" s="132">
        <f>IF(VLOOKUP($A83,'ORO Input'!$A$63:$B$76,2,FALSE)="Percentage",T$70,IF(VLOOKUP($A83,'ORO Input'!$A$63:$B$76,2,FALSE)="Fixed","Fixed",(S$70)))</f>
        <v>7</v>
      </c>
      <c r="T83" s="127">
        <f t="shared" si="40"/>
        <v>0</v>
      </c>
      <c r="V83" s="131">
        <f>INDEX('ORO Input'!$C$63:$AM$76,MATCH($A83,'ORO Input'!$A$63:$A$76,0),MATCH(V$61,'ORO Input'!$C$62:$AM$62,0))</f>
        <v>0</v>
      </c>
      <c r="W83" s="132">
        <f>IF(VLOOKUP($A83,'ORO Input'!$A$63:$B$76,2,FALSE)="Percentage",X$70,IF(VLOOKUP($A83,'ORO Input'!$A$63:$B$76,2,FALSE)="Fixed","Fixed",(W$70)))</f>
        <v>7</v>
      </c>
      <c r="X83" s="127">
        <f t="shared" si="41"/>
        <v>0</v>
      </c>
      <c r="Z83" s="131">
        <f>INDEX('ORO Input'!$C$63:$AM$76,MATCH($A83,'ORO Input'!$A$63:$A$76,0),MATCH(Z$61,'ORO Input'!$C$62:$AM$62,0))</f>
        <v>0</v>
      </c>
      <c r="AA83" s="132">
        <f>IF(VLOOKUP($A83,'ORO Input'!$A$63:$B$76,2,FALSE)="Percentage",AB$70,IF(VLOOKUP($A83,'ORO Input'!$A$63:$B$76,2,FALSE)="Fixed","Fixed",(AA$70)))</f>
        <v>7</v>
      </c>
      <c r="AB83" s="127">
        <f t="shared" si="42"/>
        <v>0</v>
      </c>
      <c r="AD83" s="131">
        <f>INDEX('ORO Input'!$C$63:$AM$76,MATCH($A83,'ORO Input'!$A$63:$A$76,0),MATCH(AD$61,'ORO Input'!$C$62:$AM$62,0))</f>
        <v>0</v>
      </c>
      <c r="AE83" s="132">
        <f>IF(VLOOKUP($A83,'ORO Input'!$A$63:$B$76,2,FALSE)="Percentage",AF$70,IF(VLOOKUP($A83,'ORO Input'!$A$63:$B$76,2,FALSE)="Fixed","Fixed",(AE$70)))</f>
        <v>7</v>
      </c>
      <c r="AF83" s="127">
        <f t="shared" si="43"/>
        <v>0</v>
      </c>
      <c r="AH83" s="131">
        <f>INDEX('ORO Input'!$C$63:$AM$76,MATCH($A83,'ORO Input'!$A$63:$A$76,0),MATCH(AH$61,'ORO Input'!$C$62:$AM$62,0))</f>
        <v>0</v>
      </c>
      <c r="AI83" s="132">
        <f>IF(VLOOKUP($A83,'ORO Input'!$A$63:$B$76,2,FALSE)="Percentage",AJ$70,IF(VLOOKUP($A83,'ORO Input'!$A$63:$B$76,2,FALSE)="Fixed","Fixed",(AI$70)))</f>
        <v>7</v>
      </c>
      <c r="AJ83" s="127">
        <f t="shared" si="44"/>
        <v>0</v>
      </c>
      <c r="AL83" s="131">
        <f>INDEX('ORO Input'!$C$63:$AM$76,MATCH($A83,'ORO Input'!$A$63:$A$76,0),MATCH(AL$61,'ORO Input'!$C$62:$AM$62,0))</f>
        <v>0.17599999999999999</v>
      </c>
      <c r="AM83" s="132">
        <f>IF(VLOOKUP($A83,'ORO Input'!$A$63:$B$76,2,FALSE)="Percentage",AN$70,IF(VLOOKUP($A83,'ORO Input'!$A$63:$B$76,2,FALSE)="Fixed","Fixed",(AM$70)))</f>
        <v>7</v>
      </c>
      <c r="AN83" s="127">
        <f t="shared" si="45"/>
        <v>1.23</v>
      </c>
      <c r="AP83" s="131">
        <f>INDEX('ORO Input'!$C$63:$AM$76,MATCH($A83,'ORO Input'!$A$63:$A$76,0),MATCH(AP$61,'ORO Input'!$C$62:$AM$62,0))</f>
        <v>0.17599999999999999</v>
      </c>
      <c r="AQ83" s="132">
        <f>IF(VLOOKUP($A83,'ORO Input'!$A$63:$B$76,2,FALSE)="Percentage",AR$70,IF(VLOOKUP($A83,'ORO Input'!$A$63:$B$76,2,FALSE)="Fixed","Fixed",(AQ$70)))</f>
        <v>7</v>
      </c>
      <c r="AR83" s="127">
        <f t="shared" si="46"/>
        <v>1.23</v>
      </c>
      <c r="AS83" s="7"/>
      <c r="AT83" s="131">
        <f>INDEX('ORO Input'!$C$63:$AM$76,MATCH($A83,'ORO Input'!$A$63:$A$76,0),MATCH(AT$61,'ORO Input'!$C$62:$AM$62,0))</f>
        <v>0.17599999999999999</v>
      </c>
      <c r="AU83" s="132">
        <f>IF(VLOOKUP($A83,'ORO Input'!$A$63:$B$76,2,FALSE)="Percentage",AV$70,IF(VLOOKUP($A83,'ORO Input'!$A$63:$B$76,2,FALSE)="Fixed","Fixed",(AU$70)))</f>
        <v>7</v>
      </c>
      <c r="AV83" s="127">
        <f t="shared" si="47"/>
        <v>1.23</v>
      </c>
    </row>
    <row r="84" spans="1:48" x14ac:dyDescent="0.25">
      <c r="A84" s="14" t="str">
        <f>'ORO Input'!A74</f>
        <v>M-WRAM</v>
      </c>
      <c r="B84" s="131">
        <f>INDEX('ORO Input'!$C$63:$AM$76,MATCH($A84,'ORO Input'!$A$63:$A$76,0),MATCH(B$61,'ORO Input'!$C$62:$AM$62,0))</f>
        <v>0</v>
      </c>
      <c r="C84" s="132">
        <f>IF(VLOOKUP($A84,'ORO Input'!$A$63:$B$76,2,FALSE)="Percentage",D$70,IF(VLOOKUP($A84,'ORO Input'!$A$63:$B$76,2,FALSE)="Fixed","Fixed",(C$70)))</f>
        <v>7</v>
      </c>
      <c r="D84" s="127">
        <f t="shared" si="36"/>
        <v>0</v>
      </c>
      <c r="F84" s="131">
        <f>INDEX('ORO Input'!$C$63:$AM$76,MATCH($A84,'ORO Input'!$A$63:$A$76,0),MATCH(F$61,'ORO Input'!$C$62:$AM$62,0))</f>
        <v>0</v>
      </c>
      <c r="G84" s="132">
        <f>IF(VLOOKUP($A84,'ORO Input'!$A$63:$B$76,2,FALSE)="Percentage",H$70,IF(VLOOKUP($A84,'ORO Input'!$A$63:$B$76,2,FALSE)="Fixed","Fixed",(G$70)))</f>
        <v>7</v>
      </c>
      <c r="H84" s="127">
        <f t="shared" si="37"/>
        <v>0</v>
      </c>
      <c r="J84" s="131">
        <f>INDEX('ORO Input'!$C$63:$AM$76,MATCH($A84,'ORO Input'!$A$63:$A$76,0),MATCH(J$61,'ORO Input'!$C$62:$AM$62,0))</f>
        <v>0</v>
      </c>
      <c r="K84" s="132">
        <f>IF(VLOOKUP($A84,'ORO Input'!$A$63:$B$76,2,FALSE)="Percentage",L$70,IF(VLOOKUP($A84,'ORO Input'!$A$63:$B$76,2,FALSE)="Fixed","Fixed",(K$70)))</f>
        <v>7</v>
      </c>
      <c r="L84" s="127">
        <f t="shared" si="38"/>
        <v>0</v>
      </c>
      <c r="N84" s="131">
        <f>INDEX('ORO Input'!$C$63:$AM$76,MATCH($A84,'ORO Input'!$A$63:$A$76,0),MATCH(N$61,'ORO Input'!$C$62:$AM$62,0))</f>
        <v>0</v>
      </c>
      <c r="O84" s="132">
        <f>IF(VLOOKUP($A84,'ORO Input'!$A$63:$B$76,2,FALSE)="Percentage",P$70,IF(VLOOKUP($A84,'ORO Input'!$A$63:$B$76,2,FALSE)="Fixed","Fixed",(O$70)))</f>
        <v>7</v>
      </c>
      <c r="P84" s="127">
        <f t="shared" si="39"/>
        <v>0</v>
      </c>
      <c r="R84" s="131">
        <f>INDEX('ORO Input'!$C$63:$AM$76,MATCH($A84,'ORO Input'!$A$63:$A$76,0),MATCH(R$61,'ORO Input'!$C$62:$AM$62,0))</f>
        <v>0</v>
      </c>
      <c r="S84" s="132">
        <f>IF(VLOOKUP($A84,'ORO Input'!$A$63:$B$76,2,FALSE)="Percentage",T$70,IF(VLOOKUP($A84,'ORO Input'!$A$63:$B$76,2,FALSE)="Fixed","Fixed",(S$70)))</f>
        <v>7</v>
      </c>
      <c r="T84" s="127">
        <f t="shared" si="40"/>
        <v>0</v>
      </c>
      <c r="V84" s="131">
        <f>INDEX('ORO Input'!$C$63:$AM$76,MATCH($A84,'ORO Input'!$A$63:$A$76,0),MATCH(V$61,'ORO Input'!$C$62:$AM$62,0))</f>
        <v>0</v>
      </c>
      <c r="W84" s="132">
        <f>IF(VLOOKUP($A84,'ORO Input'!$A$63:$B$76,2,FALSE)="Percentage",X$70,IF(VLOOKUP($A84,'ORO Input'!$A$63:$B$76,2,FALSE)="Fixed","Fixed",(W$70)))</f>
        <v>7</v>
      </c>
      <c r="X84" s="127">
        <f t="shared" si="41"/>
        <v>0</v>
      </c>
      <c r="Z84" s="131">
        <f>INDEX('ORO Input'!$C$63:$AM$76,MATCH($A84,'ORO Input'!$A$63:$A$76,0),MATCH(Z$61,'ORO Input'!$C$62:$AM$62,0))</f>
        <v>0</v>
      </c>
      <c r="AA84" s="132">
        <f>IF(VLOOKUP($A84,'ORO Input'!$A$63:$B$76,2,FALSE)="Percentage",AB$70,IF(VLOOKUP($A84,'ORO Input'!$A$63:$B$76,2,FALSE)="Fixed","Fixed",(AA$70)))</f>
        <v>7</v>
      </c>
      <c r="AB84" s="127">
        <f t="shared" si="42"/>
        <v>0</v>
      </c>
      <c r="AD84" s="131">
        <f>INDEX('ORO Input'!$C$63:$AM$76,MATCH($A84,'ORO Input'!$A$63:$A$76,0),MATCH(AD$61,'ORO Input'!$C$62:$AM$62,0))</f>
        <v>0</v>
      </c>
      <c r="AE84" s="132">
        <f>IF(VLOOKUP($A84,'ORO Input'!$A$63:$B$76,2,FALSE)="Percentage",AF$70,IF(VLOOKUP($A84,'ORO Input'!$A$63:$B$76,2,FALSE)="Fixed","Fixed",(AE$70)))</f>
        <v>7</v>
      </c>
      <c r="AF84" s="127">
        <f t="shared" si="43"/>
        <v>0</v>
      </c>
      <c r="AH84" s="131">
        <f>INDEX('ORO Input'!$C$63:$AM$76,MATCH($A84,'ORO Input'!$A$63:$A$76,0),MATCH(AH$61,'ORO Input'!$C$62:$AM$62,0))</f>
        <v>0</v>
      </c>
      <c r="AI84" s="132">
        <f>IF(VLOOKUP($A84,'ORO Input'!$A$63:$B$76,2,FALSE)="Percentage",AJ$70,IF(VLOOKUP($A84,'ORO Input'!$A$63:$B$76,2,FALSE)="Fixed","Fixed",(AI$70)))</f>
        <v>7</v>
      </c>
      <c r="AJ84" s="127">
        <f t="shared" si="44"/>
        <v>0</v>
      </c>
      <c r="AL84" s="131">
        <f>INDEX('ORO Input'!$C$63:$AM$76,MATCH($A84,'ORO Input'!$A$63:$A$76,0),MATCH(AL$61,'ORO Input'!$C$62:$AM$62,0))</f>
        <v>0.1195</v>
      </c>
      <c r="AM84" s="132">
        <f>IF(VLOOKUP($A84,'ORO Input'!$A$63:$B$76,2,FALSE)="Percentage",AN$70,IF(VLOOKUP($A84,'ORO Input'!$A$63:$B$76,2,FALSE)="Fixed","Fixed",(AM$70)))</f>
        <v>7</v>
      </c>
      <c r="AN84" s="127">
        <f t="shared" si="45"/>
        <v>0.84</v>
      </c>
      <c r="AP84" s="131">
        <f>INDEX('ORO Input'!$C$63:$AM$76,MATCH($A84,'ORO Input'!$A$63:$A$76,0),MATCH(AP$61,'ORO Input'!$C$62:$AM$62,0))</f>
        <v>0.1195</v>
      </c>
      <c r="AQ84" s="132">
        <f>IF(VLOOKUP($A84,'ORO Input'!$A$63:$B$76,2,FALSE)="Percentage",AR$70,IF(VLOOKUP($A84,'ORO Input'!$A$63:$B$76,2,FALSE)="Fixed","Fixed",(AQ$70)))</f>
        <v>7</v>
      </c>
      <c r="AR84" s="127">
        <f t="shared" si="46"/>
        <v>0.84</v>
      </c>
      <c r="AS84" s="7"/>
      <c r="AT84" s="131">
        <f>INDEX('ORO Input'!$C$63:$AM$76,MATCH($A84,'ORO Input'!$A$63:$A$76,0),MATCH(AT$61,'ORO Input'!$C$62:$AM$62,0))</f>
        <v>0.1195</v>
      </c>
      <c r="AU84" s="132">
        <f>IF(VLOOKUP($A84,'ORO Input'!$A$63:$B$76,2,FALSE)="Percentage",AV$70,IF(VLOOKUP($A84,'ORO Input'!$A$63:$B$76,2,FALSE)="Fixed","Fixed",(AU$70)))</f>
        <v>7</v>
      </c>
      <c r="AV84" s="127">
        <f t="shared" si="47"/>
        <v>0.84</v>
      </c>
    </row>
    <row r="85" spans="1:48" x14ac:dyDescent="0.25">
      <c r="A85" s="14" t="str">
        <f>'ORO Input'!A76</f>
        <v>IRMA Cap</v>
      </c>
      <c r="B85" s="131">
        <f>INDEX('ORO Input'!$C$63:$AM$76,MATCH($A85,'ORO Input'!$A$63:$A$76,0),MATCH(B$61,'ORO Input'!$C$62:$AM$62,0))</f>
        <v>0</v>
      </c>
      <c r="C85" s="132" t="str">
        <f>IF(VLOOKUP($A85,'ORO Input'!$A$63:$B$76,2,FALSE)="Percentage",D$70,IF(VLOOKUP($A85,'ORO Input'!$A$63:$B$76,2,FALSE)="Fixed","Fixed",(C$70)))</f>
        <v>Fixed</v>
      </c>
      <c r="D85" s="127">
        <f t="shared" si="36"/>
        <v>0</v>
      </c>
      <c r="F85" s="131">
        <f>INDEX('ORO Input'!$C$63:$AM$76,MATCH($A85,'ORO Input'!$A$63:$A$76,0),MATCH(F$61,'ORO Input'!$C$62:$AM$62,0))</f>
        <v>0</v>
      </c>
      <c r="G85" s="132" t="str">
        <f>IF(VLOOKUP($A85,'ORO Input'!$A$63:$B$76,2,FALSE)="Percentage",H$70,IF(VLOOKUP($A85,'ORO Input'!$A$63:$B$76,2,FALSE)="Fixed","Fixed",(G$70)))</f>
        <v>Fixed</v>
      </c>
      <c r="H85" s="127">
        <f t="shared" si="37"/>
        <v>0</v>
      </c>
      <c r="J85" s="131">
        <f>INDEX('ORO Input'!$C$63:$AM$76,MATCH($A85,'ORO Input'!$A$63:$A$76,0),MATCH(J$61,'ORO Input'!$C$62:$AM$62,0))</f>
        <v>0</v>
      </c>
      <c r="K85" s="132" t="str">
        <f>IF(VLOOKUP($A85,'ORO Input'!$A$63:$B$76,2,FALSE)="Percentage",L$70,IF(VLOOKUP($A85,'ORO Input'!$A$63:$B$76,2,FALSE)="Fixed","Fixed",(K$70)))</f>
        <v>Fixed</v>
      </c>
      <c r="L85" s="127">
        <f t="shared" si="38"/>
        <v>0</v>
      </c>
      <c r="N85" s="131">
        <f>INDEX('ORO Input'!$C$63:$AM$76,MATCH($A85,'ORO Input'!$A$63:$A$76,0),MATCH(N$61,'ORO Input'!$C$62:$AM$62,0))</f>
        <v>0</v>
      </c>
      <c r="O85" s="132" t="str">
        <f>IF(VLOOKUP($A85,'ORO Input'!$A$63:$B$76,2,FALSE)="Percentage",P$70,IF(VLOOKUP($A85,'ORO Input'!$A$63:$B$76,2,FALSE)="Fixed","Fixed",(O$70)))</f>
        <v>Fixed</v>
      </c>
      <c r="P85" s="127">
        <f t="shared" si="39"/>
        <v>0</v>
      </c>
      <c r="R85" s="131">
        <f>INDEX('ORO Input'!$C$63:$AM$76,MATCH($A85,'ORO Input'!$A$63:$A$76,0),MATCH(R$61,'ORO Input'!$C$62:$AM$62,0))</f>
        <v>0</v>
      </c>
      <c r="S85" s="132" t="str">
        <f>IF(VLOOKUP($A85,'ORO Input'!$A$63:$B$76,2,FALSE)="Percentage",T$70,IF(VLOOKUP($A85,'ORO Input'!$A$63:$B$76,2,FALSE)="Fixed","Fixed",(S$70)))</f>
        <v>Fixed</v>
      </c>
      <c r="T85" s="127">
        <f t="shared" si="40"/>
        <v>0</v>
      </c>
      <c r="V85" s="131">
        <f>INDEX('ORO Input'!$C$63:$AM$76,MATCH($A85,'ORO Input'!$A$63:$A$76,0),MATCH(V$61,'ORO Input'!$C$62:$AM$62,0))</f>
        <v>0</v>
      </c>
      <c r="W85" s="132" t="str">
        <f>IF(VLOOKUP($A85,'ORO Input'!$A$63:$B$76,2,FALSE)="Percentage",X$70,IF(VLOOKUP($A85,'ORO Input'!$A$63:$B$76,2,FALSE)="Fixed","Fixed",(W$70)))</f>
        <v>Fixed</v>
      </c>
      <c r="X85" s="127">
        <f t="shared" si="41"/>
        <v>0</v>
      </c>
      <c r="Z85" s="131">
        <f>INDEX('ORO Input'!$C$63:$AM$76,MATCH($A85,'ORO Input'!$A$63:$A$76,0),MATCH(Z$61,'ORO Input'!$C$62:$AM$62,0))</f>
        <v>0</v>
      </c>
      <c r="AA85" s="132" t="str">
        <f>IF(VLOOKUP($A85,'ORO Input'!$A$63:$B$76,2,FALSE)="Percentage",AB$70,IF(VLOOKUP($A85,'ORO Input'!$A$63:$B$76,2,FALSE)="Fixed","Fixed",(AA$70)))</f>
        <v>Fixed</v>
      </c>
      <c r="AB85" s="127">
        <f t="shared" si="42"/>
        <v>0</v>
      </c>
      <c r="AD85" s="131">
        <f>INDEX('ORO Input'!$C$63:$AM$76,MATCH($A85,'ORO Input'!$A$63:$A$76,0),MATCH(AD$61,'ORO Input'!$C$62:$AM$62,0))</f>
        <v>0</v>
      </c>
      <c r="AE85" s="132" t="str">
        <f>IF(VLOOKUP($A85,'ORO Input'!$A$63:$B$76,2,FALSE)="Percentage",AF$70,IF(VLOOKUP($A85,'ORO Input'!$A$63:$B$76,2,FALSE)="Fixed","Fixed",(AE$70)))</f>
        <v>Fixed</v>
      </c>
      <c r="AF85" s="127">
        <f t="shared" si="43"/>
        <v>0</v>
      </c>
      <c r="AH85" s="131">
        <f>INDEX('ORO Input'!$C$63:$AM$76,MATCH($A85,'ORO Input'!$A$63:$A$76,0),MATCH(AH$61,'ORO Input'!$C$62:$AM$62,0))</f>
        <v>0</v>
      </c>
      <c r="AI85" s="132" t="str">
        <f>IF(VLOOKUP($A85,'ORO Input'!$A$63:$B$76,2,FALSE)="Percentage",AJ$70,IF(VLOOKUP($A85,'ORO Input'!$A$63:$B$76,2,FALSE)="Fixed","Fixed",(AI$70)))</f>
        <v>Fixed</v>
      </c>
      <c r="AJ85" s="127">
        <f t="shared" si="44"/>
        <v>0</v>
      </c>
      <c r="AL85" s="131">
        <f>INDEX('ORO Input'!$C$63:$AM$76,MATCH($A85,'ORO Input'!$A$63:$A$76,0),MATCH(AL$61,'ORO Input'!$C$62:$AM$62,0))</f>
        <v>-7.04</v>
      </c>
      <c r="AM85" s="132" t="str">
        <f>IF(VLOOKUP($A85,'ORO Input'!$A$63:$B$76,2,FALSE)="Percentage",AN$70,IF(VLOOKUP($A85,'ORO Input'!$A$63:$B$76,2,FALSE)="Fixed","Fixed",(AM$70)))</f>
        <v>Fixed</v>
      </c>
      <c r="AN85" s="127">
        <f t="shared" si="45"/>
        <v>-7.04</v>
      </c>
      <c r="AP85" s="131">
        <f>INDEX('ORO Input'!$C$63:$AM$76,MATCH($A85,'ORO Input'!$A$63:$A$76,0),MATCH(AP$61,'ORO Input'!$C$62:$AM$62,0))</f>
        <v>-7.04</v>
      </c>
      <c r="AQ85" s="132" t="str">
        <f>IF(VLOOKUP($A85,'ORO Input'!$A$63:$B$76,2,FALSE)="Percentage",AR$70,IF(VLOOKUP($A85,'ORO Input'!$A$63:$B$76,2,FALSE)="Fixed","Fixed",(AQ$70)))</f>
        <v>Fixed</v>
      </c>
      <c r="AR85" s="127">
        <f t="shared" si="46"/>
        <v>-7.04</v>
      </c>
      <c r="AS85" s="7"/>
      <c r="AT85" s="131">
        <f>INDEX('ORO Input'!$C$63:$AM$76,MATCH($A85,'ORO Input'!$A$63:$A$76,0),MATCH(AT$61,'ORO Input'!$C$62:$AM$62,0))</f>
        <v>-7.04</v>
      </c>
      <c r="AU85" s="132" t="str">
        <f>IF(VLOOKUP($A85,'ORO Input'!$A$63:$B$76,2,FALSE)="Percentage",AV$70,IF(VLOOKUP($A85,'ORO Input'!$A$63:$B$76,2,FALSE)="Fixed","Fixed",(AU$70)))</f>
        <v>Fixed</v>
      </c>
      <c r="AV85" s="127">
        <f t="shared" si="47"/>
        <v>-7.04</v>
      </c>
    </row>
    <row r="86" spans="1:48" x14ac:dyDescent="0.25">
      <c r="A86" t="s">
        <v>33</v>
      </c>
      <c r="B86" s="10"/>
      <c r="D86" s="130">
        <f>SUM(D73:D85)</f>
        <v>-19.900000000000002</v>
      </c>
      <c r="F86" s="10"/>
      <c r="H86" s="130">
        <f>SUM(H73:H85)</f>
        <v>-19.900000000000002</v>
      </c>
      <c r="J86" s="10"/>
      <c r="L86" s="130">
        <f>SUM(L73:L85)</f>
        <v>-19.900000000000002</v>
      </c>
      <c r="N86" s="10"/>
      <c r="P86" s="130">
        <f>SUM(P73:P85)</f>
        <v>-19.900000000000002</v>
      </c>
      <c r="R86" s="10"/>
      <c r="T86" s="130">
        <f>SUM(T73:T85)</f>
        <v>-22.39</v>
      </c>
      <c r="V86" s="10"/>
      <c r="X86" s="130">
        <f>SUM(X73:X85)</f>
        <v>-22.39</v>
      </c>
      <c r="Z86" s="10"/>
      <c r="AB86" s="130">
        <f>SUM(AB73:AB85)</f>
        <v>-22.39</v>
      </c>
      <c r="AD86" s="10"/>
      <c r="AF86" s="130">
        <f>SUM(AF73:AF85)</f>
        <v>-18.75</v>
      </c>
      <c r="AH86" s="10"/>
      <c r="AJ86" s="130">
        <f>SUM(AJ73:AJ85)</f>
        <v>-18.75</v>
      </c>
      <c r="AL86" s="10"/>
      <c r="AN86" s="130">
        <f>SUM(AN73:AN85)</f>
        <v>-23.689999999999998</v>
      </c>
      <c r="AP86" s="10"/>
      <c r="AR86" s="130">
        <f>SUM(AR73:AR85)</f>
        <v>-23.689999999999998</v>
      </c>
      <c r="AS86" s="25"/>
      <c r="AT86" s="10"/>
      <c r="AV86" s="130">
        <f>SUM(AV73:AV85)</f>
        <v>-23.689999999999998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INDEX('ORO Input'!$C$79:$AL$84,MATCH('Residential Bills_Yr 1_avg_ORO'!$A$41,'ORO Input'!$A$79:$A$84,0),MATCH('Residential Bills_Yr 1_avg_ORO'!B61:D61,'ORO Input'!$C$78:$AL$78,0))</f>
        <v>7.0000000000000001E-3</v>
      </c>
      <c r="C89" s="7">
        <f>D70+D86-D73-D74</f>
        <v>45.1</v>
      </c>
      <c r="D89" s="127">
        <f>ROUND(B89*C89,2)</f>
        <v>0.32</v>
      </c>
      <c r="F89" s="133">
        <f>INDEX('ORO Input'!$C$79:$AL$84,MATCH('Residential Bills_Yr 1_avg_ORO'!$A$41,'ORO Input'!$A$79:$A$84,0),MATCH('Residential Bills_Yr 1_avg_ORO'!F61:H61,'ORO Input'!$C$78:$AL$78,0))</f>
        <v>7.0000000000000001E-3</v>
      </c>
      <c r="G89" s="7">
        <f>H70+H86-H73-H74</f>
        <v>45.1</v>
      </c>
      <c r="H89" s="127">
        <f>ROUND(F89*G89,2)</f>
        <v>0.32</v>
      </c>
      <c r="J89" s="133">
        <f>INDEX('ORO Input'!$C$79:$AL$84,MATCH('Residential Bills_Yr 1_avg_ORO'!$A$41,'ORO Input'!$A$79:$A$84,0),MATCH('Residential Bills_Yr 1_avg_ORO'!J61:L61,'ORO Input'!$C$78:$AL$78,0))</f>
        <v>7.0000000000000001E-3</v>
      </c>
      <c r="K89" s="7">
        <f>L70+L86-L73-L74</f>
        <v>45.1</v>
      </c>
      <c r="L89" s="127">
        <f>ROUND(J89*K89,2)</f>
        <v>0.32</v>
      </c>
      <c r="N89" s="133">
        <f>INDEX('ORO Input'!$C$79:$AL$84,MATCH('Residential Bills_Yr 1_avg_ORO'!$A$41,'ORO Input'!$A$79:$A$84,0),MATCH('Residential Bills_Yr 1_avg_ORO'!N61:P61,'ORO Input'!$C$78:$AL$78,0))</f>
        <v>7.0000000000000001E-3</v>
      </c>
      <c r="O89" s="7">
        <f>P70+P86-P73-P74</f>
        <v>45.1</v>
      </c>
      <c r="P89" s="127">
        <f>ROUND(N89*O89,2)</f>
        <v>0.32</v>
      </c>
      <c r="R89" s="133">
        <f>INDEX('ORO Input'!$C$79:$AL$84,MATCH('Residential Bills_Yr 1_avg_ORO'!$A$41,'ORO Input'!$A$79:$A$84,0),MATCH('Residential Bills_Yr 1_avg_ORO'!R61:T61,'ORO Input'!$C$78:$AL$78,0))</f>
        <v>7.0000000000000001E-3</v>
      </c>
      <c r="S89" s="7">
        <f>T70+T86-T73-T74</f>
        <v>44.400000000000006</v>
      </c>
      <c r="T89" s="127">
        <f>ROUND(R89*S89,2)</f>
        <v>0.31</v>
      </c>
      <c r="V89" s="133">
        <f>INDEX('ORO Input'!$C$79:$AL$84,MATCH('Residential Bills_Yr 1_avg_ORO'!$A$41,'ORO Input'!$A$79:$A$84,0),MATCH('Residential Bills_Yr 1_avg_ORO'!V61:X61,'ORO Input'!$C$78:$AL$78,0))</f>
        <v>7.0000000000000001E-3</v>
      </c>
      <c r="W89" s="7">
        <f>X70+X86-X73-X74</f>
        <v>44.400000000000006</v>
      </c>
      <c r="X89" s="127">
        <f>ROUND(V89*W89,2)</f>
        <v>0.31</v>
      </c>
      <c r="Z89" s="133">
        <f>INDEX('ORO Input'!$C$79:$AL$84,MATCH('Residential Bills_Yr 1_avg_ORO'!$A$41,'ORO Input'!$A$79:$A$84,0),MATCH('Residential Bills_Yr 1_avg_ORO'!Z61:AB61,'ORO Input'!$C$78:$AL$78,0))</f>
        <v>7.0000000000000001E-3</v>
      </c>
      <c r="AA89" s="7">
        <f>AB70+AB86-AB73-AB74</f>
        <v>44.400000000000006</v>
      </c>
      <c r="AB89" s="127">
        <f>ROUND(Z89*AA89,2)</f>
        <v>0.31</v>
      </c>
      <c r="AD89" s="133">
        <f>INDEX('ORO Input'!$C$79:$AL$84,MATCH('Residential Bills_Yr 1_avg_ORO'!$A$41,'ORO Input'!$A$79:$A$84,0),MATCH('Residential Bills_Yr 1_avg_ORO'!AD61:AF61,'ORO Input'!$C$78:$AL$78,0))</f>
        <v>7.0000000000000001E-3</v>
      </c>
      <c r="AE89" s="7">
        <f>AF70+AF86-AF73-AF74</f>
        <v>48.040000000000006</v>
      </c>
      <c r="AF89" s="127">
        <f>ROUND(AD89*AE89,2)</f>
        <v>0.34</v>
      </c>
      <c r="AH89" s="133">
        <f>INDEX('ORO Input'!$C$79:$AL$84,MATCH('Residential Bills_Yr 1_avg_ORO'!$A$41,'ORO Input'!$A$79:$A$84,0),MATCH('Residential Bills_Yr 1_avg_ORO'!AH61:AJ61,'ORO Input'!$C$78:$AL$78,0))</f>
        <v>7.0000000000000001E-3</v>
      </c>
      <c r="AI89" s="7">
        <f>AJ70+AJ86-AJ73-AJ74</f>
        <v>48.040000000000006</v>
      </c>
      <c r="AJ89" s="127">
        <f>ROUND(AH89*AI89,2)</f>
        <v>0.34</v>
      </c>
      <c r="AL89" s="133">
        <f>INDEX('ORO Input'!$C$79:$AL$84,MATCH('Residential Bills_Yr 1_avg_ORO'!$A$41,'ORO Input'!$A$79:$A$84,0),MATCH('Residential Bills_Yr 1_avg_ORO'!AL61:AN61,'ORO Input'!$C$78:$AL$78,0))</f>
        <v>7.0000000000000001E-3</v>
      </c>
      <c r="AM89" s="7">
        <f>AN70+AN86-AN73-AN74</f>
        <v>43.100000000000009</v>
      </c>
      <c r="AN89" s="127">
        <f>ROUND(AL89*AM89,2)</f>
        <v>0.3</v>
      </c>
      <c r="AP89" s="133">
        <f>INDEX('ORO Input'!$C$79:$AL$84,MATCH('Residential Bills_Yr 1_avg_ORO'!$A$41,'ORO Input'!$A$79:$A$84,0),MATCH('Residential Bills_Yr 1_avg_ORO'!AP61:AR61,'ORO Input'!$C$78:$AL$78,0))</f>
        <v>7.0000000000000001E-3</v>
      </c>
      <c r="AQ89" s="7">
        <f>AR70+AR86-AR73-AR74</f>
        <v>43.100000000000009</v>
      </c>
      <c r="AR89" s="127">
        <f>ROUND(AP89*AQ89,2)</f>
        <v>0.3</v>
      </c>
      <c r="AS89" s="7"/>
      <c r="AT89" s="133">
        <f>INDEX('ORO Input'!$C$79:$AL$84,MATCH('Residential Bills_Yr 1_avg_ORO'!$A$41,'ORO Input'!$A$79:$A$84,0),MATCH('Residential Bills_Yr 1_avg_ORO'!AT61:AV61,'ORO Input'!$C$78:$AL$78,0))</f>
        <v>7.0000000000000001E-3</v>
      </c>
      <c r="AU89" s="7">
        <f>AV70+AV86-AV73-AV74</f>
        <v>43.100000000000009</v>
      </c>
      <c r="AV89" s="127">
        <f>ROUND(AT89*AU89,2)</f>
        <v>0.3</v>
      </c>
    </row>
    <row r="90" spans="1:48" ht="14.65" hidden="1" customHeight="1" x14ac:dyDescent="0.25">
      <c r="A90">
        <f>+'ORO 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+'ORO 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+'ORO 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+'ORO 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+'ORO 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0.32</v>
      </c>
      <c r="F95" s="10"/>
      <c r="H95" s="130">
        <f>SUM(H89:H94)</f>
        <v>0.32</v>
      </c>
      <c r="J95" s="10"/>
      <c r="L95" s="130">
        <f>SUM(L89:L94)</f>
        <v>0.32</v>
      </c>
      <c r="N95" s="10"/>
      <c r="P95" s="130">
        <f>SUM(P89:P94)</f>
        <v>0.32</v>
      </c>
      <c r="R95" s="10"/>
      <c r="T95" s="130">
        <f>SUM(T89:T94)</f>
        <v>0.31</v>
      </c>
      <c r="V95" s="10"/>
      <c r="X95" s="130">
        <f>SUM(X89:X94)</f>
        <v>0.31</v>
      </c>
      <c r="Z95" s="10"/>
      <c r="AB95" s="130">
        <f>SUM(AB89:AB94)</f>
        <v>0.31</v>
      </c>
      <c r="AD95" s="10"/>
      <c r="AF95" s="130">
        <f>SUM(AF89:AF94)</f>
        <v>0.34</v>
      </c>
      <c r="AH95" s="10"/>
      <c r="AJ95" s="130">
        <f>SUM(AJ89:AJ94)</f>
        <v>0.34</v>
      </c>
      <c r="AL95" s="10"/>
      <c r="AN95" s="130">
        <f>SUM(AN89:AN94)</f>
        <v>0.3</v>
      </c>
      <c r="AP95" s="10"/>
      <c r="AR95" s="130">
        <f>SUM(AR89:AR94)</f>
        <v>0.3</v>
      </c>
      <c r="AT95" s="10"/>
      <c r="AV95" s="130">
        <f>SUM(AV89:AV94)</f>
        <v>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30.26</v>
      </c>
      <c r="F97" s="134"/>
      <c r="G97" s="135"/>
      <c r="H97" s="136">
        <f>H70+H86+H95</f>
        <v>30.26</v>
      </c>
      <c r="J97" s="134"/>
      <c r="K97" s="135"/>
      <c r="L97" s="136">
        <f>L70+L86+L95</f>
        <v>30.26</v>
      </c>
      <c r="N97" s="134"/>
      <c r="O97" s="135"/>
      <c r="P97" s="136">
        <f>P70+P86+P95</f>
        <v>30.26</v>
      </c>
      <c r="R97" s="134"/>
      <c r="S97" s="135"/>
      <c r="T97" s="136">
        <f>T70+T86+T95</f>
        <v>24.55</v>
      </c>
      <c r="V97" s="134"/>
      <c r="W97" s="135"/>
      <c r="X97" s="136">
        <f>X70+X86+X95</f>
        <v>24.55</v>
      </c>
      <c r="Z97" s="134"/>
      <c r="AA97" s="135"/>
      <c r="AB97" s="136">
        <f>AB70+AB86+AB95</f>
        <v>24.55</v>
      </c>
      <c r="AD97" s="134"/>
      <c r="AE97" s="135"/>
      <c r="AF97" s="136">
        <f>AF70+AF86+AF95</f>
        <v>28.220000000000002</v>
      </c>
      <c r="AH97" s="134"/>
      <c r="AI97" s="135"/>
      <c r="AJ97" s="136">
        <f>AJ70+AJ86+AJ95</f>
        <v>28.220000000000002</v>
      </c>
      <c r="AL97" s="134"/>
      <c r="AM97" s="135"/>
      <c r="AN97" s="136">
        <f>AN70+AN86+AN95</f>
        <v>23.240000000000006</v>
      </c>
      <c r="AP97" s="134"/>
      <c r="AQ97" s="135"/>
      <c r="AR97" s="136">
        <f>AR70+AR86+AR95</f>
        <v>23.240000000000006</v>
      </c>
      <c r="AS97" s="138"/>
      <c r="AT97" s="134"/>
      <c r="AU97" s="135"/>
      <c r="AV97" s="136">
        <f>AV70+AV86+AV95</f>
        <v>23.240000000000006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58797B3-093B-4169-9870-14F641F7E123}">
            <xm:f>OR('ORO Input'!$B46="Fixed",'ORO Input'!$B46="Volumetric")</xm:f>
            <x14:dxf>
              <numFmt numFmtId="173" formatCode="&quot;$&quot;#,##0.000"/>
            </x14:dxf>
          </x14:cfRule>
          <x14:cfRule type="expression" priority="4" id="{41E71341-11DC-4A6B-BB48-8BE82ABABFEB}">
            <xm:f>'ORO Input'!$B46="Percentage"</xm:f>
            <x14:dxf>
              <numFmt numFmtId="166" formatCode="0.000%"/>
            </x14:dxf>
          </x14:cfRule>
          <xm:sqref>B25:B36 F25:F36 J25:J36 N25:N36 R25:R36 V25:V36 Z25:Z36 AD25:AD36 AH25:AH36 AL25:AL36 AP25:AP36 AT25:AT36</xm:sqref>
        </x14:conditionalFormatting>
        <x14:conditionalFormatting xmlns:xm="http://schemas.microsoft.com/office/excel/2006/main">
          <x14:cfRule type="expression" priority="326" id="{358797B3-093B-4169-9870-14F641F7E123}">
            <xm:f>OR('ORO Input'!$B59="Fixed",'ORO Input'!$B59="Volumetric")</xm:f>
            <x14:dxf>
              <numFmt numFmtId="173" formatCode="&quot;$&quot;#,##0.000"/>
            </x14:dxf>
          </x14:cfRule>
          <x14:cfRule type="expression" priority="327" id="{41E71341-11DC-4A6B-BB48-8BE82ABABFEB}">
            <xm:f>'ORO Input'!$B59="Percentage"</xm:f>
            <x14:dxf>
              <numFmt numFmtId="166" formatCode="0.000%"/>
            </x14:dxf>
          </x14:cfRule>
          <xm:sqref>B37 F37 J37 N37 R37 V37 Z37 AD37 AH37 AL37 AP37 AT37</xm:sqref>
        </x14:conditionalFormatting>
        <x14:conditionalFormatting xmlns:xm="http://schemas.microsoft.com/office/excel/2006/main">
          <x14:cfRule type="expression" priority="1" id="{A74ED87C-D23D-494C-B697-E79322E4E462}">
            <xm:f>OR('ORO Input'!$B63="Fixed",'ORO Input'!$B63="Volumetric")</xm:f>
            <x14:dxf>
              <numFmt numFmtId="173" formatCode="&quot;$&quot;#,##0.000"/>
            </x14:dxf>
          </x14:cfRule>
          <x14:cfRule type="expression" priority="2" id="{03F8AE93-3654-4226-8288-3FB0738CB2EE}">
            <xm:f>'ORO Input'!$B63="Percentage"</xm:f>
            <x14:dxf>
              <numFmt numFmtId="166" formatCode="0.000%"/>
            </x14:dxf>
          </x14:cfRule>
          <xm:sqref>B73:B84 F73:F84 J73:J84 N73:N84 R73:R84 V73:V84 Z73:Z84 AD73:AD84 AH73:AH84 AL73:AL84 AP73:AP84 AT73:AT84</xm:sqref>
        </x14:conditionalFormatting>
        <x14:conditionalFormatting xmlns:xm="http://schemas.microsoft.com/office/excel/2006/main">
          <x14:cfRule type="expression" priority="1012" id="{A74ED87C-D23D-494C-B697-E79322E4E462}">
            <xm:f>OR('ORO Input'!$B76="Fixed",'ORO Input'!$B76="Volumetric")</xm:f>
            <x14:dxf>
              <numFmt numFmtId="173" formatCode="&quot;$&quot;#,##0.000"/>
            </x14:dxf>
          </x14:cfRule>
          <x14:cfRule type="expression" priority="1013" id="{03F8AE93-3654-4226-8288-3FB0738CB2EE}">
            <xm:f>'ORO Input'!$B76="Percentage"</xm:f>
            <x14:dxf>
              <numFmt numFmtId="166" formatCode="0.000%"/>
            </x14:dxf>
          </x14:cfRule>
          <xm:sqref>B85 F85 J85 N85 R85 V85 Z85 AD85 AH85 AL85 AP85 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700-000000000000}">
          <x14:formula1>
            <xm:f>'ORO Input'!$A$28:$A$42</xm:f>
          </x14:formula1>
          <xm:sqref>B6 B54</xm:sqref>
        </x14:dataValidation>
        <x14:dataValidation type="list" allowBlank="1" showInputMessage="1" showErrorMessage="1" xr:uid="{00000000-0002-0000-1700-000001000000}">
          <x14:formula1>
            <xm:f>'ORO Input'!$A$88:$A$94</xm:f>
          </x14:formula1>
          <xm:sqref>B59:B60 B11:B12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V99"/>
  <sheetViews>
    <sheetView zoomScale="70" zoomScaleNormal="70" workbookViewId="0">
      <pane xSplit="1" topLeftCell="B1" activePane="topRight" state="frozen"/>
      <selection activeCell="A6" sqref="A6"/>
      <selection pane="topRight" activeCell="W55" sqref="W55"/>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6" width="9.28515625" customWidth="1"/>
    <col min="47" max="47" width="13.7109375" customWidth="1"/>
    <col min="48" max="48" width="9.28515625" customWidth="1"/>
  </cols>
  <sheetData>
    <row r="1" spans="1:48" x14ac:dyDescent="0.25">
      <c r="A1" s="1" t="str">
        <f>'ORO Input'!A1</f>
        <v>CALIFORNIA WATER SERVICE COMPANY</v>
      </c>
    </row>
    <row r="2" spans="1:48" x14ac:dyDescent="0.25">
      <c r="A2" s="1" t="s">
        <v>54</v>
      </c>
    </row>
    <row r="3" spans="1:48" x14ac:dyDescent="0.25">
      <c r="A3" s="1" t="str">
        <f>'ORO Input'!A88</f>
        <v>Oroville</v>
      </c>
    </row>
    <row r="4" spans="1:48" ht="15.75" thickBot="1" x14ac:dyDescent="0.3">
      <c r="A4" s="1"/>
    </row>
    <row r="5" spans="1:48" x14ac:dyDescent="0.25">
      <c r="A5" s="9" t="s">
        <v>174</v>
      </c>
      <c r="B5" s="121">
        <f>'ORO Input'!$B$10</f>
        <v>2025</v>
      </c>
    </row>
    <row r="6" spans="1:48" x14ac:dyDescent="0.25">
      <c r="A6" s="122" t="s">
        <v>175</v>
      </c>
      <c r="B6" s="124" t="s">
        <v>72</v>
      </c>
      <c r="C6" t="s">
        <v>176</v>
      </c>
    </row>
    <row r="7" spans="1:48" x14ac:dyDescent="0.25">
      <c r="A7" s="122" t="s">
        <v>177</v>
      </c>
      <c r="B7" s="124">
        <f>'ORO Input'!C10</f>
        <v>6</v>
      </c>
    </row>
    <row r="8" spans="1:48" x14ac:dyDescent="0.25">
      <c r="A8" s="122" t="s">
        <v>178</v>
      </c>
      <c r="B8" s="124" t="s">
        <v>105</v>
      </c>
    </row>
    <row r="9" spans="1:48" x14ac:dyDescent="0.25">
      <c r="A9" s="122" t="s">
        <v>179</v>
      </c>
      <c r="B9" s="124" t="s">
        <v>101</v>
      </c>
    </row>
    <row r="10" spans="1:48" x14ac:dyDescent="0.25">
      <c r="A10" s="122" t="s">
        <v>180</v>
      </c>
      <c r="B10" s="124" t="str">
        <f>VLOOKUP(B11,'ORO Input'!$A$88:$C$94,2,FALSE)</f>
        <v>Monthly</v>
      </c>
    </row>
    <row r="11" spans="1:48" ht="15.75" thickBot="1" x14ac:dyDescent="0.3">
      <c r="A11" s="125" t="s">
        <v>181</v>
      </c>
      <c r="B11" s="126" t="str">
        <f>'Residential Bill_Current_avg_OR'!B11</f>
        <v>Oroville</v>
      </c>
    </row>
    <row r="12" spans="1:48" ht="15.75" thickBot="1" x14ac:dyDescent="0.3">
      <c r="A12" s="1"/>
      <c r="B12" s="3"/>
    </row>
    <row r="13" spans="1:48" ht="15.75" thickBot="1" x14ac:dyDescent="0.3">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137"/>
      <c r="AT13" s="182" t="str">
        <f>CONCATENATE("December"," ",$B$5)</f>
        <v>December 2025</v>
      </c>
      <c r="AU13" s="183"/>
      <c r="AV13" s="184"/>
    </row>
    <row r="14" spans="1:48" x14ac:dyDescent="0.25">
      <c r="A14" s="1" t="s">
        <v>71</v>
      </c>
      <c r="B14" s="10"/>
      <c r="D14" s="127">
        <f>INDEX('ORO Input'!$C$28:$AL$42,MATCH('Residential Bills_Yr 2_avg_ORO'!$B$6,'ORO Input'!$A$28:$A$42,0),MATCH('Residential Bills_Yr 2_avg_ORO'!B$13,'ORO Input'!$C$27:$AL$27,0))</f>
        <v>40.909999999999997</v>
      </c>
      <c r="F14" s="10"/>
      <c r="H14" s="127">
        <f>INDEX('ORO Input'!$C$28:$AL$42,MATCH('Residential Bills_Yr 2_avg_ORO'!$B$6,'ORO Input'!$A$28:$A$42,0),MATCH('Residential Bills_Yr 2_avg_ORO'!F$13,'ORO Input'!$C$27:$AL$27,0))</f>
        <v>40.909999999999997</v>
      </c>
      <c r="J14" s="10"/>
      <c r="L14" s="127">
        <f>INDEX('ORO Input'!$C$28:$AL$42,MATCH('Residential Bills_Yr 2_avg_ORO'!$B$6,'ORO Input'!$A$28:$A$42,0),MATCH('Residential Bills_Yr 2_avg_ORO'!J$13,'ORO Input'!$C$27:$AL$27,0))</f>
        <v>40.909999999999997</v>
      </c>
      <c r="N14" s="10"/>
      <c r="P14" s="127">
        <f>INDEX('ORO Input'!$C$28:$AL$42,MATCH('Residential Bills_Yr 2_avg_ORO'!$B$6,'ORO Input'!$A$28:$A$42,0),MATCH('Residential Bills_Yr 2_avg_ORO'!N$13,'ORO Input'!$C$27:$AL$27,0))</f>
        <v>40.909999999999997</v>
      </c>
      <c r="R14" s="10"/>
      <c r="T14" s="127">
        <f>INDEX('ORO Input'!$C$28:$AL$42,MATCH('Residential Bills_Yr 2_avg_ORO'!$B$6,'ORO Input'!$A$28:$A$42,0),MATCH('Residential Bills_Yr 2_avg_ORO'!R$13,'ORO Input'!$C$27:$AL$27,0))</f>
        <v>40.909999999999997</v>
      </c>
      <c r="V14" s="10"/>
      <c r="X14" s="127">
        <f>INDEX('ORO Input'!$C$28:$AL$42,MATCH('Residential Bills_Yr 2_avg_ORO'!$B$6,'ORO Input'!$A$28:$A$42,0),MATCH('Residential Bills_Yr 2_avg_ORO'!V$13,'ORO Input'!$C$27:$AL$27,0))</f>
        <v>40.909999999999997</v>
      </c>
      <c r="Z14" s="10"/>
      <c r="AB14" s="127">
        <f>INDEX('ORO Input'!$C$28:$AL$42,MATCH('Residential Bills_Yr 2_avg_ORO'!$B$6,'ORO Input'!$A$28:$A$42,0),MATCH('Residential Bills_Yr 2_avg_ORO'!Z$13,'ORO Input'!$C$27:$AL$27,0))</f>
        <v>40.909999999999997</v>
      </c>
      <c r="AD14" s="10"/>
      <c r="AF14" s="127">
        <f>INDEX('ORO Input'!$C$28:$AL$42,MATCH('Residential Bills_Yr 2_avg_ORO'!$B$6,'ORO Input'!$A$28:$A$42,0),MATCH('Residential Bills_Yr 2_avg_ORO'!AD$13,'ORO Input'!$C$27:$AL$27,0))</f>
        <v>40.909999999999997</v>
      </c>
      <c r="AH14" s="10"/>
      <c r="AJ14" s="127">
        <f>INDEX('ORO Input'!$C$28:$AL$42,MATCH('Residential Bills_Yr 2_avg_ORO'!$B$6,'ORO Input'!$A$28:$A$42,0),MATCH('Residential Bills_Yr 2_avg_ORO'!AH$13,'ORO Input'!$C$27:$AL$27,0))</f>
        <v>40.909999999999997</v>
      </c>
      <c r="AL14" s="10"/>
      <c r="AN14" s="127">
        <f>INDEX('ORO Input'!$C$28:$AL$42,MATCH('Residential Bills_Yr 2_avg_ORO'!$B$6,'ORO Input'!$A$28:$A$42,0),MATCH('Residential Bills_Yr 2_avg_ORO'!AL$13,'ORO Input'!$C$27:$AL$27,0))</f>
        <v>40.909999999999997</v>
      </c>
      <c r="AP14" s="10"/>
      <c r="AR14" s="127">
        <f>INDEX('ORO Input'!$C$28:$AL$42,MATCH('Residential Bills_Yr 2_avg_ORO'!$B$6,'ORO Input'!$A$28:$A$42,0),MATCH('Residential Bills_Yr 2_avg_ORO'!AP$13,'ORO Input'!$C$27:$AL$27,0))</f>
        <v>40.909999999999997</v>
      </c>
      <c r="AS14" s="7"/>
      <c r="AT14" s="10"/>
      <c r="AV14" s="127">
        <f>INDEX('ORO Input'!$C$28:$AL$42,MATCH('Residential Bills_Yr 2_avg_ORO'!$B$6,'ORO Input'!$A$28:$A$42,0),MATCH('Residential Bills_Yr 2_avg_ORO'!AT$13,'ORO Input'!$C$27:$AL$27,0))</f>
        <v>40.909999999999997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'ORO Input'!A21</f>
        <v>Tier 1</v>
      </c>
      <c r="B17" s="129">
        <f>INDEX('ORO Input'!$C$21:$AL$25,MATCH($A17,'ORO Input'!$A$21:$A$25,0),MATCH(B$13,'ORO Input'!$C$20:$AL$20,0))</f>
        <v>0.72437627645349223</v>
      </c>
      <c r="C17" s="3">
        <f>IF($B$7&gt;'ORO Input'!$F$96,'ORO Input'!$F$96,$B$7)</f>
        <v>6</v>
      </c>
      <c r="D17" s="127">
        <f>ROUND(IFERROR(B17*C17,0),2)</f>
        <v>4.3499999999999996</v>
      </c>
      <c r="F17" s="129">
        <f>INDEX('ORO Input'!$C$21:$AL$25,MATCH($A17,'ORO Input'!$A$21:$A$25,0),MATCH(F$13,'ORO Input'!$C$20:$AL$20,0))</f>
        <v>0.72437627645349223</v>
      </c>
      <c r="G17" s="3">
        <f>IF($B$7&gt;'ORO Input'!G96,'ORO Input'!G96,$B$7)</f>
        <v>6</v>
      </c>
      <c r="H17" s="127">
        <f>ROUND(IFERROR(F17*G17,0),2)</f>
        <v>4.3499999999999996</v>
      </c>
      <c r="J17" s="129">
        <f>INDEX('ORO Input'!$C$21:$AL$25,MATCH($A17,'ORO Input'!$A$21:$A$25,0),MATCH(J$13,'ORO Input'!$C$20:$AL$20,0))</f>
        <v>0.72437627645349223</v>
      </c>
      <c r="K17" s="3">
        <f>IF($B$7&gt;'ORO Input'!H96,'ORO Input'!H96,$B$7)</f>
        <v>6</v>
      </c>
      <c r="L17" s="127">
        <f>ROUND(IFERROR(J17*K17,0),2)</f>
        <v>4.3499999999999996</v>
      </c>
      <c r="N17" s="129">
        <f>INDEX('ORO Input'!$C$21:$AL$25,MATCH($A17,'ORO Input'!$A$21:$A$25,0),MATCH(N$13,'ORO Input'!$C$20:$AL$20,0))</f>
        <v>0.72437627645349223</v>
      </c>
      <c r="O17" s="3">
        <f>IF($B$7&gt;'ORO Input'!I96,'ORO Input'!I96,$B$7)</f>
        <v>6</v>
      </c>
      <c r="P17" s="127">
        <f>ROUND(IFERROR(N17*O17,0),2)</f>
        <v>4.3499999999999996</v>
      </c>
      <c r="R17" s="129">
        <f>INDEX('ORO Input'!$C$21:$AL$25,MATCH($A17,'ORO Input'!$A$21:$A$25,0),MATCH(R$13,'ORO Input'!$C$20:$AL$20,0))</f>
        <v>0.72437627645349223</v>
      </c>
      <c r="S17" s="3">
        <f>IF($B$7&gt;'ORO Input'!J96,'ORO Input'!J96,$B$7)</f>
        <v>6</v>
      </c>
      <c r="T17" s="127">
        <f>ROUND(IFERROR(R17*S17,0),2)</f>
        <v>4.3499999999999996</v>
      </c>
      <c r="V17" s="129">
        <f>INDEX('ORO Input'!$C$21:$AL$25,MATCH($A17,'ORO Input'!$A$21:$A$25,0),MATCH(V$13,'ORO Input'!$C$20:$AL$20,0))</f>
        <v>0.72437627645349223</v>
      </c>
      <c r="W17" s="3">
        <f>IF($B$7&gt;'ORO Input'!K96,'ORO Input'!K96,$B$7)</f>
        <v>6</v>
      </c>
      <c r="X17" s="127">
        <f>ROUND(IFERROR(V17*W17,0),2)</f>
        <v>4.3499999999999996</v>
      </c>
      <c r="Z17" s="129">
        <f>INDEX('ORO Input'!$C$21:$AL$25,MATCH($A17,'ORO Input'!$A$21:$A$25,0),MATCH(Z$13,'ORO Input'!$C$20:$AL$20,0))</f>
        <v>0.72437627645349223</v>
      </c>
      <c r="AA17" s="3">
        <f>IF($B$7&gt;'ORO Input'!L96,'ORO Input'!L96,$B$7)</f>
        <v>6</v>
      </c>
      <c r="AB17" s="127">
        <f>ROUND(IFERROR(Z17*AA17,0),2)</f>
        <v>4.3499999999999996</v>
      </c>
      <c r="AD17" s="129">
        <f>INDEX('ORO Input'!$C$21:$AL$25,MATCH($A17,'ORO Input'!$A$21:$A$25,0),MATCH(AD$13,'ORO Input'!$C$20:$AL$20,0))</f>
        <v>0.72437627645349223</v>
      </c>
      <c r="AE17" s="3">
        <f>IF($B$7&gt;'ORO Input'!M96,'ORO Input'!M96,$B$7)</f>
        <v>6</v>
      </c>
      <c r="AF17" s="127">
        <f>ROUND(IFERROR(AD17*AE17,0),2)</f>
        <v>4.3499999999999996</v>
      </c>
      <c r="AH17" s="129">
        <f>INDEX('ORO Input'!$C$21:$AL$25,MATCH($A17,'ORO Input'!$A$21:$A$25,0),MATCH(AH$13,'ORO Input'!$C$20:$AL$20,0))</f>
        <v>0.72437627645349223</v>
      </c>
      <c r="AI17" s="3">
        <f>IF($B$7&gt;'ORO Input'!N96,'ORO Input'!N96,$B$7)</f>
        <v>6</v>
      </c>
      <c r="AJ17" s="127">
        <f>ROUND(IFERROR(AH17*AI17,0),2)</f>
        <v>4.3499999999999996</v>
      </c>
      <c r="AL17" s="129">
        <f>INDEX('ORO Input'!$C$21:$AL$25,MATCH($A17,'ORO Input'!$A$21:$A$25,0),MATCH(AL$13,'ORO Input'!$C$20:$AL$20,0))</f>
        <v>0.72437627645349223</v>
      </c>
      <c r="AM17" s="3">
        <f>IF($B$7&gt;'ORO Input'!O96,'ORO Input'!O96,$B$7)</f>
        <v>6</v>
      </c>
      <c r="AN17" s="127">
        <f>ROUND(IFERROR(AL17*AM17,0),2)</f>
        <v>4.3499999999999996</v>
      </c>
      <c r="AP17" s="129">
        <f>INDEX('ORO Input'!$C$21:$AL$25,MATCH($A17,'ORO Input'!$A$21:$A$25,0),MATCH(AP$13,'ORO Input'!$C$20:$AL$20,0))</f>
        <v>0.72437627645349223</v>
      </c>
      <c r="AQ17" s="3">
        <f>IF($B$7&gt;'ORO Input'!P96,'ORO Input'!P96,$B$7)</f>
        <v>6</v>
      </c>
      <c r="AR17" s="127">
        <f>ROUND(IFERROR(AP17*AQ17,0),2)</f>
        <v>4.3499999999999996</v>
      </c>
      <c r="AS17" s="7"/>
      <c r="AT17" s="129">
        <f>INDEX('ORO Input'!$C$21:$AL$25,MATCH($A17,'ORO Input'!$A$21:$A$25,0),MATCH(AT$13,'ORO Input'!$C$20:$AL$20,0))</f>
        <v>0.72437627645349223</v>
      </c>
      <c r="AU17" s="3">
        <f>IF($B$7&gt;'ORO Input'!Q96,'ORO Input'!Q96,$B$7)</f>
        <v>6</v>
      </c>
      <c r="AV17" s="127">
        <f>ROUND(IFERROR(AT17*AU17,0),2)</f>
        <v>4.3499999999999996</v>
      </c>
    </row>
    <row r="18" spans="1:48" x14ac:dyDescent="0.25">
      <c r="A18" t="str">
        <f>'ORO Input'!A22</f>
        <v>Tier 2</v>
      </c>
      <c r="B18" s="129">
        <f>INDEX('ORO Input'!$C$21:$AL$25,MATCH($A18,'ORO Input'!$A$21:$A$25,0),MATCH(B$13,'ORO Input'!$C$20:$AL$20,0))</f>
        <v>2.6998762764534918</v>
      </c>
      <c r="C18" s="3">
        <f>IF(($B$7-C17)&gt;'ORO Input'!$F$97,'ORO Input'!$F$97,($B$7-C17))</f>
        <v>0</v>
      </c>
      <c r="D18" s="127">
        <f t="shared" ref="D18:D21" si="0">ROUND(IFERROR(B18*C18,0),2)</f>
        <v>0</v>
      </c>
      <c r="F18" s="129">
        <f>INDEX('ORO Input'!$C$21:$AL$25,MATCH($A18,'ORO Input'!$A$21:$A$25,0),MATCH(F$13,'ORO Input'!$C$20:$AL$20,0))</f>
        <v>2.6998762764534918</v>
      </c>
      <c r="G18" s="3">
        <f>IF(($B$7-G17)&gt;'ORO Input'!G97,'ORO Input'!G97,($B$7-G17))</f>
        <v>0</v>
      </c>
      <c r="H18" s="127">
        <f t="shared" ref="H18:H21" si="1">ROUND(IFERROR(F18*G18,0),2)</f>
        <v>0</v>
      </c>
      <c r="J18" s="129">
        <f>INDEX('ORO Input'!$C$21:$AL$25,MATCH($A18,'ORO Input'!$A$21:$A$25,0),MATCH(J$13,'ORO Input'!$C$20:$AL$20,0))</f>
        <v>2.6998762764534918</v>
      </c>
      <c r="K18" s="3">
        <f>IF(($B$7-K17)&gt;'ORO Input'!H97,'ORO Input'!H97,($B$7-K17))</f>
        <v>0</v>
      </c>
      <c r="L18" s="127">
        <f t="shared" ref="L18:L21" si="2">ROUND(IFERROR(J18*K18,0),2)</f>
        <v>0</v>
      </c>
      <c r="N18" s="129">
        <f>INDEX('ORO Input'!$C$21:$AL$25,MATCH($A18,'ORO Input'!$A$21:$A$25,0),MATCH(N$13,'ORO Input'!$C$20:$AL$20,0))</f>
        <v>2.6998762764534918</v>
      </c>
      <c r="O18" s="3">
        <f>IF(($B$7-O17)&gt;'ORO Input'!I97,'ORO Input'!I97,($B$7-O17))</f>
        <v>0</v>
      </c>
      <c r="P18" s="127">
        <f t="shared" ref="P18:P21" si="3">ROUND(IFERROR(N18*O18,0),2)</f>
        <v>0</v>
      </c>
      <c r="R18" s="129">
        <f>INDEX('ORO Input'!$C$21:$AL$25,MATCH($A18,'ORO Input'!$A$21:$A$25,0),MATCH(R$13,'ORO Input'!$C$20:$AL$20,0))</f>
        <v>2.6998762764534918</v>
      </c>
      <c r="S18" s="3">
        <f>IF(($B$7-S17)&gt;'ORO Input'!J97,'ORO Input'!J97,($B$7-S17))</f>
        <v>0</v>
      </c>
      <c r="T18" s="127">
        <f t="shared" ref="T18:T21" si="4">ROUND(IFERROR(R18*S18,0),2)</f>
        <v>0</v>
      </c>
      <c r="V18" s="129">
        <f>INDEX('ORO Input'!$C$21:$AL$25,MATCH($A18,'ORO Input'!$A$21:$A$25,0),MATCH(V$13,'ORO Input'!$C$20:$AL$20,0))</f>
        <v>2.6998762764534918</v>
      </c>
      <c r="W18" s="3">
        <f>IF(($B$7-W17)&gt;'ORO Input'!K97,'ORO Input'!K97,($B$7-W17))</f>
        <v>0</v>
      </c>
      <c r="X18" s="127">
        <f t="shared" ref="X18:X21" si="5">ROUND(IFERROR(V18*W18,0),2)</f>
        <v>0</v>
      </c>
      <c r="Z18" s="129">
        <f>INDEX('ORO Input'!$C$21:$AL$25,MATCH($A18,'ORO Input'!$A$21:$A$25,0),MATCH(Z$13,'ORO Input'!$C$20:$AL$20,0))</f>
        <v>2.6998762764534918</v>
      </c>
      <c r="AA18" s="3">
        <f>IF(($B$7-AA17)&gt;'ORO Input'!L97,'ORO Input'!L97,($B$7-AA17))</f>
        <v>0</v>
      </c>
      <c r="AB18" s="127">
        <f t="shared" ref="AB18:AB21" si="6">ROUND(IFERROR(Z18*AA18,0),2)</f>
        <v>0</v>
      </c>
      <c r="AD18" s="129">
        <f>INDEX('ORO Input'!$C$21:$AL$25,MATCH($A18,'ORO Input'!$A$21:$A$25,0),MATCH(AD$13,'ORO Input'!$C$20:$AL$20,0))</f>
        <v>2.6998762764534918</v>
      </c>
      <c r="AE18" s="3">
        <f>IF(($B$7-AE17)&gt;'ORO Input'!M97,'ORO Input'!M97,($B$7-AE17))</f>
        <v>0</v>
      </c>
      <c r="AF18" s="127">
        <f t="shared" ref="AF18:AF21" si="7">ROUND(IFERROR(AD18*AE18,0),2)</f>
        <v>0</v>
      </c>
      <c r="AH18" s="129">
        <f>INDEX('ORO Input'!$C$21:$AL$25,MATCH($A18,'ORO Input'!$A$21:$A$25,0),MATCH(AH$13,'ORO Input'!$C$20:$AL$20,0))</f>
        <v>2.6998762764534918</v>
      </c>
      <c r="AI18" s="3">
        <f>IF(($B$7-AI17)&gt;'ORO Input'!N97,'ORO Input'!N97,($B$7-AI17))</f>
        <v>0</v>
      </c>
      <c r="AJ18" s="127">
        <f t="shared" ref="AJ18:AJ21" si="8">ROUND(IFERROR(AH18*AI18,0),2)</f>
        <v>0</v>
      </c>
      <c r="AL18" s="129">
        <f>INDEX('ORO Input'!$C$21:$AL$25,MATCH($A18,'ORO Input'!$A$21:$A$25,0),MATCH(AL$13,'ORO Input'!$C$20:$AL$20,0))</f>
        <v>2.6998762764534918</v>
      </c>
      <c r="AM18" s="3">
        <f>IF(($B$7-AM17)&gt;'ORO Input'!O97,'ORO Input'!O97,($B$7-AM17))</f>
        <v>0</v>
      </c>
      <c r="AN18" s="127">
        <f t="shared" ref="AN18:AN21" si="9">ROUND(IFERROR(AL18*AM18,0),2)</f>
        <v>0</v>
      </c>
      <c r="AP18" s="129">
        <f>INDEX('ORO Input'!$C$21:$AL$25,MATCH($A18,'ORO Input'!$A$21:$A$25,0),MATCH(AP$13,'ORO Input'!$C$20:$AL$20,0))</f>
        <v>2.6998762764534918</v>
      </c>
      <c r="AQ18" s="3">
        <f>IF(($B$7-AQ17)&gt;'ORO Input'!P97,'ORO Input'!P97,($B$7-AQ17))</f>
        <v>0</v>
      </c>
      <c r="AR18" s="127">
        <f t="shared" ref="AR18:AR21" si="10">ROUND(IFERROR(AP18*AQ18,0),2)</f>
        <v>0</v>
      </c>
      <c r="AS18" s="7"/>
      <c r="AT18" s="129">
        <f>INDEX('ORO Input'!$C$21:$AL$25,MATCH($A18,'ORO Input'!$A$21:$A$25,0),MATCH(AT$13,'ORO Input'!$C$20:$AL$20,0))</f>
        <v>2.6998762764534918</v>
      </c>
      <c r="AU18" s="3">
        <f>IF(($B$7-AU17)&gt;'ORO Input'!Q97,'ORO Input'!Q97,($B$7-AU17))</f>
        <v>0</v>
      </c>
      <c r="AV18" s="127">
        <f t="shared" ref="AV18:AV21" si="11">ROUND(IFERROR(AT18*AU18,0),2)</f>
        <v>0</v>
      </c>
    </row>
    <row r="19" spans="1:48" x14ac:dyDescent="0.25">
      <c r="A19" t="str">
        <f>'ORO Input'!A23</f>
        <v>Tier 3</v>
      </c>
      <c r="B19" s="129">
        <f>INDEX('ORO Input'!$C$21:$AL$25,MATCH($A19,'ORO Input'!$A$21:$A$25,0),MATCH(B$13,'ORO Input'!$C$20:$AL$20,0))</f>
        <v>3.3583762764534919</v>
      </c>
      <c r="C19" s="3">
        <f>IF(OR('ORO Input'!$F$101="Tier 4",'ORO Input'!$F$101="Tier 5"),IF(($B$7-C17-C18)&gt;'ORO Input'!$F$98,'ORO Input'!$F$98,($B$7-C17-C18)),($B$7-C17-C18))</f>
        <v>0</v>
      </c>
      <c r="D19" s="127">
        <f t="shared" si="0"/>
        <v>0</v>
      </c>
      <c r="F19" s="129">
        <f>INDEX('ORO Input'!$C$21:$AL$25,MATCH($A19,'ORO Input'!$A$21:$A$25,0),MATCH(F$13,'ORO Input'!$C$20:$AL$20,0))</f>
        <v>3.3583762764534919</v>
      </c>
      <c r="G19" s="3">
        <f>IF(OR('ORO Input'!G94="Tier 4",'ORO Input'!G94="Tier 5"),IF(($B$7-G17-G18)&gt;'ORO Input'!G98,'ORO Input'!G98,($B$7-G17-G18)),($B$7-G17-G18))</f>
        <v>0</v>
      </c>
      <c r="H19" s="127">
        <f t="shared" si="1"/>
        <v>0</v>
      </c>
      <c r="J19" s="129">
        <f>INDEX('ORO Input'!$C$21:$AL$25,MATCH($A19,'ORO Input'!$A$21:$A$25,0),MATCH(J$13,'ORO Input'!$C$20:$AL$20,0))</f>
        <v>3.3583762764534919</v>
      </c>
      <c r="K19" s="3">
        <f>IF(OR('ORO Input'!H94="Tier 4",'ORO Input'!H94="Tier 5"),IF(($B$7-K17-K18)&gt;'ORO Input'!H98,'ORO Input'!H98,($B$7-K17-K18)),($B$7-K17-K18))</f>
        <v>0</v>
      </c>
      <c r="L19" s="127">
        <f t="shared" si="2"/>
        <v>0</v>
      </c>
      <c r="N19" s="129">
        <f>INDEX('ORO Input'!$C$21:$AL$25,MATCH($A19,'ORO Input'!$A$21:$A$25,0),MATCH(N$13,'ORO Input'!$C$20:$AL$20,0))</f>
        <v>3.3583762764534919</v>
      </c>
      <c r="O19" s="3">
        <f>IF(OR('ORO Input'!I94="Tier 4",'ORO Input'!I94="Tier 5"),IF(($B$7-O17-O18)&gt;'ORO Input'!I98,'ORO Input'!I98,($B$7-O17-O18)),($B$7-O17-O18))</f>
        <v>0</v>
      </c>
      <c r="P19" s="127">
        <f t="shared" si="3"/>
        <v>0</v>
      </c>
      <c r="R19" s="129">
        <f>INDEX('ORO Input'!$C$21:$AL$25,MATCH($A19,'ORO Input'!$A$21:$A$25,0),MATCH(R$13,'ORO Input'!$C$20:$AL$20,0))</f>
        <v>3.3583762764534919</v>
      </c>
      <c r="S19" s="3">
        <f>IF(OR('ORO Input'!J94="Tier 4",'ORO Input'!J94="Tier 5"),IF(($B$7-S17-S18)&gt;'ORO Input'!J98,'ORO Input'!J98,($B$7-S17-S18)),($B$7-S17-S18))</f>
        <v>0</v>
      </c>
      <c r="T19" s="127">
        <f t="shared" si="4"/>
        <v>0</v>
      </c>
      <c r="V19" s="129">
        <f>INDEX('ORO Input'!$C$21:$AL$25,MATCH($A19,'ORO Input'!$A$21:$A$25,0),MATCH(V$13,'ORO Input'!$C$20:$AL$20,0))</f>
        <v>3.3583762764534919</v>
      </c>
      <c r="W19" s="3">
        <f>IF(OR('ORO Input'!K94="Tier 4",'ORO Input'!K94="Tier 5"),IF(($B$7-W17-W18)&gt;'ORO Input'!K98,'ORO Input'!K98,($B$7-W17-W18)),($B$7-W17-W18))</f>
        <v>0</v>
      </c>
      <c r="X19" s="127">
        <f t="shared" si="5"/>
        <v>0</v>
      </c>
      <c r="Z19" s="129">
        <f>INDEX('ORO Input'!$C$21:$AL$25,MATCH($A19,'ORO Input'!$A$21:$A$25,0),MATCH(Z$13,'ORO Input'!$C$20:$AL$20,0))</f>
        <v>3.3583762764534919</v>
      </c>
      <c r="AA19" s="3">
        <f>IF(OR('ORO Input'!L94="Tier 4",'ORO Input'!L94="Tier 5"),IF(($B$7-AA17-AA18)&gt;'ORO Input'!L98,'ORO Input'!L98,($B$7-AA17-AA18)),($B$7-AA17-AA18))</f>
        <v>0</v>
      </c>
      <c r="AB19" s="127">
        <f t="shared" si="6"/>
        <v>0</v>
      </c>
      <c r="AD19" s="129">
        <f>INDEX('ORO Input'!$C$21:$AL$25,MATCH($A19,'ORO Input'!$A$21:$A$25,0),MATCH(AD$13,'ORO Input'!$C$20:$AL$20,0))</f>
        <v>3.3583762764534919</v>
      </c>
      <c r="AE19" s="3">
        <f>IF(OR('ORO Input'!M94="Tier 4",'ORO Input'!M94="Tier 5"),IF(($B$7-AE17-AE18)&gt;'ORO Input'!M98,'ORO Input'!M98,($B$7-AE17-AE18)),($B$7-AE17-AE18))</f>
        <v>0</v>
      </c>
      <c r="AF19" s="127">
        <f t="shared" si="7"/>
        <v>0</v>
      </c>
      <c r="AH19" s="129">
        <f>INDEX('ORO Input'!$C$21:$AL$25,MATCH($A19,'ORO Input'!$A$21:$A$25,0),MATCH(AH$13,'ORO Input'!$C$20:$AL$20,0))</f>
        <v>3.3583762764534919</v>
      </c>
      <c r="AI19" s="3">
        <f>IF(OR('ORO Input'!N94="Tier 4",'ORO Input'!N94="Tier 5"),IF(($B$7-AI17-AI18)&gt;'ORO Input'!N98,'ORO Input'!N98,($B$7-AI17-AI18)),($B$7-AI17-AI18))</f>
        <v>0</v>
      </c>
      <c r="AJ19" s="127">
        <f t="shared" si="8"/>
        <v>0</v>
      </c>
      <c r="AL19" s="129">
        <f>INDEX('ORO Input'!$C$21:$AL$25,MATCH($A19,'ORO Input'!$A$21:$A$25,0),MATCH(AL$13,'ORO Input'!$C$20:$AL$20,0))</f>
        <v>3.3583762764534919</v>
      </c>
      <c r="AM19" s="3">
        <f>IF(OR('ORO Input'!O94="Tier 4",'ORO Input'!O94="Tier 5"),IF(($B$7-AM17-AM18)&gt;'ORO Input'!O98,'ORO Input'!O98,($B$7-AM17-AM18)),($B$7-AM17-AM18))</f>
        <v>0</v>
      </c>
      <c r="AN19" s="127">
        <f t="shared" si="9"/>
        <v>0</v>
      </c>
      <c r="AP19" s="129">
        <f>INDEX('ORO Input'!$C$21:$AL$25,MATCH($A19,'ORO Input'!$A$21:$A$25,0),MATCH(AP$13,'ORO Input'!$C$20:$AL$20,0))</f>
        <v>3.3583762764534919</v>
      </c>
      <c r="AQ19" s="3">
        <f>IF(OR('ORO Input'!P94="Tier 4",'ORO Input'!P94="Tier 5"),IF(($B$7-AQ17-AQ18)&gt;'ORO Input'!P98,'ORO Input'!P98,($B$7-AQ17-AQ18)),($B$7-AQ17-AQ18))</f>
        <v>0</v>
      </c>
      <c r="AR19" s="127">
        <f t="shared" si="10"/>
        <v>0</v>
      </c>
      <c r="AS19" s="7"/>
      <c r="AT19" s="129">
        <f>INDEX('ORO Input'!$C$21:$AL$25,MATCH($A19,'ORO Input'!$A$21:$A$25,0),MATCH(AT$13,'ORO Input'!$C$20:$AL$20,0))</f>
        <v>3.3583762764534919</v>
      </c>
      <c r="AU19" s="3">
        <f>IF(OR('ORO Input'!Q94="Tier 4",'ORO Input'!Q94="Tier 5"),IF(($B$7-AU17-AU18)&gt;'ORO Input'!Q98,'ORO Input'!Q98,($B$7-AU17-AU18)),($B$7-AU17-AU18))</f>
        <v>0</v>
      </c>
      <c r="AV19" s="127">
        <f t="shared" si="11"/>
        <v>0</v>
      </c>
    </row>
    <row r="20" spans="1:48" ht="14.65" customHeight="1" x14ac:dyDescent="0.25">
      <c r="A20" t="str">
        <f>'ORO Input'!A24</f>
        <v>Tier 4</v>
      </c>
      <c r="B20" s="129">
        <f>INDEX('ORO Input'!$C$21:$AL$25,MATCH($A20,'ORO Input'!$A$21:$A$25,0),MATCH(B$13,'ORO Input'!$C$20:$AL$20,0))</f>
        <v>5.0044762764534916</v>
      </c>
      <c r="C20" s="3">
        <f>IF('ORO Input'!$F$101="Tier 4",($B$7-C17-C18-C19),IF('ORO Input'!$F$101="Tier 5",IF(($B$7-C17-C18-C19)&gt;'ORO Input'!$F$99,'ORO Input'!$F$99,($B$7-C17-C18-C19))," "))</f>
        <v>0</v>
      </c>
      <c r="D20" s="127">
        <f t="shared" si="0"/>
        <v>0</v>
      </c>
      <c r="F20" s="129">
        <f>INDEX('ORO Input'!$C$21:$AL$25,MATCH($A20,'ORO Input'!$A$21:$A$25,0),MATCH(F$13,'ORO Input'!$C$20:$AL$20,0))</f>
        <v>5.0044762764534916</v>
      </c>
      <c r="G20" s="3">
        <f>IF('ORO Input'!G94="Tier 4",($B$7-G17-G18-G19),IF('ORO Input'!G94="Tier 5",IF(($B$7-G17-G18-G19)&gt;'ORO Input'!G99,'ORO Input'!G99,($B$7-G17-G18-G19))," "))</f>
        <v>0</v>
      </c>
      <c r="H20" s="127">
        <f t="shared" si="1"/>
        <v>0</v>
      </c>
      <c r="J20" s="129">
        <f>INDEX('ORO Input'!$C$21:$AL$25,MATCH($A20,'ORO Input'!$A$21:$A$25,0),MATCH(J$13,'ORO Input'!$C$20:$AL$20,0))</f>
        <v>5.0044762764534916</v>
      </c>
      <c r="K20" s="3">
        <f>IF('ORO Input'!H94="Tier 4",($B$7-K17-K18-K19),IF('ORO Input'!H94="Tier 5",IF(($B$7-K17-K18-K19)&gt;'ORO Input'!H99,'ORO Input'!H99,($B$7-K17-K18-K19))," "))</f>
        <v>0</v>
      </c>
      <c r="L20" s="127">
        <f t="shared" si="2"/>
        <v>0</v>
      </c>
      <c r="N20" s="129">
        <f>INDEX('ORO Input'!$C$21:$AL$25,MATCH($A20,'ORO Input'!$A$21:$A$25,0),MATCH(N$13,'ORO Input'!$C$20:$AL$20,0))</f>
        <v>5.0044762764534916</v>
      </c>
      <c r="O20" s="3">
        <f>IF('ORO Input'!I94="Tier 4",($B$7-O17-O18-O19),IF('ORO Input'!I94="Tier 5",IF(($B$7-O17-O18-O19)&gt;'ORO Input'!I99,'ORO Input'!I99,($B$7-O17-O18-O19))," "))</f>
        <v>0</v>
      </c>
      <c r="P20" s="127">
        <f t="shared" si="3"/>
        <v>0</v>
      </c>
      <c r="R20" s="129">
        <f>INDEX('ORO Input'!$C$21:$AL$25,MATCH($A20,'ORO Input'!$A$21:$A$25,0),MATCH(R$13,'ORO Input'!$C$20:$AL$20,0))</f>
        <v>5.0044762764534916</v>
      </c>
      <c r="S20" s="3">
        <f>IF('ORO Input'!J94="Tier 4",($B$7-S17-S18-S19),IF('ORO Input'!J94="Tier 5",IF(($B$7-S17-S18-S19)&gt;'ORO Input'!J99,'ORO Input'!J99,($B$7-S17-S18-S19))," "))</f>
        <v>0</v>
      </c>
      <c r="T20" s="127">
        <f t="shared" si="4"/>
        <v>0</v>
      </c>
      <c r="V20" s="129">
        <f>INDEX('ORO Input'!$C$21:$AL$25,MATCH($A20,'ORO Input'!$A$21:$A$25,0),MATCH(V$13,'ORO Input'!$C$20:$AL$20,0))</f>
        <v>5.0044762764534916</v>
      </c>
      <c r="W20" s="3">
        <f>IF('ORO Input'!K94="Tier 4",($B$7-W17-W18-W19),IF('ORO Input'!K94="Tier 5",IF(($B$7-W17-W18-W19)&gt;'ORO Input'!K99,'ORO Input'!K99,($B$7-W17-W18-W19))," "))</f>
        <v>0</v>
      </c>
      <c r="X20" s="127">
        <f t="shared" si="5"/>
        <v>0</v>
      </c>
      <c r="Z20" s="129">
        <f>INDEX('ORO Input'!$C$21:$AL$25,MATCH($A20,'ORO Input'!$A$21:$A$25,0),MATCH(Z$13,'ORO Input'!$C$20:$AL$20,0))</f>
        <v>5.0044762764534916</v>
      </c>
      <c r="AA20" s="3">
        <f>IF('ORO Input'!L94="Tier 4",($B$7-AA17-AA18-AA19),IF('ORO Input'!L94="Tier 5",IF(($B$7-AA17-AA18-AA19)&gt;'ORO Input'!L99,'ORO Input'!L99,($B$7-AA17-AA18-AA19))," "))</f>
        <v>0</v>
      </c>
      <c r="AB20" s="127">
        <f t="shared" si="6"/>
        <v>0</v>
      </c>
      <c r="AD20" s="129">
        <f>INDEX('ORO Input'!$C$21:$AL$25,MATCH($A20,'ORO Input'!$A$21:$A$25,0),MATCH(AD$13,'ORO Input'!$C$20:$AL$20,0))</f>
        <v>5.0044762764534916</v>
      </c>
      <c r="AE20" s="3">
        <f>IF('ORO Input'!M94="Tier 4",($B$7-AE17-AE18-AE19),IF('ORO Input'!M94="Tier 5",IF(($B$7-AE17-AE18-AE19)&gt;'ORO Input'!M99,'ORO Input'!M99,($B$7-AE17-AE18-AE19))," "))</f>
        <v>0</v>
      </c>
      <c r="AF20" s="127">
        <f t="shared" si="7"/>
        <v>0</v>
      </c>
      <c r="AH20" s="129">
        <f>INDEX('ORO Input'!$C$21:$AL$25,MATCH($A20,'ORO Input'!$A$21:$A$25,0),MATCH(AH$13,'ORO Input'!$C$20:$AL$20,0))</f>
        <v>5.0044762764534916</v>
      </c>
      <c r="AI20" s="3">
        <f>IF('ORO Input'!N94="Tier 4",($B$7-AI17-AI18-AI19),IF('ORO Input'!N94="Tier 5",IF(($B$7-AI17-AI18-AI19)&gt;'ORO Input'!N99,'ORO Input'!N99,($B$7-AI17-AI18-AI19))," "))</f>
        <v>0</v>
      </c>
      <c r="AJ20" s="127">
        <f t="shared" si="8"/>
        <v>0</v>
      </c>
      <c r="AL20" s="129">
        <f>INDEX('ORO Input'!$C$21:$AL$25,MATCH($A20,'ORO Input'!$A$21:$A$25,0),MATCH(AL$13,'ORO Input'!$C$20:$AL$20,0))</f>
        <v>5.0044762764534916</v>
      </c>
      <c r="AM20" s="3">
        <f>IF('ORO Input'!O94="Tier 4",($B$7-AM17-AM18-AM19),IF('ORO Input'!O94="Tier 5",IF(($B$7-AM17-AM18-AM19)&gt;'ORO Input'!O99,'ORO Input'!O99,($B$7-AM17-AM18-AM19))," "))</f>
        <v>0</v>
      </c>
      <c r="AN20" s="127">
        <f t="shared" si="9"/>
        <v>0</v>
      </c>
      <c r="AP20" s="129">
        <f>INDEX('ORO Input'!$C$21:$AL$25,MATCH($A20,'ORO Input'!$A$21:$A$25,0),MATCH(AP$13,'ORO Input'!$C$20:$AL$20,0))</f>
        <v>5.0044762764534916</v>
      </c>
      <c r="AQ20" s="3">
        <f>IF('ORO Input'!P94="Tier 4",($B$7-AQ17-AQ18-AQ19),IF('ORO Input'!P94="Tier 5",IF(($B$7-AQ17-AQ18-AQ19)&gt;'ORO Input'!P99,'ORO Input'!P99,($B$7-AQ17-AQ18-AQ19))," "))</f>
        <v>0</v>
      </c>
      <c r="AR20" s="127">
        <f t="shared" si="10"/>
        <v>0</v>
      </c>
      <c r="AS20" s="7"/>
      <c r="AT20" s="129">
        <f>INDEX('ORO Input'!$C$21:$AL$25,MATCH($A20,'ORO Input'!$A$21:$A$25,0),MATCH(AT$13,'ORO Input'!$C$20:$AL$20,0))</f>
        <v>5.0044762764534916</v>
      </c>
      <c r="AU20" s="3">
        <f>IF('ORO Input'!Q94="Tier 4",($B$7-AU17-AU18-AU19),IF('ORO Input'!Q94="Tier 5",IF(($B$7-AU17-AU18-AU19)&gt;'ORO Input'!Q99,'ORO Input'!Q99,($B$7-AU17-AU18-AU19))," "))</f>
        <v>0</v>
      </c>
      <c r="AV20" s="127">
        <f t="shared" si="11"/>
        <v>0</v>
      </c>
    </row>
    <row r="21" spans="1:48" ht="14.65" customHeight="1" x14ac:dyDescent="0.25">
      <c r="A21" t="str">
        <f>'ORO Input'!A25</f>
        <v>Tier 5</v>
      </c>
      <c r="B21" s="129">
        <f>INDEX('ORO Input'!$C$21:$AL$25,MATCH($A21,'ORO Input'!$A$21:$A$25,0),MATCH(B$13,'ORO Input'!$C$20:$AL$20,0))</f>
        <v>0</v>
      </c>
      <c r="C21" s="3" t="str">
        <f>IF('ORO Input'!$F$101="Tier 5",($B$7-C17-C18-C19-C20)," ")</f>
        <v xml:space="preserve"> </v>
      </c>
      <c r="D21" s="127">
        <f t="shared" si="0"/>
        <v>0</v>
      </c>
      <c r="F21" s="129">
        <f>INDEX('ORO Input'!$C$21:$AL$25,MATCH($A21,'ORO Input'!$A$21:$A$25,0),MATCH(F$13,'ORO Input'!$C$20:$AL$20,0))</f>
        <v>0</v>
      </c>
      <c r="G21" s="3" t="str">
        <f>IF('ORO Input'!G94="Tier 5",($B$7-G17-G18-G19-G20)," ")</f>
        <v xml:space="preserve"> </v>
      </c>
      <c r="H21" s="127">
        <f t="shared" si="1"/>
        <v>0</v>
      </c>
      <c r="J21" s="129">
        <f>INDEX('ORO Input'!$C$21:$AL$25,MATCH($A21,'ORO Input'!$A$21:$A$25,0),MATCH(J$13,'ORO Input'!$C$20:$AL$20,0))</f>
        <v>0</v>
      </c>
      <c r="K21" s="3" t="str">
        <f>IF('ORO Input'!H94="Tier 5",($B$7-K$17-K$18-K$19-K$20)," ")</f>
        <v xml:space="preserve"> </v>
      </c>
      <c r="L21" s="127">
        <f t="shared" si="2"/>
        <v>0</v>
      </c>
      <c r="N21" s="129">
        <f>INDEX('ORO Input'!$C$21:$AL$25,MATCH($A21,'ORO Input'!$A$21:$A$25,0),MATCH(N$13,'ORO Input'!$C$20:$AL$20,0))</f>
        <v>0</v>
      </c>
      <c r="O21" s="3" t="str">
        <f>IF('ORO Input'!I94="Tier 5",($B$7-O$17-O$18-O$19-O$20)," ")</f>
        <v xml:space="preserve"> </v>
      </c>
      <c r="P21" s="127">
        <f t="shared" si="3"/>
        <v>0</v>
      </c>
      <c r="R21" s="129">
        <f>INDEX('ORO Input'!$C$21:$AL$25,MATCH($A21,'ORO Input'!$A$21:$A$25,0),MATCH(R$13,'ORO Input'!$C$20:$AL$20,0))</f>
        <v>0</v>
      </c>
      <c r="S21" s="3" t="str">
        <f>IF('ORO Input'!J94="Tier 5",($B$7-S$17-S$18-S$19-S$20)," ")</f>
        <v xml:space="preserve"> </v>
      </c>
      <c r="T21" s="127">
        <f t="shared" si="4"/>
        <v>0</v>
      </c>
      <c r="V21" s="129">
        <f>INDEX('ORO Input'!$C$21:$AL$25,MATCH($A21,'ORO Input'!$A$21:$A$25,0),MATCH(V$13,'ORO Input'!$C$20:$AL$20,0))</f>
        <v>0</v>
      </c>
      <c r="W21" s="3" t="str">
        <f>IF('ORO Input'!K94="Tier 5",($B$7-W$17-W$18-W$19-W$20)," ")</f>
        <v xml:space="preserve"> </v>
      </c>
      <c r="X21" s="127">
        <f t="shared" si="5"/>
        <v>0</v>
      </c>
      <c r="Z21" s="129">
        <f>INDEX('ORO Input'!$C$21:$AL$25,MATCH($A21,'ORO Input'!$A$21:$A$25,0),MATCH(Z$13,'ORO Input'!$C$20:$AL$20,0))</f>
        <v>0</v>
      </c>
      <c r="AA21" s="3" t="str">
        <f>IF('ORO Input'!L94="Tier 5",($B$7-AA$17-AA$18-AA$19-AA$20)," ")</f>
        <v xml:space="preserve"> </v>
      </c>
      <c r="AB21" s="127">
        <f t="shared" si="6"/>
        <v>0</v>
      </c>
      <c r="AD21" s="129">
        <f>INDEX('ORO Input'!$C$21:$AL$25,MATCH($A21,'ORO Input'!$A$21:$A$25,0),MATCH(AD$13,'ORO Input'!$C$20:$AL$20,0))</f>
        <v>0</v>
      </c>
      <c r="AE21" s="3" t="str">
        <f>IF('ORO Input'!M94="Tier 5",($B$7-AE$17-AE$18-AE$19-AE$20)," ")</f>
        <v xml:space="preserve"> </v>
      </c>
      <c r="AF21" s="127">
        <f t="shared" si="7"/>
        <v>0</v>
      </c>
      <c r="AH21" s="129">
        <f>INDEX('ORO Input'!$C$21:$AL$25,MATCH($A21,'ORO Input'!$A$21:$A$25,0),MATCH(AH$13,'ORO Input'!$C$20:$AL$20,0))</f>
        <v>0</v>
      </c>
      <c r="AI21" s="3" t="str">
        <f>IF('ORO Input'!N94="Tier 5",($B$7-AI$17-AI$18-AI$19-AI$20)," ")</f>
        <v xml:space="preserve"> </v>
      </c>
      <c r="AJ21" s="127">
        <f t="shared" si="8"/>
        <v>0</v>
      </c>
      <c r="AL21" s="129">
        <f>INDEX('ORO Input'!$C$21:$AL$25,MATCH($A21,'ORO Input'!$A$21:$A$25,0),MATCH(AL$13,'ORO Input'!$C$20:$AL$20,0))</f>
        <v>0</v>
      </c>
      <c r="AM21" s="3" t="str">
        <f>IF('ORO Input'!O94="Tier 5",($B$7-AM$17-AM$18-AM$19-AM$20)," ")</f>
        <v xml:space="preserve"> </v>
      </c>
      <c r="AN21" s="127">
        <f t="shared" si="9"/>
        <v>0</v>
      </c>
      <c r="AP21" s="129">
        <f>INDEX('ORO Input'!$C$21:$AL$25,MATCH($A21,'ORO Input'!$A$21:$A$25,0),MATCH(AP$13,'ORO Input'!$C$20:$AL$20,0))</f>
        <v>0</v>
      </c>
      <c r="AQ21" s="3" t="str">
        <f>IF('ORO Input'!P94="Tier 5",($B$7-AQ$17-AQ$18-AQ$19-AQ$20)," ")</f>
        <v xml:space="preserve"> </v>
      </c>
      <c r="AR21" s="127">
        <f t="shared" si="10"/>
        <v>0</v>
      </c>
      <c r="AS21" s="7"/>
      <c r="AT21" s="129">
        <f>INDEX('ORO Input'!$C$21:$AL$25,MATCH($A21,'ORO Input'!$A$21:$A$25,0),MATCH(AT$13,'ORO Input'!$C$20:$AL$20,0))</f>
        <v>0</v>
      </c>
      <c r="AU21" s="3" t="str">
        <f>IF('ORO Input'!Q94="Tier 5",($B$7-AU$17-AU$18-AU$19-AU$20)," ")</f>
        <v xml:space="preserve"> </v>
      </c>
      <c r="AV21" s="127">
        <f t="shared" si="11"/>
        <v>0</v>
      </c>
    </row>
    <row r="22" spans="1:48" x14ac:dyDescent="0.25">
      <c r="A22" t="s">
        <v>33</v>
      </c>
      <c r="B22" s="10"/>
      <c r="C22" s="3">
        <f>SUM(C17:C21)</f>
        <v>6</v>
      </c>
      <c r="D22" s="130">
        <f>SUM(D17:D21)+D14</f>
        <v>45.26</v>
      </c>
      <c r="F22" s="10"/>
      <c r="G22" s="3">
        <f>SUM(G17:G21)</f>
        <v>6</v>
      </c>
      <c r="H22" s="130">
        <f>SUM(H17:H21)+H14</f>
        <v>45.26</v>
      </c>
      <c r="J22" s="10"/>
      <c r="K22" s="3">
        <f>SUM(K17:K21)</f>
        <v>6</v>
      </c>
      <c r="L22" s="130">
        <f>SUM(L17:L21)+L14</f>
        <v>45.26</v>
      </c>
      <c r="N22" s="10"/>
      <c r="O22" s="3">
        <f>SUM(O17:O21)</f>
        <v>6</v>
      </c>
      <c r="P22" s="130">
        <f>SUM(P17:P21)+P14</f>
        <v>45.26</v>
      </c>
      <c r="R22" s="10"/>
      <c r="S22" s="3">
        <f>SUM(S17:S21)</f>
        <v>6</v>
      </c>
      <c r="T22" s="130">
        <f>SUM(T17:T21)+T14</f>
        <v>45.26</v>
      </c>
      <c r="V22" s="10"/>
      <c r="W22" s="3">
        <f>SUM(W17:W21)</f>
        <v>6</v>
      </c>
      <c r="X22" s="130">
        <f>SUM(X17:X21)+X14</f>
        <v>45.26</v>
      </c>
      <c r="Z22" s="10"/>
      <c r="AA22" s="3">
        <f>SUM(AA17:AA21)</f>
        <v>6</v>
      </c>
      <c r="AB22" s="130">
        <f>SUM(AB17:AB21)+AB14</f>
        <v>45.26</v>
      </c>
      <c r="AD22" s="10"/>
      <c r="AE22" s="3">
        <f>SUM(AE17:AE21)</f>
        <v>6</v>
      </c>
      <c r="AF22" s="130">
        <f>SUM(AF17:AF21)+AF14</f>
        <v>45.26</v>
      </c>
      <c r="AH22" s="10"/>
      <c r="AI22" s="3">
        <f>SUM(AI17:AI21)</f>
        <v>6</v>
      </c>
      <c r="AJ22" s="130">
        <f>SUM(AJ17:AJ21)+AJ14</f>
        <v>45.26</v>
      </c>
      <c r="AL22" s="10"/>
      <c r="AM22" s="3">
        <f>SUM(AM17:AM21)</f>
        <v>6</v>
      </c>
      <c r="AN22" s="130">
        <f>SUM(AN17:AN21)+AN14</f>
        <v>45.26</v>
      </c>
      <c r="AP22" s="10"/>
      <c r="AQ22" s="3">
        <f>SUM(AQ17:AQ21)</f>
        <v>6</v>
      </c>
      <c r="AR22" s="130">
        <f>SUM(AR17:AR21)+AR14</f>
        <v>45.26</v>
      </c>
      <c r="AS22" s="25"/>
      <c r="AT22" s="10"/>
      <c r="AU22" s="3">
        <f>SUM(AU17:AU21)</f>
        <v>6</v>
      </c>
      <c r="AV22" s="130">
        <f>SUM(AV17:AV21)+AV14</f>
        <v>45.26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'ORO Input'!A46</f>
        <v>CAP</v>
      </c>
      <c r="B25" s="131">
        <f>INDEX('ORO Input'!$C$46:$AM$59,MATCH($A25,'ORO Input'!$A$46:$A$59,0),MATCH(B$13,'ORO Input'!$C$45:$AM$45,0))</f>
        <v>2.69E-2</v>
      </c>
      <c r="C25" s="132">
        <f>IF(VLOOKUP($A25,'ORO Input'!$A$46:$B$59,2,FALSE)="Percentage",D$22,IF(VLOOKUP($A25,'ORO Input'!$A$46:$B$59,2,FALSE)="Fixed","Fixed",(C$22)))</f>
        <v>45.26</v>
      </c>
      <c r="D25" s="127">
        <f t="shared" ref="D25:D37" si="12">ROUND(IF(C25="Fixed",B25,(B25*C25)),2)</f>
        <v>1.22</v>
      </c>
      <c r="F25" s="131">
        <f>INDEX('ORO Input'!$C$46:$AM$59,MATCH($A25,'ORO Input'!$A$46:$A$59,0),MATCH(F$13,'ORO Input'!$C$45:$AM$45,0))</f>
        <v>2.69E-2</v>
      </c>
      <c r="G25" s="132">
        <f>IF(VLOOKUP($A25,'ORO Input'!$A$46:$B$59,2,FALSE)="Percentage",H$22,IF(VLOOKUP($A25,'ORO Input'!$A$46:$B$59,2,FALSE)="Fixed","Fixed",(G$22)))</f>
        <v>45.26</v>
      </c>
      <c r="H25" s="127">
        <f t="shared" ref="H25:H37" si="13">ROUND(IF(G25="Fixed",F25,(F25*G25)),2)</f>
        <v>1.22</v>
      </c>
      <c r="J25" s="131">
        <f>INDEX('ORO Input'!$C$46:$AM$59,MATCH($A25,'ORO Input'!$A$46:$A$59,0),MATCH(J$13,'ORO Input'!$C$45:$AM$45,0))</f>
        <v>2.69E-2</v>
      </c>
      <c r="K25" s="132">
        <f>IF(VLOOKUP($A25,'ORO Input'!$A$46:$B$59,2,FALSE)="Percentage",L$22,IF(VLOOKUP($A25,'ORO Input'!$A$46:$B$59,2,FALSE)="Fixed","Fixed",(K$22)))</f>
        <v>45.26</v>
      </c>
      <c r="L25" s="127">
        <f t="shared" ref="L25:L37" si="14">ROUND(IF(K25="Fixed",J25,(J25*K25)),2)</f>
        <v>1.22</v>
      </c>
      <c r="N25" s="131">
        <f>INDEX('ORO Input'!$C$46:$AM$59,MATCH($A25,'ORO Input'!$A$46:$A$59,0),MATCH(N$13,'ORO Input'!$C$45:$AM$45,0))</f>
        <v>2.69E-2</v>
      </c>
      <c r="O25" s="132">
        <f>IF(VLOOKUP($A25,'ORO Input'!$A$46:$B$59,2,FALSE)="Percentage",P$22,IF(VLOOKUP($A25,'ORO Input'!$A$46:$B$59,2,FALSE)="Fixed","Fixed",(O$22)))</f>
        <v>45.26</v>
      </c>
      <c r="P25" s="127">
        <f t="shared" ref="P25:P37" si="15">ROUND(IF(O25="Fixed",N25,(N25*O25)),2)</f>
        <v>1.22</v>
      </c>
      <c r="R25" s="131">
        <f>INDEX('ORO Input'!$C$46:$AM$59,MATCH($A25,'ORO Input'!$A$46:$A$59,0),MATCH(R$13,'ORO Input'!$C$45:$AM$45,0))</f>
        <v>2.69E-2</v>
      </c>
      <c r="S25" s="132">
        <f>IF(VLOOKUP($A25,'ORO Input'!$A$46:$B$59,2,FALSE)="Percentage",T$22,IF(VLOOKUP($A25,'ORO Input'!$A$46:$B$59,2,FALSE)="Fixed","Fixed",(S$22)))</f>
        <v>45.26</v>
      </c>
      <c r="T25" s="127">
        <f t="shared" ref="T25:T37" si="16">ROUND(IF(S25="Fixed",R25,(R25*S25)),2)</f>
        <v>1.22</v>
      </c>
      <c r="V25" s="131">
        <f>INDEX('ORO Input'!$C$46:$AM$59,MATCH($A25,'ORO Input'!$A$46:$A$59,0),MATCH(V$13,'ORO Input'!$C$45:$AM$45,0))</f>
        <v>2.69E-2</v>
      </c>
      <c r="W25" s="132">
        <f>IF(VLOOKUP($A25,'ORO Input'!$A$46:$B$59,2,FALSE)="Percentage",X$22,IF(VLOOKUP($A25,'ORO Input'!$A$46:$B$59,2,FALSE)="Fixed","Fixed",(W$22)))</f>
        <v>45.26</v>
      </c>
      <c r="X25" s="127">
        <f t="shared" ref="X25:X37" si="17">ROUND(IF(W25="Fixed",V25,(V25*W25)),2)</f>
        <v>1.22</v>
      </c>
      <c r="Z25" s="131">
        <f>INDEX('ORO Input'!$C$46:$AM$59,MATCH($A25,'ORO Input'!$A$46:$A$59,0),MATCH(Z$13,'ORO Input'!$C$45:$AM$45,0))</f>
        <v>2.69E-2</v>
      </c>
      <c r="AA25" s="132">
        <f>IF(VLOOKUP($A25,'ORO Input'!$A$46:$B$59,2,FALSE)="Percentage",AB$22,IF(VLOOKUP($A25,'ORO Input'!$A$46:$B$59,2,FALSE)="Fixed","Fixed",(AA$22)))</f>
        <v>45.26</v>
      </c>
      <c r="AB25" s="127">
        <f t="shared" ref="AB25:AB37" si="18">ROUND(IF(AA25="Fixed",Z25,(Z25*AA25)),2)</f>
        <v>1.22</v>
      </c>
      <c r="AD25" s="131">
        <f>INDEX('ORO Input'!$C$46:$AM$59,MATCH($A25,'ORO Input'!$A$46:$A$59,0),MATCH(AD$13,'ORO Input'!$C$45:$AM$45,0))</f>
        <v>2.69E-2</v>
      </c>
      <c r="AE25" s="132">
        <f>IF(VLOOKUP($A25,'ORO Input'!$A$46:$B$59,2,FALSE)="Percentage",AF$22,IF(VLOOKUP($A25,'ORO Input'!$A$46:$B$59,2,FALSE)="Fixed","Fixed",(AE$22)))</f>
        <v>45.26</v>
      </c>
      <c r="AF25" s="127">
        <f t="shared" ref="AF25:AF37" si="19">ROUND(IF(AE25="Fixed",AD25,(AD25*AE25)),2)</f>
        <v>1.22</v>
      </c>
      <c r="AH25" s="131">
        <f>INDEX('ORO Input'!$C$46:$AM$59,MATCH($A25,'ORO Input'!$A$46:$A$59,0),MATCH(AH$13,'ORO Input'!$C$45:$AM$45,0))</f>
        <v>2.69E-2</v>
      </c>
      <c r="AI25" s="132">
        <f>IF(VLOOKUP($A25,'ORO Input'!$A$46:$B$59,2,FALSE)="Percentage",AJ$22,IF(VLOOKUP($A25,'ORO Input'!$A$46:$B$59,2,FALSE)="Fixed","Fixed",(AI$22)))</f>
        <v>45.26</v>
      </c>
      <c r="AJ25" s="127">
        <f t="shared" ref="AJ25:AJ37" si="20">ROUND(IF(AI25="Fixed",AH25,(AH25*AI25)),2)</f>
        <v>1.22</v>
      </c>
      <c r="AL25" s="131">
        <f>INDEX('ORO Input'!$C$46:$AM$59,MATCH($A25,'ORO Input'!$A$46:$A$59,0),MATCH(AL$13,'ORO Input'!$C$45:$AM$45,0))</f>
        <v>2.69E-2</v>
      </c>
      <c r="AM25" s="132">
        <f>IF(VLOOKUP($A25,'ORO Input'!$A$46:$B$59,2,FALSE)="Percentage",AN$22,IF(VLOOKUP($A25,'ORO Input'!$A$46:$B$59,2,FALSE)="Fixed","Fixed",(AM$22)))</f>
        <v>45.26</v>
      </c>
      <c r="AN25" s="127">
        <f t="shared" ref="AN25:AN37" si="21">ROUND(IF(AM25="Fixed",AL25,(AL25*AM25)),2)</f>
        <v>1.22</v>
      </c>
      <c r="AP25" s="131">
        <f>INDEX('ORO Input'!$C$46:$AM$59,MATCH($A25,'ORO Input'!$A$46:$A$59,0),MATCH(AP$13,'ORO Input'!$C$45:$AM$45,0))</f>
        <v>2.69E-2</v>
      </c>
      <c r="AQ25" s="132">
        <f>IF(VLOOKUP($A25,'ORO Input'!$A$46:$B$59,2,FALSE)="Percentage",AR$22,IF(VLOOKUP($A25,'ORO Input'!$A$46:$B$59,2,FALSE)="Fixed","Fixed",(AQ$22)))</f>
        <v>45.26</v>
      </c>
      <c r="AR25" s="127">
        <f t="shared" ref="AR25:AR37" si="22">ROUND(IF(AQ25="Fixed",AP25,(AP25*AQ25)),2)</f>
        <v>1.22</v>
      </c>
      <c r="AT25" s="131">
        <f>INDEX('ORO Input'!$C$46:$AM$59,MATCH($A25,'ORO Input'!$A$46:$A$59,0),MATCH(AT$13,'ORO Input'!$C$45:$AM$45,0))</f>
        <v>2.69E-2</v>
      </c>
      <c r="AU25" s="132">
        <f>IF(VLOOKUP($A25,'ORO Input'!$A$46:$B$59,2,FALSE)="Percentage",AV$22,IF(VLOOKUP($A25,'ORO Input'!$A$46:$B$59,2,FALSE)="Fixed","Fixed",(AU$22)))</f>
        <v>45.26</v>
      </c>
      <c r="AV25" s="127">
        <f t="shared" ref="AV25:AV37" si="23">ROUND(IF(AU25="Fixed",AT25,(AT25*AU25)),2)</f>
        <v>1.22</v>
      </c>
    </row>
    <row r="26" spans="1:48" x14ac:dyDescent="0.25">
      <c r="A26" t="str">
        <f>'ORO Input'!A47</f>
        <v>RSF</v>
      </c>
      <c r="B26" s="131">
        <f>INDEX('ORO Input'!$C$46:$AM$59,MATCH($A26,'ORO Input'!$A$46:$A$59,0),MATCH(B$13,'ORO Input'!$C$45:$AM$45,0))</f>
        <v>6.2179999999999996E-3</v>
      </c>
      <c r="C26" s="132">
        <f>IF(VLOOKUP($A26,'ORO Input'!$A$46:$B$59,2,FALSE)="Percentage",D$22,IF(VLOOKUP($A26,'ORO Input'!$A$46:$B$59,2,FALSE)="Fixed","Fixed",(C$22)))</f>
        <v>45.26</v>
      </c>
      <c r="D26" s="127">
        <f t="shared" si="12"/>
        <v>0.28000000000000003</v>
      </c>
      <c r="F26" s="131">
        <f>INDEX('ORO Input'!$C$46:$AM$59,MATCH($A26,'ORO Input'!$A$46:$A$59,0),MATCH(F$13,'ORO Input'!$C$45:$AM$45,0))</f>
        <v>6.2179999999999996E-3</v>
      </c>
      <c r="G26" s="132">
        <f>IF(VLOOKUP($A26,'ORO Input'!$A$46:$B$59,2,FALSE)="Percentage",H$22,IF(VLOOKUP($A26,'ORO Input'!$A$46:$B$59,2,FALSE)="Fixed","Fixed",(G$22)))</f>
        <v>45.26</v>
      </c>
      <c r="H26" s="127">
        <f t="shared" si="13"/>
        <v>0.28000000000000003</v>
      </c>
      <c r="J26" s="131">
        <f>INDEX('ORO Input'!$C$46:$AM$59,MATCH($A26,'ORO Input'!$A$46:$A$59,0),MATCH(J$13,'ORO Input'!$C$45:$AM$45,0))</f>
        <v>6.2179999999999996E-3</v>
      </c>
      <c r="K26" s="132">
        <f>IF(VLOOKUP($A26,'ORO Input'!$A$46:$B$59,2,FALSE)="Percentage",L$22,IF(VLOOKUP($A26,'ORO Input'!$A$46:$B$59,2,FALSE)="Fixed","Fixed",(K$22)))</f>
        <v>45.26</v>
      </c>
      <c r="L26" s="127">
        <f t="shared" si="14"/>
        <v>0.28000000000000003</v>
      </c>
      <c r="N26" s="131">
        <f>INDEX('ORO Input'!$C$46:$AM$59,MATCH($A26,'ORO Input'!$A$46:$A$59,0),MATCH(N$13,'ORO Input'!$C$45:$AM$45,0))</f>
        <v>6.2179999999999996E-3</v>
      </c>
      <c r="O26" s="132">
        <f>IF(VLOOKUP($A26,'ORO Input'!$A$46:$B$59,2,FALSE)="Percentage",P$22,IF(VLOOKUP($A26,'ORO Input'!$A$46:$B$59,2,FALSE)="Fixed","Fixed",(O$22)))</f>
        <v>45.26</v>
      </c>
      <c r="P26" s="127">
        <f t="shared" si="15"/>
        <v>0.28000000000000003</v>
      </c>
      <c r="R26" s="131">
        <f>INDEX('ORO Input'!$C$46:$AM$59,MATCH($A26,'ORO Input'!$A$46:$A$59,0),MATCH(R$13,'ORO Input'!$C$45:$AM$45,0))</f>
        <v>6.2179999999999996E-3</v>
      </c>
      <c r="S26" s="132">
        <f>IF(VLOOKUP($A26,'ORO Input'!$A$46:$B$59,2,FALSE)="Percentage",T$22,IF(VLOOKUP($A26,'ORO Input'!$A$46:$B$59,2,FALSE)="Fixed","Fixed",(S$22)))</f>
        <v>45.26</v>
      </c>
      <c r="T26" s="127">
        <f t="shared" si="16"/>
        <v>0.28000000000000003</v>
      </c>
      <c r="V26" s="131">
        <f>INDEX('ORO Input'!$C$46:$AM$59,MATCH($A26,'ORO Input'!$A$46:$A$59,0),MATCH(V$13,'ORO Input'!$C$45:$AM$45,0))</f>
        <v>6.2179999999999996E-3</v>
      </c>
      <c r="W26" s="132">
        <f>IF(VLOOKUP($A26,'ORO Input'!$A$46:$B$59,2,FALSE)="Percentage",X$22,IF(VLOOKUP($A26,'ORO Input'!$A$46:$B$59,2,FALSE)="Fixed","Fixed",(W$22)))</f>
        <v>45.26</v>
      </c>
      <c r="X26" s="127">
        <f t="shared" si="17"/>
        <v>0.28000000000000003</v>
      </c>
      <c r="Z26" s="131">
        <f>INDEX('ORO Input'!$C$46:$AM$59,MATCH($A26,'ORO Input'!$A$46:$A$59,0),MATCH(Z$13,'ORO Input'!$C$45:$AM$45,0))</f>
        <v>6.2179999999999996E-3</v>
      </c>
      <c r="AA26" s="132">
        <f>IF(VLOOKUP($A26,'ORO Input'!$A$46:$B$59,2,FALSE)="Percentage",AB$22,IF(VLOOKUP($A26,'ORO Input'!$A$46:$B$59,2,FALSE)="Fixed","Fixed",(AA$22)))</f>
        <v>45.26</v>
      </c>
      <c r="AB26" s="127">
        <f t="shared" si="18"/>
        <v>0.28000000000000003</v>
      </c>
      <c r="AD26" s="131">
        <f>INDEX('ORO Input'!$C$46:$AM$59,MATCH($A26,'ORO Input'!$A$46:$A$59,0),MATCH(AD$13,'ORO Input'!$C$45:$AM$45,0))</f>
        <v>6.2179999999999996E-3</v>
      </c>
      <c r="AE26" s="132">
        <f>IF(VLOOKUP($A26,'ORO Input'!$A$46:$B$59,2,FALSE)="Percentage",AF$22,IF(VLOOKUP($A26,'ORO Input'!$A$46:$B$59,2,FALSE)="Fixed","Fixed",(AE$22)))</f>
        <v>45.26</v>
      </c>
      <c r="AF26" s="127">
        <f t="shared" si="19"/>
        <v>0.28000000000000003</v>
      </c>
      <c r="AH26" s="131">
        <f>INDEX('ORO Input'!$C$46:$AM$59,MATCH($A26,'ORO Input'!$A$46:$A$59,0),MATCH(AH$13,'ORO Input'!$C$45:$AM$45,0))</f>
        <v>6.2179999999999996E-3</v>
      </c>
      <c r="AI26" s="132">
        <f>IF(VLOOKUP($A26,'ORO Input'!$A$46:$B$59,2,FALSE)="Percentage",AJ$22,IF(VLOOKUP($A26,'ORO Input'!$A$46:$B$59,2,FALSE)="Fixed","Fixed",(AI$22)))</f>
        <v>45.26</v>
      </c>
      <c r="AJ26" s="127">
        <f t="shared" si="20"/>
        <v>0.28000000000000003</v>
      </c>
      <c r="AL26" s="131">
        <f>INDEX('ORO Input'!$C$46:$AM$59,MATCH($A26,'ORO Input'!$A$46:$A$59,0),MATCH(AL$13,'ORO Input'!$C$45:$AM$45,0))</f>
        <v>6.2179999999999996E-3</v>
      </c>
      <c r="AM26" s="132">
        <f>IF(VLOOKUP($A26,'ORO Input'!$A$46:$B$59,2,FALSE)="Percentage",AN$22,IF(VLOOKUP($A26,'ORO Input'!$A$46:$B$59,2,FALSE)="Fixed","Fixed",(AM$22)))</f>
        <v>45.26</v>
      </c>
      <c r="AN26" s="127">
        <f t="shared" si="21"/>
        <v>0.28000000000000003</v>
      </c>
      <c r="AP26" s="131">
        <f>INDEX('ORO Input'!$C$46:$AM$59,MATCH($A26,'ORO Input'!$A$46:$A$59,0),MATCH(AP$13,'ORO Input'!$C$45:$AM$45,0))</f>
        <v>6.2179999999999996E-3</v>
      </c>
      <c r="AQ26" s="132">
        <f>IF(VLOOKUP($A26,'ORO Input'!$A$46:$B$59,2,FALSE)="Percentage",AR$22,IF(VLOOKUP($A26,'ORO Input'!$A$46:$B$59,2,FALSE)="Fixed","Fixed",(AQ$22)))</f>
        <v>45.26</v>
      </c>
      <c r="AR26" s="127">
        <f t="shared" si="22"/>
        <v>0.28000000000000003</v>
      </c>
      <c r="AT26" s="131">
        <f>INDEX('ORO Input'!$C$46:$AM$59,MATCH($A26,'ORO Input'!$A$46:$A$59,0),MATCH(AT$13,'ORO Input'!$C$45:$AM$45,0))</f>
        <v>6.2179999999999996E-3</v>
      </c>
      <c r="AU26" s="132">
        <f>IF(VLOOKUP($A26,'ORO Input'!$A$46:$B$59,2,FALSE)="Percentage",AV$22,IF(VLOOKUP($A26,'ORO Input'!$A$46:$B$59,2,FALSE)="Fixed","Fixed",(AU$22)))</f>
        <v>45.26</v>
      </c>
      <c r="AV26" s="127">
        <f t="shared" si="23"/>
        <v>0.28000000000000003</v>
      </c>
    </row>
    <row r="27" spans="1:48" x14ac:dyDescent="0.25">
      <c r="A27" t="str">
        <f>'ORO Input'!A48</f>
        <v>WRAM/MCBA</v>
      </c>
      <c r="B27" s="131">
        <f>INDEX('ORO Input'!$C$46:$AM$59,MATCH($A27,'ORO Input'!$A$46:$A$59,0),MATCH(B$13,'ORO Input'!$C$45:$AM$45,0))</f>
        <v>0</v>
      </c>
      <c r="C27" s="132" t="str">
        <f>IF(VLOOKUP($A27,'ORO Input'!$A$46:$B$59,2,FALSE)="Percentage",D$22,IF(VLOOKUP($A27,'ORO Input'!$A$46:$B$59,2,FALSE)="Fixed","Fixed",(C$22)))</f>
        <v>Fixed</v>
      </c>
      <c r="D27" s="127">
        <f t="shared" si="12"/>
        <v>0</v>
      </c>
      <c r="F27" s="131">
        <f>INDEX('ORO Input'!$C$46:$AM$59,MATCH($A27,'ORO Input'!$A$46:$A$59,0),MATCH(F$13,'ORO Input'!$C$45:$AM$45,0))</f>
        <v>0</v>
      </c>
      <c r="G27" s="132" t="str">
        <f>IF(VLOOKUP($A27,'ORO Input'!$A$46:$B$59,2,FALSE)="Percentage",H$22,IF(VLOOKUP($A27,'ORO Input'!$A$46:$B$59,2,FALSE)="Fixed","Fixed",(G$22)))</f>
        <v>Fixed</v>
      </c>
      <c r="H27" s="127">
        <f t="shared" si="13"/>
        <v>0</v>
      </c>
      <c r="J27" s="131">
        <f>INDEX('ORO Input'!$C$46:$AM$59,MATCH($A27,'ORO Input'!$A$46:$A$59,0),MATCH(J$13,'ORO Input'!$C$45:$AM$45,0))</f>
        <v>0</v>
      </c>
      <c r="K27" s="132" t="str">
        <f>IF(VLOOKUP($A27,'ORO Input'!$A$46:$B$59,2,FALSE)="Percentage",L$22,IF(VLOOKUP($A27,'ORO Input'!$A$46:$B$59,2,FALSE)="Fixed","Fixed",(K$22)))</f>
        <v>Fixed</v>
      </c>
      <c r="L27" s="127">
        <f t="shared" si="14"/>
        <v>0</v>
      </c>
      <c r="N27" s="131">
        <f>INDEX('ORO Input'!$C$46:$AM$59,MATCH($A27,'ORO Input'!$A$46:$A$59,0),MATCH(N$13,'ORO Input'!$C$45:$AM$45,0))</f>
        <v>0</v>
      </c>
      <c r="O27" s="132" t="str">
        <f>IF(VLOOKUP($A27,'ORO Input'!$A$46:$B$59,2,FALSE)="Percentage",P$22,IF(VLOOKUP($A27,'ORO Input'!$A$46:$B$59,2,FALSE)="Fixed","Fixed",(O$22)))</f>
        <v>Fixed</v>
      </c>
      <c r="P27" s="127">
        <f t="shared" si="15"/>
        <v>0</v>
      </c>
      <c r="R27" s="131">
        <f>INDEX('ORO Input'!$C$46:$AM$59,MATCH($A27,'ORO Input'!$A$46:$A$59,0),MATCH(R$13,'ORO Input'!$C$45:$AM$45,0))</f>
        <v>0</v>
      </c>
      <c r="S27" s="132" t="str">
        <f>IF(VLOOKUP($A27,'ORO Input'!$A$46:$B$59,2,FALSE)="Percentage",T$22,IF(VLOOKUP($A27,'ORO Input'!$A$46:$B$59,2,FALSE)="Fixed","Fixed",(S$22)))</f>
        <v>Fixed</v>
      </c>
      <c r="T27" s="127">
        <f t="shared" si="16"/>
        <v>0</v>
      </c>
      <c r="V27" s="131">
        <f>INDEX('ORO Input'!$C$46:$AM$59,MATCH($A27,'ORO Input'!$A$46:$A$59,0),MATCH(V$13,'ORO Input'!$C$45:$AM$45,0))</f>
        <v>0</v>
      </c>
      <c r="W27" s="132" t="str">
        <f>IF(VLOOKUP($A27,'ORO Input'!$A$46:$B$59,2,FALSE)="Percentage",X$22,IF(VLOOKUP($A27,'ORO Input'!$A$46:$B$59,2,FALSE)="Fixed","Fixed",(W$22)))</f>
        <v>Fixed</v>
      </c>
      <c r="X27" s="127">
        <f t="shared" si="17"/>
        <v>0</v>
      </c>
      <c r="Z27" s="131">
        <f>INDEX('ORO Input'!$C$46:$AM$59,MATCH($A27,'ORO Input'!$A$46:$A$59,0),MATCH(Z$13,'ORO Input'!$C$45:$AM$45,0))</f>
        <v>0</v>
      </c>
      <c r="AA27" s="132" t="str">
        <f>IF(VLOOKUP($A27,'ORO Input'!$A$46:$B$59,2,FALSE)="Percentage",AB$22,IF(VLOOKUP($A27,'ORO Input'!$A$46:$B$59,2,FALSE)="Fixed","Fixed",(AA$22)))</f>
        <v>Fixed</v>
      </c>
      <c r="AB27" s="127">
        <f t="shared" si="18"/>
        <v>0</v>
      </c>
      <c r="AD27" s="131">
        <f>INDEX('ORO Input'!$C$46:$AM$59,MATCH($A27,'ORO Input'!$A$46:$A$59,0),MATCH(AD$13,'ORO Input'!$C$45:$AM$45,0))</f>
        <v>0</v>
      </c>
      <c r="AE27" s="132" t="str">
        <f>IF(VLOOKUP($A27,'ORO Input'!$A$46:$B$59,2,FALSE)="Percentage",AF$22,IF(VLOOKUP($A27,'ORO Input'!$A$46:$B$59,2,FALSE)="Fixed","Fixed",(AE$22)))</f>
        <v>Fixed</v>
      </c>
      <c r="AF27" s="127">
        <f t="shared" si="19"/>
        <v>0</v>
      </c>
      <c r="AH27" s="131">
        <f>INDEX('ORO Input'!$C$46:$AM$59,MATCH($A27,'ORO Input'!$A$46:$A$59,0),MATCH(AH$13,'ORO Input'!$C$45:$AM$45,0))</f>
        <v>0</v>
      </c>
      <c r="AI27" s="132" t="str">
        <f>IF(VLOOKUP($A27,'ORO Input'!$A$46:$B$59,2,FALSE)="Percentage",AJ$22,IF(VLOOKUP($A27,'ORO Input'!$A$46:$B$59,2,FALSE)="Fixed","Fixed",(AI$22)))</f>
        <v>Fixed</v>
      </c>
      <c r="AJ27" s="127">
        <f t="shared" si="20"/>
        <v>0</v>
      </c>
      <c r="AL27" s="131">
        <f>INDEX('ORO Input'!$C$46:$AM$59,MATCH($A27,'ORO Input'!$A$46:$A$59,0),MATCH(AL$13,'ORO Input'!$C$45:$AM$45,0))</f>
        <v>0</v>
      </c>
      <c r="AM27" s="132" t="str">
        <f>IF(VLOOKUP($A27,'ORO Input'!$A$46:$B$59,2,FALSE)="Percentage",AN$22,IF(VLOOKUP($A27,'ORO Input'!$A$46:$B$59,2,FALSE)="Fixed","Fixed",(AM$22)))</f>
        <v>Fixed</v>
      </c>
      <c r="AN27" s="127">
        <f t="shared" si="21"/>
        <v>0</v>
      </c>
      <c r="AP27" s="131">
        <f>INDEX('ORO Input'!$C$46:$AM$59,MATCH($A27,'ORO Input'!$A$46:$A$59,0),MATCH(AP$13,'ORO Input'!$C$45:$AM$45,0))</f>
        <v>0</v>
      </c>
      <c r="AQ27" s="132" t="str">
        <f>IF(VLOOKUP($A27,'ORO Input'!$A$46:$B$59,2,FALSE)="Percentage",AR$22,IF(VLOOKUP($A27,'ORO Input'!$A$46:$B$59,2,FALSE)="Fixed","Fixed",(AQ$22)))</f>
        <v>Fixed</v>
      </c>
      <c r="AR27" s="127">
        <f t="shared" si="22"/>
        <v>0</v>
      </c>
      <c r="AT27" s="131">
        <f>INDEX('ORO Input'!$C$46:$AM$59,MATCH($A27,'ORO Input'!$A$46:$A$59,0),MATCH(AT$13,'ORO Input'!$C$45:$AM$45,0))</f>
        <v>0</v>
      </c>
      <c r="AU27" s="132" t="str">
        <f>IF(VLOOKUP($A27,'ORO Input'!$A$46:$B$59,2,FALSE)="Percentage",AV$22,IF(VLOOKUP($A27,'ORO Input'!$A$46:$B$59,2,FALSE)="Fixed","Fixed",(AU$22)))</f>
        <v>Fixed</v>
      </c>
      <c r="AV27" s="127">
        <f t="shared" si="23"/>
        <v>0</v>
      </c>
    </row>
    <row r="28" spans="1:48" x14ac:dyDescent="0.25">
      <c r="A28" t="str">
        <f>'ORO Input'!A49</f>
        <v>PCBA</v>
      </c>
      <c r="B28" s="131">
        <f>INDEX('ORO Input'!$C$46:$AM$59,MATCH($A28,'ORO Input'!$A$46:$A$59,0),MATCH(B$13,'ORO Input'!$C$45:$AM$45,0))</f>
        <v>0</v>
      </c>
      <c r="C28" s="132">
        <f>IF(VLOOKUP($A28,'ORO Input'!$A$46:$B$59,2,FALSE)="Percentage",D$22,IF(VLOOKUP($A28,'ORO Input'!$A$46:$B$59,2,FALSE)="Fixed","Fixed",(C$22)))</f>
        <v>6</v>
      </c>
      <c r="D28" s="127">
        <f t="shared" si="12"/>
        <v>0</v>
      </c>
      <c r="F28" s="131">
        <f>INDEX('ORO Input'!$C$46:$AM$59,MATCH($A28,'ORO Input'!$A$46:$A$59,0),MATCH(F$13,'ORO Input'!$C$45:$AM$45,0))</f>
        <v>0</v>
      </c>
      <c r="G28" s="132">
        <f>IF(VLOOKUP($A28,'ORO Input'!$A$46:$B$59,2,FALSE)="Percentage",H$22,IF(VLOOKUP($A28,'ORO Input'!$A$46:$B$59,2,FALSE)="Fixed","Fixed",(G$22)))</f>
        <v>6</v>
      </c>
      <c r="H28" s="127">
        <f t="shared" si="13"/>
        <v>0</v>
      </c>
      <c r="J28" s="131">
        <f>INDEX('ORO Input'!$C$46:$AM$59,MATCH($A28,'ORO Input'!$A$46:$A$59,0),MATCH(J$13,'ORO Input'!$C$45:$AM$45,0))</f>
        <v>0</v>
      </c>
      <c r="K28" s="132">
        <f>IF(VLOOKUP($A28,'ORO Input'!$A$46:$B$59,2,FALSE)="Percentage",L$22,IF(VLOOKUP($A28,'ORO Input'!$A$46:$B$59,2,FALSE)="Fixed","Fixed",(K$22)))</f>
        <v>6</v>
      </c>
      <c r="L28" s="127">
        <f t="shared" si="14"/>
        <v>0</v>
      </c>
      <c r="N28" s="131">
        <f>INDEX('ORO Input'!$C$46:$AM$59,MATCH($A28,'ORO Input'!$A$46:$A$59,0),MATCH(N$13,'ORO Input'!$C$45:$AM$45,0))</f>
        <v>0</v>
      </c>
      <c r="O28" s="132">
        <f>IF(VLOOKUP($A28,'ORO Input'!$A$46:$B$59,2,FALSE)="Percentage",P$22,IF(VLOOKUP($A28,'ORO Input'!$A$46:$B$59,2,FALSE)="Fixed","Fixed",(O$22)))</f>
        <v>6</v>
      </c>
      <c r="P28" s="127">
        <f t="shared" si="15"/>
        <v>0</v>
      </c>
      <c r="R28" s="131">
        <f>INDEX('ORO Input'!$C$46:$AM$59,MATCH($A28,'ORO Input'!$A$46:$A$59,0),MATCH(R$13,'ORO Input'!$C$45:$AM$45,0))</f>
        <v>0</v>
      </c>
      <c r="S28" s="132">
        <f>IF(VLOOKUP($A28,'ORO Input'!$A$46:$B$59,2,FALSE)="Percentage",T$22,IF(VLOOKUP($A28,'ORO Input'!$A$46:$B$59,2,FALSE)="Fixed","Fixed",(S$22)))</f>
        <v>6</v>
      </c>
      <c r="T28" s="127">
        <f t="shared" si="16"/>
        <v>0</v>
      </c>
      <c r="V28" s="131">
        <f>INDEX('ORO Input'!$C$46:$AM$59,MATCH($A28,'ORO Input'!$A$46:$A$59,0),MATCH(V$13,'ORO Input'!$C$45:$AM$45,0))</f>
        <v>0</v>
      </c>
      <c r="W28" s="132">
        <f>IF(VLOOKUP($A28,'ORO Input'!$A$46:$B$59,2,FALSE)="Percentage",X$22,IF(VLOOKUP($A28,'ORO Input'!$A$46:$B$59,2,FALSE)="Fixed","Fixed",(W$22)))</f>
        <v>6</v>
      </c>
      <c r="X28" s="127">
        <f t="shared" si="17"/>
        <v>0</v>
      </c>
      <c r="Z28" s="131">
        <f>INDEX('ORO Input'!$C$46:$AM$59,MATCH($A28,'ORO Input'!$A$46:$A$59,0),MATCH(Z$13,'ORO Input'!$C$45:$AM$45,0))</f>
        <v>0</v>
      </c>
      <c r="AA28" s="132">
        <f>IF(VLOOKUP($A28,'ORO Input'!$A$46:$B$59,2,FALSE)="Percentage",AB$22,IF(VLOOKUP($A28,'ORO Input'!$A$46:$B$59,2,FALSE)="Fixed","Fixed",(AA$22)))</f>
        <v>6</v>
      </c>
      <c r="AB28" s="127">
        <f t="shared" si="18"/>
        <v>0</v>
      </c>
      <c r="AD28" s="131">
        <f>INDEX('ORO Input'!$C$46:$AM$59,MATCH($A28,'ORO Input'!$A$46:$A$59,0),MATCH(AD$13,'ORO Input'!$C$45:$AM$45,0))</f>
        <v>0</v>
      </c>
      <c r="AE28" s="132">
        <f>IF(VLOOKUP($A28,'ORO Input'!$A$46:$B$59,2,FALSE)="Percentage",AF$22,IF(VLOOKUP($A28,'ORO Input'!$A$46:$B$59,2,FALSE)="Fixed","Fixed",(AE$22)))</f>
        <v>6</v>
      </c>
      <c r="AF28" s="127">
        <f t="shared" si="19"/>
        <v>0</v>
      </c>
      <c r="AH28" s="131">
        <f>INDEX('ORO Input'!$C$46:$AM$59,MATCH($A28,'ORO Input'!$A$46:$A$59,0),MATCH(AH$13,'ORO Input'!$C$45:$AM$45,0))</f>
        <v>0</v>
      </c>
      <c r="AI28" s="132">
        <f>IF(VLOOKUP($A28,'ORO Input'!$A$46:$B$59,2,FALSE)="Percentage",AJ$22,IF(VLOOKUP($A28,'ORO Input'!$A$46:$B$59,2,FALSE)="Fixed","Fixed",(AI$22)))</f>
        <v>6</v>
      </c>
      <c r="AJ28" s="127">
        <f t="shared" si="20"/>
        <v>0</v>
      </c>
      <c r="AL28" s="131">
        <f>INDEX('ORO Input'!$C$46:$AM$59,MATCH($A28,'ORO Input'!$A$46:$A$59,0),MATCH(AL$13,'ORO Input'!$C$45:$AM$45,0))</f>
        <v>0</v>
      </c>
      <c r="AM28" s="132">
        <f>IF(VLOOKUP($A28,'ORO Input'!$A$46:$B$59,2,FALSE)="Percentage",AN$22,IF(VLOOKUP($A28,'ORO Input'!$A$46:$B$59,2,FALSE)="Fixed","Fixed",(AM$22)))</f>
        <v>6</v>
      </c>
      <c r="AN28" s="127">
        <f t="shared" si="21"/>
        <v>0</v>
      </c>
      <c r="AP28" s="131">
        <f>INDEX('ORO Input'!$C$46:$AM$59,MATCH($A28,'ORO Input'!$A$46:$A$59,0),MATCH(AP$13,'ORO Input'!$C$45:$AM$45,0))</f>
        <v>0</v>
      </c>
      <c r="AQ28" s="132">
        <f>IF(VLOOKUP($A28,'ORO Input'!$A$46:$B$59,2,FALSE)="Percentage",AR$22,IF(VLOOKUP($A28,'ORO Input'!$A$46:$B$59,2,FALSE)="Fixed","Fixed",(AQ$22)))</f>
        <v>6</v>
      </c>
      <c r="AR28" s="127">
        <f t="shared" si="22"/>
        <v>0</v>
      </c>
      <c r="AT28" s="131">
        <f>INDEX('ORO Input'!$C$46:$AM$59,MATCH($A28,'ORO Input'!$A$46:$A$59,0),MATCH(AT$13,'ORO Input'!$C$45:$AM$45,0))</f>
        <v>0</v>
      </c>
      <c r="AU28" s="132">
        <f>IF(VLOOKUP($A28,'ORO Input'!$A$46:$B$59,2,FALSE)="Percentage",AV$22,IF(VLOOKUP($A28,'ORO Input'!$A$46:$B$59,2,FALSE)="Fixed","Fixed",(AU$22)))</f>
        <v>6</v>
      </c>
      <c r="AV28" s="127">
        <f t="shared" si="23"/>
        <v>0</v>
      </c>
    </row>
    <row r="29" spans="1:48" x14ac:dyDescent="0.25">
      <c r="A29" t="str">
        <f>'ORO Input'!A50</f>
        <v>CEBA</v>
      </c>
      <c r="B29" s="131">
        <f>INDEX('ORO Input'!$C$46:$AM$59,MATCH($A29,'ORO Input'!$A$46:$A$59,0),MATCH(B$13,'ORO Input'!$C$45:$AM$45,0))</f>
        <v>0</v>
      </c>
      <c r="C29" s="132" t="str">
        <f>IF(VLOOKUP($A29,'ORO Input'!$A$46:$B$59,2,FALSE)="Percentage",D$22,IF(VLOOKUP($A29,'ORO Input'!$A$46:$B$59,2,FALSE)="Fixed","Fixed",(C$22)))</f>
        <v>Fixed</v>
      </c>
      <c r="D29" s="127">
        <f t="shared" si="12"/>
        <v>0</v>
      </c>
      <c r="F29" s="131">
        <f>INDEX('ORO Input'!$C$46:$AM$59,MATCH($A29,'ORO Input'!$A$46:$A$59,0),MATCH(F$13,'ORO Input'!$C$45:$AM$45,0))</f>
        <v>0</v>
      </c>
      <c r="G29" s="132" t="str">
        <f>IF(VLOOKUP($A29,'ORO Input'!$A$46:$B$59,2,FALSE)="Percentage",H$22,IF(VLOOKUP($A29,'ORO Input'!$A$46:$B$59,2,FALSE)="Fixed","Fixed",(G$22)))</f>
        <v>Fixed</v>
      </c>
      <c r="H29" s="127">
        <f t="shared" si="13"/>
        <v>0</v>
      </c>
      <c r="J29" s="131">
        <f>INDEX('ORO Input'!$C$46:$AM$59,MATCH($A29,'ORO Input'!$A$46:$A$59,0),MATCH(J$13,'ORO Input'!$C$45:$AM$45,0))</f>
        <v>0</v>
      </c>
      <c r="K29" s="132" t="str">
        <f>IF(VLOOKUP($A29,'ORO Input'!$A$46:$B$59,2,FALSE)="Percentage",L$22,IF(VLOOKUP($A29,'ORO Input'!$A$46:$B$59,2,FALSE)="Fixed","Fixed",(K$22)))</f>
        <v>Fixed</v>
      </c>
      <c r="L29" s="127">
        <f t="shared" si="14"/>
        <v>0</v>
      </c>
      <c r="N29" s="131">
        <f>INDEX('ORO Input'!$C$46:$AM$59,MATCH($A29,'ORO Input'!$A$46:$A$59,0),MATCH(N$13,'ORO Input'!$C$45:$AM$45,0))</f>
        <v>0</v>
      </c>
      <c r="O29" s="132" t="str">
        <f>IF(VLOOKUP($A29,'ORO Input'!$A$46:$B$59,2,FALSE)="Percentage",P$22,IF(VLOOKUP($A29,'ORO Input'!$A$46:$B$59,2,FALSE)="Fixed","Fixed",(O$22)))</f>
        <v>Fixed</v>
      </c>
      <c r="P29" s="127">
        <f t="shared" si="15"/>
        <v>0</v>
      </c>
      <c r="R29" s="131">
        <f>INDEX('ORO Input'!$C$46:$AM$59,MATCH($A29,'ORO Input'!$A$46:$A$59,0),MATCH(R$13,'ORO Input'!$C$45:$AM$45,0))</f>
        <v>0</v>
      </c>
      <c r="S29" s="132" t="str">
        <f>IF(VLOOKUP($A29,'ORO Input'!$A$46:$B$59,2,FALSE)="Percentage",T$22,IF(VLOOKUP($A29,'ORO Input'!$A$46:$B$59,2,FALSE)="Fixed","Fixed",(S$22)))</f>
        <v>Fixed</v>
      </c>
      <c r="T29" s="127">
        <f t="shared" si="16"/>
        <v>0</v>
      </c>
      <c r="V29" s="131">
        <f>INDEX('ORO Input'!$C$46:$AM$59,MATCH($A29,'ORO Input'!$A$46:$A$59,0),MATCH(V$13,'ORO Input'!$C$45:$AM$45,0))</f>
        <v>0</v>
      </c>
      <c r="W29" s="132" t="str">
        <f>IF(VLOOKUP($A29,'ORO Input'!$A$46:$B$59,2,FALSE)="Percentage",X$22,IF(VLOOKUP($A29,'ORO Input'!$A$46:$B$59,2,FALSE)="Fixed","Fixed",(W$22)))</f>
        <v>Fixed</v>
      </c>
      <c r="X29" s="127">
        <f t="shared" si="17"/>
        <v>0</v>
      </c>
      <c r="Z29" s="131">
        <f>INDEX('ORO Input'!$C$46:$AM$59,MATCH($A29,'ORO Input'!$A$46:$A$59,0),MATCH(Z$13,'ORO Input'!$C$45:$AM$45,0))</f>
        <v>0</v>
      </c>
      <c r="AA29" s="132" t="str">
        <f>IF(VLOOKUP($A29,'ORO Input'!$A$46:$B$59,2,FALSE)="Percentage",AB$22,IF(VLOOKUP($A29,'ORO Input'!$A$46:$B$59,2,FALSE)="Fixed","Fixed",(AA$22)))</f>
        <v>Fixed</v>
      </c>
      <c r="AB29" s="127">
        <f t="shared" si="18"/>
        <v>0</v>
      </c>
      <c r="AD29" s="131">
        <f>INDEX('ORO Input'!$C$46:$AM$59,MATCH($A29,'ORO Input'!$A$46:$A$59,0),MATCH(AD$13,'ORO Input'!$C$45:$AM$45,0))</f>
        <v>0</v>
      </c>
      <c r="AE29" s="132" t="str">
        <f>IF(VLOOKUP($A29,'ORO Input'!$A$46:$B$59,2,FALSE)="Percentage",AF$22,IF(VLOOKUP($A29,'ORO Input'!$A$46:$B$59,2,FALSE)="Fixed","Fixed",(AE$22)))</f>
        <v>Fixed</v>
      </c>
      <c r="AF29" s="127">
        <f t="shared" si="19"/>
        <v>0</v>
      </c>
      <c r="AH29" s="131">
        <f>INDEX('ORO Input'!$C$46:$AM$59,MATCH($A29,'ORO Input'!$A$46:$A$59,0),MATCH(AH$13,'ORO Input'!$C$45:$AM$45,0))</f>
        <v>0</v>
      </c>
      <c r="AI29" s="132" t="str">
        <f>IF(VLOOKUP($A29,'ORO Input'!$A$46:$B$59,2,FALSE)="Percentage",AJ$22,IF(VLOOKUP($A29,'ORO Input'!$A$46:$B$59,2,FALSE)="Fixed","Fixed",(AI$22)))</f>
        <v>Fixed</v>
      </c>
      <c r="AJ29" s="127">
        <f t="shared" si="20"/>
        <v>0</v>
      </c>
      <c r="AL29" s="131">
        <f>INDEX('ORO Input'!$C$46:$AM$59,MATCH($A29,'ORO Input'!$A$46:$A$59,0),MATCH(AL$13,'ORO Input'!$C$45:$AM$45,0))</f>
        <v>0</v>
      </c>
      <c r="AM29" s="132" t="str">
        <f>IF(VLOOKUP($A29,'ORO Input'!$A$46:$B$59,2,FALSE)="Percentage",AN$22,IF(VLOOKUP($A29,'ORO Input'!$A$46:$B$59,2,FALSE)="Fixed","Fixed",(AM$22)))</f>
        <v>Fixed</v>
      </c>
      <c r="AN29" s="127">
        <f t="shared" si="21"/>
        <v>0</v>
      </c>
      <c r="AP29" s="131">
        <f>INDEX('ORO Input'!$C$46:$AM$59,MATCH($A29,'ORO Input'!$A$46:$A$59,0),MATCH(AP$13,'ORO Input'!$C$45:$AM$45,0))</f>
        <v>0</v>
      </c>
      <c r="AQ29" s="132" t="str">
        <f>IF(VLOOKUP($A29,'ORO Input'!$A$46:$B$59,2,FALSE)="Percentage",AR$22,IF(VLOOKUP($A29,'ORO Input'!$A$46:$B$59,2,FALSE)="Fixed","Fixed",(AQ$22)))</f>
        <v>Fixed</v>
      </c>
      <c r="AR29" s="127">
        <f t="shared" si="22"/>
        <v>0</v>
      </c>
      <c r="AT29" s="131">
        <f>INDEX('ORO Input'!$C$46:$AM$59,MATCH($A29,'ORO Input'!$A$46:$A$59,0),MATCH(AT$13,'ORO Input'!$C$45:$AM$45,0))</f>
        <v>0</v>
      </c>
      <c r="AU29" s="132" t="str">
        <f>IF(VLOOKUP($A29,'ORO Input'!$A$46:$B$59,2,FALSE)="Percentage",AV$22,IF(VLOOKUP($A29,'ORO Input'!$A$46:$B$59,2,FALSE)="Fixed","Fixed",(AU$22)))</f>
        <v>Fixed</v>
      </c>
      <c r="AV29" s="127">
        <f t="shared" si="23"/>
        <v>0</v>
      </c>
    </row>
    <row r="30" spans="1:48" x14ac:dyDescent="0.25">
      <c r="A30" t="str">
        <f>'ORO Input'!A51</f>
        <v>WRAM/MCBA 2022</v>
      </c>
      <c r="B30" s="131">
        <f>INDEX('ORO Input'!$C$46:$AM$59,MATCH($A30,'ORO Input'!$A$46:$A$59,0),MATCH(B$13,'ORO Input'!$C$45:$AM$45,0))</f>
        <v>0.2019</v>
      </c>
      <c r="C30" s="132">
        <f>IF(VLOOKUP($A30,'ORO Input'!$A$46:$B$59,2,FALSE)="Percentage",D$22,IF(VLOOKUP($A30,'ORO Input'!$A$46:$B$59,2,FALSE)="Fixed","Fixed",(C$22)))</f>
        <v>6</v>
      </c>
      <c r="D30" s="127">
        <f t="shared" si="12"/>
        <v>1.21</v>
      </c>
      <c r="F30" s="131">
        <f>INDEX('ORO Input'!$C$46:$AM$59,MATCH($A30,'ORO Input'!$A$46:$A$59,0),MATCH(F$13,'ORO Input'!$C$45:$AM$45,0))</f>
        <v>0.2019</v>
      </c>
      <c r="G30" s="132">
        <f>IF(VLOOKUP($A30,'ORO Input'!$A$46:$B$59,2,FALSE)="Percentage",H$22,IF(VLOOKUP($A30,'ORO Input'!$A$46:$B$59,2,FALSE)="Fixed","Fixed",(G$22)))</f>
        <v>6</v>
      </c>
      <c r="H30" s="127">
        <f t="shared" si="13"/>
        <v>1.21</v>
      </c>
      <c r="J30" s="131">
        <f>INDEX('ORO Input'!$C$46:$AM$59,MATCH($A30,'ORO Input'!$A$46:$A$59,0),MATCH(J$13,'ORO Input'!$C$45:$AM$45,0))</f>
        <v>0.2019</v>
      </c>
      <c r="K30" s="132">
        <f>IF(VLOOKUP($A30,'ORO Input'!$A$46:$B$59,2,FALSE)="Percentage",L$22,IF(VLOOKUP($A30,'ORO Input'!$A$46:$B$59,2,FALSE)="Fixed","Fixed",(K$22)))</f>
        <v>6</v>
      </c>
      <c r="L30" s="127">
        <f t="shared" si="14"/>
        <v>1.21</v>
      </c>
      <c r="N30" s="131">
        <f>INDEX('ORO Input'!$C$46:$AM$59,MATCH($A30,'ORO Input'!$A$46:$A$59,0),MATCH(N$13,'ORO Input'!$C$45:$AM$45,0))</f>
        <v>0.2019</v>
      </c>
      <c r="O30" s="132">
        <f>IF(VLOOKUP($A30,'ORO Input'!$A$46:$B$59,2,FALSE)="Percentage",P$22,IF(VLOOKUP($A30,'ORO Input'!$A$46:$B$59,2,FALSE)="Fixed","Fixed",(O$22)))</f>
        <v>6</v>
      </c>
      <c r="P30" s="127">
        <f t="shared" si="15"/>
        <v>1.21</v>
      </c>
      <c r="R30" s="131">
        <f>INDEX('ORO Input'!$C$46:$AM$59,MATCH($A30,'ORO Input'!$A$46:$A$59,0),MATCH(R$13,'ORO Input'!$C$45:$AM$45,0))</f>
        <v>0</v>
      </c>
      <c r="S30" s="132">
        <f>IF(VLOOKUP($A30,'ORO Input'!$A$46:$B$59,2,FALSE)="Percentage",T$22,IF(VLOOKUP($A30,'ORO Input'!$A$46:$B$59,2,FALSE)="Fixed","Fixed",(S$22)))</f>
        <v>6</v>
      </c>
      <c r="T30" s="127">
        <f t="shared" si="16"/>
        <v>0</v>
      </c>
      <c r="V30" s="131">
        <f>INDEX('ORO Input'!$C$46:$AM$59,MATCH($A30,'ORO Input'!$A$46:$A$59,0),MATCH(V$13,'ORO Input'!$C$45:$AM$45,0))</f>
        <v>0</v>
      </c>
      <c r="W30" s="132">
        <f>IF(VLOOKUP($A30,'ORO Input'!$A$46:$B$59,2,FALSE)="Percentage",X$22,IF(VLOOKUP($A30,'ORO Input'!$A$46:$B$59,2,FALSE)="Fixed","Fixed",(W$22)))</f>
        <v>6</v>
      </c>
      <c r="X30" s="127">
        <f t="shared" si="17"/>
        <v>0</v>
      </c>
      <c r="Z30" s="131">
        <f>INDEX('ORO Input'!$C$46:$AM$59,MATCH($A30,'ORO Input'!$A$46:$A$59,0),MATCH(Z$13,'ORO Input'!$C$45:$AM$45,0))</f>
        <v>0</v>
      </c>
      <c r="AA30" s="132">
        <f>IF(VLOOKUP($A30,'ORO Input'!$A$46:$B$59,2,FALSE)="Percentage",AB$22,IF(VLOOKUP($A30,'ORO Input'!$A$46:$B$59,2,FALSE)="Fixed","Fixed",(AA$22)))</f>
        <v>6</v>
      </c>
      <c r="AB30" s="127">
        <f t="shared" si="18"/>
        <v>0</v>
      </c>
      <c r="AD30" s="131">
        <f>INDEX('ORO Input'!$C$46:$AM$59,MATCH($A30,'ORO Input'!$A$46:$A$59,0),MATCH(AD$13,'ORO Input'!$C$45:$AM$45,0))</f>
        <v>0</v>
      </c>
      <c r="AE30" s="132">
        <f>IF(VLOOKUP($A30,'ORO Input'!$A$46:$B$59,2,FALSE)="Percentage",AF$22,IF(VLOOKUP($A30,'ORO Input'!$A$46:$B$59,2,FALSE)="Fixed","Fixed",(AE$22)))</f>
        <v>6</v>
      </c>
      <c r="AF30" s="127">
        <f t="shared" si="19"/>
        <v>0</v>
      </c>
      <c r="AH30" s="131">
        <f>INDEX('ORO Input'!$C$46:$AM$59,MATCH($A30,'ORO Input'!$A$46:$A$59,0),MATCH(AH$13,'ORO Input'!$C$45:$AM$45,0))</f>
        <v>0</v>
      </c>
      <c r="AI30" s="132">
        <f>IF(VLOOKUP($A30,'ORO Input'!$A$46:$B$59,2,FALSE)="Percentage",AJ$22,IF(VLOOKUP($A30,'ORO Input'!$A$46:$B$59,2,FALSE)="Fixed","Fixed",(AI$22)))</f>
        <v>6</v>
      </c>
      <c r="AJ30" s="127">
        <f t="shared" si="20"/>
        <v>0</v>
      </c>
      <c r="AL30" s="131">
        <f>INDEX('ORO Input'!$C$46:$AM$59,MATCH($A30,'ORO Input'!$A$46:$A$59,0),MATCH(AL$13,'ORO Input'!$C$45:$AM$45,0))</f>
        <v>0</v>
      </c>
      <c r="AM30" s="132">
        <f>IF(VLOOKUP($A30,'ORO Input'!$A$46:$B$59,2,FALSE)="Percentage",AN$22,IF(VLOOKUP($A30,'ORO Input'!$A$46:$B$59,2,FALSE)="Fixed","Fixed",(AM$22)))</f>
        <v>6</v>
      </c>
      <c r="AN30" s="127">
        <f t="shared" si="21"/>
        <v>0</v>
      </c>
      <c r="AP30" s="131">
        <f>INDEX('ORO Input'!$C$46:$AM$59,MATCH($A30,'ORO Input'!$A$46:$A$59,0),MATCH(AP$13,'ORO Input'!$C$45:$AM$45,0))</f>
        <v>0</v>
      </c>
      <c r="AQ30" s="132">
        <f>IF(VLOOKUP($A30,'ORO Input'!$A$46:$B$59,2,FALSE)="Percentage",AR$22,IF(VLOOKUP($A30,'ORO Input'!$A$46:$B$59,2,FALSE)="Fixed","Fixed",(AQ$22)))</f>
        <v>6</v>
      </c>
      <c r="AR30" s="127">
        <f t="shared" si="22"/>
        <v>0</v>
      </c>
      <c r="AT30" s="131">
        <f>INDEX('ORO Input'!$C$46:$AM$59,MATCH($A30,'ORO Input'!$A$46:$A$59,0),MATCH(AT$13,'ORO Input'!$C$45:$AM$45,0))</f>
        <v>0</v>
      </c>
      <c r="AU30" s="132">
        <f>IF(VLOOKUP($A30,'ORO Input'!$A$46:$B$59,2,FALSE)="Percentage",AV$22,IF(VLOOKUP($A30,'ORO Input'!$A$46:$B$59,2,FALSE)="Fixed","Fixed",(AU$22)))</f>
        <v>6</v>
      </c>
      <c r="AV30" s="127">
        <f t="shared" si="23"/>
        <v>0</v>
      </c>
    </row>
    <row r="31" spans="1:48" x14ac:dyDescent="0.25">
      <c r="A31" t="str">
        <f>'ORO Input'!A52</f>
        <v>HCBA</v>
      </c>
      <c r="B31" s="131">
        <f>INDEX('ORO Input'!$C$46:$AM$59,MATCH($A31,'ORO Input'!$A$46:$A$59,0),MATCH(B$13,'ORO Input'!$C$45:$AM$45,0))</f>
        <v>0</v>
      </c>
      <c r="C31" s="132" t="str">
        <f>IF(VLOOKUP($A31,'ORO Input'!$A$46:$B$59,2,FALSE)="Percentage",D$22,IF(VLOOKUP($A31,'ORO Input'!$A$46:$B$59,2,FALSE)="Fixed","Fixed",(C$22)))</f>
        <v>Fixed</v>
      </c>
      <c r="D31" s="127">
        <f t="shared" si="12"/>
        <v>0</v>
      </c>
      <c r="F31" s="131">
        <f>INDEX('ORO Input'!$C$46:$AM$59,MATCH($A31,'ORO Input'!$A$46:$A$59,0),MATCH(F$13,'ORO Input'!$C$45:$AM$45,0))</f>
        <v>0</v>
      </c>
      <c r="G31" s="132" t="str">
        <f>IF(VLOOKUP($A31,'ORO Input'!$A$46:$B$59,2,FALSE)="Percentage",H$22,IF(VLOOKUP($A31,'ORO Input'!$A$46:$B$59,2,FALSE)="Fixed","Fixed",(G$22)))</f>
        <v>Fixed</v>
      </c>
      <c r="H31" s="127">
        <f t="shared" si="13"/>
        <v>0</v>
      </c>
      <c r="J31" s="131">
        <f>INDEX('ORO Input'!$C$46:$AM$59,MATCH($A31,'ORO Input'!$A$46:$A$59,0),MATCH(J$13,'ORO Input'!$C$45:$AM$45,0))</f>
        <v>0</v>
      </c>
      <c r="K31" s="132" t="str">
        <f>IF(VLOOKUP($A31,'ORO Input'!$A$46:$B$59,2,FALSE)="Percentage",L$22,IF(VLOOKUP($A31,'ORO Input'!$A$46:$B$59,2,FALSE)="Fixed","Fixed",(K$22)))</f>
        <v>Fixed</v>
      </c>
      <c r="L31" s="127">
        <f t="shared" si="14"/>
        <v>0</v>
      </c>
      <c r="N31" s="131">
        <f>INDEX('ORO Input'!$C$46:$AM$59,MATCH($A31,'ORO Input'!$A$46:$A$59,0),MATCH(N$13,'ORO Input'!$C$45:$AM$45,0))</f>
        <v>0</v>
      </c>
      <c r="O31" s="132" t="str">
        <f>IF(VLOOKUP($A31,'ORO Input'!$A$46:$B$59,2,FALSE)="Percentage",P$22,IF(VLOOKUP($A31,'ORO Input'!$A$46:$B$59,2,FALSE)="Fixed","Fixed",(O$22)))</f>
        <v>Fixed</v>
      </c>
      <c r="P31" s="127">
        <f t="shared" si="15"/>
        <v>0</v>
      </c>
      <c r="R31" s="131">
        <f>INDEX('ORO Input'!$C$46:$AM$59,MATCH($A31,'ORO Input'!$A$46:$A$59,0),MATCH(R$13,'ORO Input'!$C$45:$AM$45,0))</f>
        <v>0</v>
      </c>
      <c r="S31" s="132" t="str">
        <f>IF(VLOOKUP($A31,'ORO Input'!$A$46:$B$59,2,FALSE)="Percentage",T$22,IF(VLOOKUP($A31,'ORO Input'!$A$46:$B$59,2,FALSE)="Fixed","Fixed",(S$22)))</f>
        <v>Fixed</v>
      </c>
      <c r="T31" s="127">
        <f t="shared" si="16"/>
        <v>0</v>
      </c>
      <c r="V31" s="131">
        <f>INDEX('ORO Input'!$C$46:$AM$59,MATCH($A31,'ORO Input'!$A$46:$A$59,0),MATCH(V$13,'ORO Input'!$C$45:$AM$45,0))</f>
        <v>0</v>
      </c>
      <c r="W31" s="132" t="str">
        <f>IF(VLOOKUP($A31,'ORO Input'!$A$46:$B$59,2,FALSE)="Percentage",X$22,IF(VLOOKUP($A31,'ORO Input'!$A$46:$B$59,2,FALSE)="Fixed","Fixed",(W$22)))</f>
        <v>Fixed</v>
      </c>
      <c r="X31" s="127">
        <f t="shared" si="17"/>
        <v>0</v>
      </c>
      <c r="Z31" s="131">
        <f>INDEX('ORO Input'!$C$46:$AM$59,MATCH($A31,'ORO Input'!$A$46:$A$59,0),MATCH(Z$13,'ORO Input'!$C$45:$AM$45,0))</f>
        <v>0</v>
      </c>
      <c r="AA31" s="132" t="str">
        <f>IF(VLOOKUP($A31,'ORO Input'!$A$46:$B$59,2,FALSE)="Percentage",AB$22,IF(VLOOKUP($A31,'ORO Input'!$A$46:$B$59,2,FALSE)="Fixed","Fixed",(AA$22)))</f>
        <v>Fixed</v>
      </c>
      <c r="AB31" s="127">
        <f t="shared" si="18"/>
        <v>0</v>
      </c>
      <c r="AD31" s="131">
        <f>INDEX('ORO Input'!$C$46:$AM$59,MATCH($A31,'ORO Input'!$A$46:$A$59,0),MATCH(AD$13,'ORO Input'!$C$45:$AM$45,0))</f>
        <v>0</v>
      </c>
      <c r="AE31" s="132" t="str">
        <f>IF(VLOOKUP($A31,'ORO Input'!$A$46:$B$59,2,FALSE)="Percentage",AF$22,IF(VLOOKUP($A31,'ORO Input'!$A$46:$B$59,2,FALSE)="Fixed","Fixed",(AE$22)))</f>
        <v>Fixed</v>
      </c>
      <c r="AF31" s="127">
        <f t="shared" si="19"/>
        <v>0</v>
      </c>
      <c r="AH31" s="131">
        <f>INDEX('ORO Input'!$C$46:$AM$59,MATCH($A31,'ORO Input'!$A$46:$A$59,0),MATCH(AH$13,'ORO Input'!$C$45:$AM$45,0))</f>
        <v>0</v>
      </c>
      <c r="AI31" s="132" t="str">
        <f>IF(VLOOKUP($A31,'ORO Input'!$A$46:$B$59,2,FALSE)="Percentage",AJ$22,IF(VLOOKUP($A31,'ORO Input'!$A$46:$B$59,2,FALSE)="Fixed","Fixed",(AI$22)))</f>
        <v>Fixed</v>
      </c>
      <c r="AJ31" s="127">
        <f t="shared" si="20"/>
        <v>0</v>
      </c>
      <c r="AL31" s="131">
        <f>INDEX('ORO Input'!$C$46:$AM$59,MATCH($A31,'ORO Input'!$A$46:$A$59,0),MATCH(AL$13,'ORO Input'!$C$45:$AM$45,0))</f>
        <v>0</v>
      </c>
      <c r="AM31" s="132" t="str">
        <f>IF(VLOOKUP($A31,'ORO Input'!$A$46:$B$59,2,FALSE)="Percentage",AN$22,IF(VLOOKUP($A31,'ORO Input'!$A$46:$B$59,2,FALSE)="Fixed","Fixed",(AM$22)))</f>
        <v>Fixed</v>
      </c>
      <c r="AN31" s="127">
        <f t="shared" si="21"/>
        <v>0</v>
      </c>
      <c r="AP31" s="131">
        <f>INDEX('ORO Input'!$C$46:$AM$59,MATCH($A31,'ORO Input'!$A$46:$A$59,0),MATCH(AP$13,'ORO Input'!$C$45:$AM$45,0))</f>
        <v>0</v>
      </c>
      <c r="AQ31" s="132" t="str">
        <f>IF(VLOOKUP($A31,'ORO Input'!$A$46:$B$59,2,FALSE)="Percentage",AR$22,IF(VLOOKUP($A31,'ORO Input'!$A$46:$B$59,2,FALSE)="Fixed","Fixed",(AQ$22)))</f>
        <v>Fixed</v>
      </c>
      <c r="AR31" s="127">
        <f t="shared" si="22"/>
        <v>0</v>
      </c>
      <c r="AT31" s="131">
        <f>INDEX('ORO Input'!$C$46:$AM$59,MATCH($A31,'ORO Input'!$A$46:$A$59,0),MATCH(AT$13,'ORO Input'!$C$45:$AM$45,0))</f>
        <v>0</v>
      </c>
      <c r="AU31" s="132" t="str">
        <f>IF(VLOOKUP($A31,'ORO Input'!$A$46:$B$59,2,FALSE)="Percentage",AV$22,IF(VLOOKUP($A31,'ORO Input'!$A$46:$B$59,2,FALSE)="Fixed","Fixed",(AU$22)))</f>
        <v>Fixed</v>
      </c>
      <c r="AV31" s="127">
        <f t="shared" si="23"/>
        <v>0</v>
      </c>
    </row>
    <row r="32" spans="1:48" x14ac:dyDescent="0.25">
      <c r="A32" t="str">
        <f>'ORO Input'!A53</f>
        <v>DRMA</v>
      </c>
      <c r="B32" s="131">
        <f>INDEX('ORO Input'!$C$46:$AM$59,MATCH($A32,'ORO Input'!$A$46:$A$59,0),MATCH(B$13,'ORO Input'!$C$45:$AM$45,0))</f>
        <v>0</v>
      </c>
      <c r="C32" s="132">
        <f>IF(VLOOKUP($A32,'ORO Input'!$A$46:$B$59,2,FALSE)="Percentage",D$22,IF(VLOOKUP($A32,'ORO Input'!$A$46:$B$59,2,FALSE)="Fixed","Fixed",(C$22)))</f>
        <v>6</v>
      </c>
      <c r="D32" s="127">
        <f t="shared" si="12"/>
        <v>0</v>
      </c>
      <c r="F32" s="131">
        <f>INDEX('ORO Input'!$C$46:$AM$59,MATCH($A32,'ORO Input'!$A$46:$A$59,0),MATCH(F$13,'ORO Input'!$C$45:$AM$45,0))</f>
        <v>0</v>
      </c>
      <c r="G32" s="132">
        <f>IF(VLOOKUP($A32,'ORO Input'!$A$46:$B$59,2,FALSE)="Percentage",H$22,IF(VLOOKUP($A32,'ORO Input'!$A$46:$B$59,2,FALSE)="Fixed","Fixed",(G$22)))</f>
        <v>6</v>
      </c>
      <c r="H32" s="127">
        <f t="shared" si="13"/>
        <v>0</v>
      </c>
      <c r="J32" s="131">
        <f>INDEX('ORO Input'!$C$46:$AM$59,MATCH($A32,'ORO Input'!$A$46:$A$59,0),MATCH(J$13,'ORO Input'!$C$45:$AM$45,0))</f>
        <v>0</v>
      </c>
      <c r="K32" s="132">
        <f>IF(VLOOKUP($A32,'ORO Input'!$A$46:$B$59,2,FALSE)="Percentage",L$22,IF(VLOOKUP($A32,'ORO Input'!$A$46:$B$59,2,FALSE)="Fixed","Fixed",(K$22)))</f>
        <v>6</v>
      </c>
      <c r="L32" s="127">
        <f t="shared" si="14"/>
        <v>0</v>
      </c>
      <c r="N32" s="131">
        <f>INDEX('ORO Input'!$C$46:$AM$59,MATCH($A32,'ORO Input'!$A$46:$A$59,0),MATCH(N$13,'ORO Input'!$C$45:$AM$45,0))</f>
        <v>0</v>
      </c>
      <c r="O32" s="132">
        <f>IF(VLOOKUP($A32,'ORO Input'!$A$46:$B$59,2,FALSE)="Percentage",P$22,IF(VLOOKUP($A32,'ORO Input'!$A$46:$B$59,2,FALSE)="Fixed","Fixed",(O$22)))</f>
        <v>6</v>
      </c>
      <c r="P32" s="127">
        <f t="shared" si="15"/>
        <v>0</v>
      </c>
      <c r="R32" s="131">
        <f>INDEX('ORO Input'!$C$46:$AM$59,MATCH($A32,'ORO Input'!$A$46:$A$59,0),MATCH(R$13,'ORO Input'!$C$45:$AM$45,0))</f>
        <v>0</v>
      </c>
      <c r="S32" s="132">
        <f>IF(VLOOKUP($A32,'ORO Input'!$A$46:$B$59,2,FALSE)="Percentage",T$22,IF(VLOOKUP($A32,'ORO Input'!$A$46:$B$59,2,FALSE)="Fixed","Fixed",(S$22)))</f>
        <v>6</v>
      </c>
      <c r="T32" s="127">
        <f t="shared" si="16"/>
        <v>0</v>
      </c>
      <c r="V32" s="131">
        <f>INDEX('ORO Input'!$C$46:$AM$59,MATCH($A32,'ORO Input'!$A$46:$A$59,0),MATCH(V$13,'ORO Input'!$C$45:$AM$45,0))</f>
        <v>0</v>
      </c>
      <c r="W32" s="132">
        <f>IF(VLOOKUP($A32,'ORO Input'!$A$46:$B$59,2,FALSE)="Percentage",X$22,IF(VLOOKUP($A32,'ORO Input'!$A$46:$B$59,2,FALSE)="Fixed","Fixed",(W$22)))</f>
        <v>6</v>
      </c>
      <c r="X32" s="127">
        <f t="shared" si="17"/>
        <v>0</v>
      </c>
      <c r="Z32" s="131">
        <f>INDEX('ORO Input'!$C$46:$AM$59,MATCH($A32,'ORO Input'!$A$46:$A$59,0),MATCH(Z$13,'ORO Input'!$C$45:$AM$45,0))</f>
        <v>0</v>
      </c>
      <c r="AA32" s="132">
        <f>IF(VLOOKUP($A32,'ORO Input'!$A$46:$B$59,2,FALSE)="Percentage",AB$22,IF(VLOOKUP($A32,'ORO Input'!$A$46:$B$59,2,FALSE)="Fixed","Fixed",(AA$22)))</f>
        <v>6</v>
      </c>
      <c r="AB32" s="127">
        <f t="shared" si="18"/>
        <v>0</v>
      </c>
      <c r="AD32" s="131">
        <f>INDEX('ORO Input'!$C$46:$AM$59,MATCH($A32,'ORO Input'!$A$46:$A$59,0),MATCH(AD$13,'ORO Input'!$C$45:$AM$45,0))</f>
        <v>0</v>
      </c>
      <c r="AE32" s="132">
        <f>IF(VLOOKUP($A32,'ORO Input'!$A$46:$B$59,2,FALSE)="Percentage",AF$22,IF(VLOOKUP($A32,'ORO Input'!$A$46:$B$59,2,FALSE)="Fixed","Fixed",(AE$22)))</f>
        <v>6</v>
      </c>
      <c r="AF32" s="127">
        <f t="shared" si="19"/>
        <v>0</v>
      </c>
      <c r="AH32" s="131">
        <f>INDEX('ORO Input'!$C$46:$AM$59,MATCH($A32,'ORO Input'!$A$46:$A$59,0),MATCH(AH$13,'ORO Input'!$C$45:$AM$45,0))</f>
        <v>0</v>
      </c>
      <c r="AI32" s="132">
        <f>IF(VLOOKUP($A32,'ORO Input'!$A$46:$B$59,2,FALSE)="Percentage",AJ$22,IF(VLOOKUP($A32,'ORO Input'!$A$46:$B$59,2,FALSE)="Fixed","Fixed",(AI$22)))</f>
        <v>6</v>
      </c>
      <c r="AJ32" s="127">
        <f t="shared" si="20"/>
        <v>0</v>
      </c>
      <c r="AL32" s="131">
        <f>INDEX('ORO Input'!$C$46:$AM$59,MATCH($A32,'ORO Input'!$A$46:$A$59,0),MATCH(AL$13,'ORO Input'!$C$45:$AM$45,0))</f>
        <v>0</v>
      </c>
      <c r="AM32" s="132">
        <f>IF(VLOOKUP($A32,'ORO Input'!$A$46:$B$59,2,FALSE)="Percentage",AN$22,IF(VLOOKUP($A32,'ORO Input'!$A$46:$B$59,2,FALSE)="Fixed","Fixed",(AM$22)))</f>
        <v>6</v>
      </c>
      <c r="AN32" s="127">
        <f t="shared" si="21"/>
        <v>0</v>
      </c>
      <c r="AP32" s="131">
        <f>INDEX('ORO Input'!$C$46:$AM$59,MATCH($A32,'ORO Input'!$A$46:$A$59,0),MATCH(AP$13,'ORO Input'!$C$45:$AM$45,0))</f>
        <v>0</v>
      </c>
      <c r="AQ32" s="132">
        <f>IF(VLOOKUP($A32,'ORO Input'!$A$46:$B$59,2,FALSE)="Percentage",AR$22,IF(VLOOKUP($A32,'ORO Input'!$A$46:$B$59,2,FALSE)="Fixed","Fixed",(AQ$22)))</f>
        <v>6</v>
      </c>
      <c r="AR32" s="127">
        <f t="shared" si="22"/>
        <v>0</v>
      </c>
      <c r="AT32" s="131">
        <f>INDEX('ORO Input'!$C$46:$AM$59,MATCH($A32,'ORO Input'!$A$46:$A$59,0),MATCH(AT$13,'ORO Input'!$C$45:$AM$45,0))</f>
        <v>0</v>
      </c>
      <c r="AU32" s="132">
        <f>IF(VLOOKUP($A32,'ORO Input'!$A$46:$B$59,2,FALSE)="Percentage",AV$22,IF(VLOOKUP($A32,'ORO Input'!$A$46:$B$59,2,FALSE)="Fixed","Fixed",(AU$22)))</f>
        <v>6</v>
      </c>
      <c r="AV32" s="127">
        <f t="shared" si="23"/>
        <v>0</v>
      </c>
    </row>
    <row r="33" spans="1:48" x14ac:dyDescent="0.25">
      <c r="A33" t="str">
        <f>'ORO Input'!A54</f>
        <v>General Balancing Account</v>
      </c>
      <c r="B33" s="131">
        <f>INDEX('ORO Input'!$C$46:$AM$59,MATCH($A33,'ORO Input'!$A$46:$A$59,0),MATCH(B$13,'ORO Input'!$C$45:$AM$45,0))</f>
        <v>2.0999999999999999E-3</v>
      </c>
      <c r="C33" s="132">
        <f>IF(VLOOKUP($A33,'ORO Input'!$A$46:$B$59,2,FALSE)="Percentage",D$22,IF(VLOOKUP($A33,'ORO Input'!$A$46:$B$59,2,FALSE)="Fixed","Fixed",(C$22)))</f>
        <v>6</v>
      </c>
      <c r="D33" s="127">
        <f t="shared" si="12"/>
        <v>0.01</v>
      </c>
      <c r="F33" s="131">
        <f>INDEX('ORO Input'!$C$46:$AM$59,MATCH($A33,'ORO Input'!$A$46:$A$59,0),MATCH(F$13,'ORO Input'!$C$45:$AM$45,0))</f>
        <v>2.0999999999999999E-3</v>
      </c>
      <c r="G33" s="132">
        <f>IF(VLOOKUP($A33,'ORO Input'!$A$46:$B$59,2,FALSE)="Percentage",H$22,IF(VLOOKUP($A33,'ORO Input'!$A$46:$B$59,2,FALSE)="Fixed","Fixed",(G$22)))</f>
        <v>6</v>
      </c>
      <c r="H33" s="127">
        <f t="shared" si="13"/>
        <v>0.01</v>
      </c>
      <c r="J33" s="131">
        <f>INDEX('ORO Input'!$C$46:$AM$59,MATCH($A33,'ORO Input'!$A$46:$A$59,0),MATCH(J$13,'ORO Input'!$C$45:$AM$45,0))</f>
        <v>2.0999999999999999E-3</v>
      </c>
      <c r="K33" s="132">
        <f>IF(VLOOKUP($A33,'ORO Input'!$A$46:$B$59,2,FALSE)="Percentage",L$22,IF(VLOOKUP($A33,'ORO Input'!$A$46:$B$59,2,FALSE)="Fixed","Fixed",(K$22)))</f>
        <v>6</v>
      </c>
      <c r="L33" s="127">
        <f t="shared" si="14"/>
        <v>0.01</v>
      </c>
      <c r="N33" s="131">
        <f>INDEX('ORO Input'!$C$46:$AM$59,MATCH($A33,'ORO Input'!$A$46:$A$59,0),MATCH(N$13,'ORO Input'!$C$45:$AM$45,0))</f>
        <v>2.0999999999999999E-3</v>
      </c>
      <c r="O33" s="132">
        <f>IF(VLOOKUP($A33,'ORO Input'!$A$46:$B$59,2,FALSE)="Percentage",P$22,IF(VLOOKUP($A33,'ORO Input'!$A$46:$B$59,2,FALSE)="Fixed","Fixed",(O$22)))</f>
        <v>6</v>
      </c>
      <c r="P33" s="127">
        <f t="shared" si="15"/>
        <v>0.01</v>
      </c>
      <c r="R33" s="131">
        <f>INDEX('ORO Input'!$C$46:$AM$59,MATCH($A33,'ORO Input'!$A$46:$A$59,0),MATCH(R$13,'ORO Input'!$C$45:$AM$45,0))</f>
        <v>2.0999999999999999E-3</v>
      </c>
      <c r="S33" s="132">
        <f>IF(VLOOKUP($A33,'ORO Input'!$A$46:$B$59,2,FALSE)="Percentage",T$22,IF(VLOOKUP($A33,'ORO Input'!$A$46:$B$59,2,FALSE)="Fixed","Fixed",(S$22)))</f>
        <v>6</v>
      </c>
      <c r="T33" s="127">
        <f t="shared" si="16"/>
        <v>0.01</v>
      </c>
      <c r="V33" s="131">
        <f>INDEX('ORO Input'!$C$46:$AM$59,MATCH($A33,'ORO Input'!$A$46:$A$59,0),MATCH(V$13,'ORO Input'!$C$45:$AM$45,0))</f>
        <v>2.0999999999999999E-3</v>
      </c>
      <c r="W33" s="132">
        <f>IF(VLOOKUP($A33,'ORO Input'!$A$46:$B$59,2,FALSE)="Percentage",X$22,IF(VLOOKUP($A33,'ORO Input'!$A$46:$B$59,2,FALSE)="Fixed","Fixed",(W$22)))</f>
        <v>6</v>
      </c>
      <c r="X33" s="127">
        <f t="shared" si="17"/>
        <v>0.01</v>
      </c>
      <c r="Z33" s="131">
        <f>INDEX('ORO Input'!$C$46:$AM$59,MATCH($A33,'ORO Input'!$A$46:$A$59,0),MATCH(Z$13,'ORO Input'!$C$45:$AM$45,0))</f>
        <v>2.0999999999999999E-3</v>
      </c>
      <c r="AA33" s="132">
        <f>IF(VLOOKUP($A33,'ORO Input'!$A$46:$B$59,2,FALSE)="Percentage",AB$22,IF(VLOOKUP($A33,'ORO Input'!$A$46:$B$59,2,FALSE)="Fixed","Fixed",(AA$22)))</f>
        <v>6</v>
      </c>
      <c r="AB33" s="127">
        <f t="shared" si="18"/>
        <v>0.01</v>
      </c>
      <c r="AD33" s="131">
        <f>INDEX('ORO Input'!$C$46:$AM$59,MATCH($A33,'ORO Input'!$A$46:$A$59,0),MATCH(AD$13,'ORO Input'!$C$45:$AM$45,0))</f>
        <v>2.0999999999999999E-3</v>
      </c>
      <c r="AE33" s="132">
        <f>IF(VLOOKUP($A33,'ORO Input'!$A$46:$B$59,2,FALSE)="Percentage",AF$22,IF(VLOOKUP($A33,'ORO Input'!$A$46:$B$59,2,FALSE)="Fixed","Fixed",(AE$22)))</f>
        <v>6</v>
      </c>
      <c r="AF33" s="127">
        <f t="shared" si="19"/>
        <v>0.01</v>
      </c>
      <c r="AH33" s="131">
        <f>INDEX('ORO Input'!$C$46:$AM$59,MATCH($A33,'ORO Input'!$A$46:$A$59,0),MATCH(AH$13,'ORO Input'!$C$45:$AM$45,0))</f>
        <v>2.0999999999999999E-3</v>
      </c>
      <c r="AI33" s="132">
        <f>IF(VLOOKUP($A33,'ORO Input'!$A$46:$B$59,2,FALSE)="Percentage",AJ$22,IF(VLOOKUP($A33,'ORO Input'!$A$46:$B$59,2,FALSE)="Fixed","Fixed",(AI$22)))</f>
        <v>6</v>
      </c>
      <c r="AJ33" s="127">
        <f t="shared" si="20"/>
        <v>0.01</v>
      </c>
      <c r="AL33" s="131">
        <f>INDEX('ORO Input'!$C$46:$AM$59,MATCH($A33,'ORO Input'!$A$46:$A$59,0),MATCH(AL$13,'ORO Input'!$C$45:$AM$45,0))</f>
        <v>0</v>
      </c>
      <c r="AM33" s="132">
        <f>IF(VLOOKUP($A33,'ORO Input'!$A$46:$B$59,2,FALSE)="Percentage",AN$22,IF(VLOOKUP($A33,'ORO Input'!$A$46:$B$59,2,FALSE)="Fixed","Fixed",(AM$22)))</f>
        <v>6</v>
      </c>
      <c r="AN33" s="127">
        <f t="shared" si="21"/>
        <v>0</v>
      </c>
      <c r="AP33" s="131">
        <f>INDEX('ORO Input'!$C$46:$AM$59,MATCH($A33,'ORO Input'!$A$46:$A$59,0),MATCH(AP$13,'ORO Input'!$C$45:$AM$45,0))</f>
        <v>0</v>
      </c>
      <c r="AQ33" s="132">
        <f>IF(VLOOKUP($A33,'ORO Input'!$A$46:$B$59,2,FALSE)="Percentage",AR$22,IF(VLOOKUP($A33,'ORO Input'!$A$46:$B$59,2,FALSE)="Fixed","Fixed",(AQ$22)))</f>
        <v>6</v>
      </c>
      <c r="AR33" s="127">
        <f t="shared" si="22"/>
        <v>0</v>
      </c>
      <c r="AT33" s="131">
        <f>INDEX('ORO Input'!$C$46:$AM$59,MATCH($A33,'ORO Input'!$A$46:$A$59,0),MATCH(AT$13,'ORO Input'!$C$45:$AM$45,0))</f>
        <v>0</v>
      </c>
      <c r="AU33" s="132">
        <f>IF(VLOOKUP($A33,'ORO Input'!$A$46:$B$59,2,FALSE)="Percentage",AV$22,IF(VLOOKUP($A33,'ORO Input'!$A$46:$B$59,2,FALSE)="Fixed","Fixed",(AU$22)))</f>
        <v>6</v>
      </c>
      <c r="AV33" s="127">
        <f t="shared" si="23"/>
        <v>0</v>
      </c>
    </row>
    <row r="34" spans="1:48" x14ac:dyDescent="0.25">
      <c r="A34" t="str">
        <f>'ORO Input'!A55</f>
        <v>Lead Service Line Account</v>
      </c>
      <c r="B34" s="131">
        <f>INDEX('ORO Input'!$C$46:$AM$59,MATCH($A34,'ORO Input'!$A$46:$A$59,0),MATCH(B$13,'ORO Input'!$C$45:$AM$45,0))</f>
        <v>2.5000000000000001E-3</v>
      </c>
      <c r="C34" s="132">
        <f>IF(VLOOKUP($A34,'ORO Input'!$A$46:$B$59,2,FALSE)="Percentage",D$22,IF(VLOOKUP($A34,'ORO Input'!$A$46:$B$59,2,FALSE)="Fixed","Fixed",(C$22)))</f>
        <v>6</v>
      </c>
      <c r="D34" s="127">
        <f t="shared" si="12"/>
        <v>0.02</v>
      </c>
      <c r="F34" s="131">
        <f>INDEX('ORO Input'!$C$46:$AM$59,MATCH($A34,'ORO Input'!$A$46:$A$59,0),MATCH(F$13,'ORO Input'!$C$45:$AM$45,0))</f>
        <v>2.5000000000000001E-3</v>
      </c>
      <c r="G34" s="132">
        <f>IF(VLOOKUP($A34,'ORO Input'!$A$46:$B$59,2,FALSE)="Percentage",H$22,IF(VLOOKUP($A34,'ORO Input'!$A$46:$B$59,2,FALSE)="Fixed","Fixed",(G$22)))</f>
        <v>6</v>
      </c>
      <c r="H34" s="127">
        <f t="shared" si="13"/>
        <v>0.02</v>
      </c>
      <c r="J34" s="131">
        <f>INDEX('ORO Input'!$C$46:$AM$59,MATCH($A34,'ORO Input'!$A$46:$A$59,0),MATCH(J$13,'ORO Input'!$C$45:$AM$45,0))</f>
        <v>2.5000000000000001E-3</v>
      </c>
      <c r="K34" s="132">
        <f>IF(VLOOKUP($A34,'ORO Input'!$A$46:$B$59,2,FALSE)="Percentage",L$22,IF(VLOOKUP($A34,'ORO Input'!$A$46:$B$59,2,FALSE)="Fixed","Fixed",(K$22)))</f>
        <v>6</v>
      </c>
      <c r="L34" s="127">
        <f t="shared" si="14"/>
        <v>0.02</v>
      </c>
      <c r="N34" s="131">
        <f>INDEX('ORO Input'!$C$46:$AM$59,MATCH($A34,'ORO Input'!$A$46:$A$59,0),MATCH(N$13,'ORO Input'!$C$45:$AM$45,0))</f>
        <v>2.5000000000000001E-3</v>
      </c>
      <c r="O34" s="132">
        <f>IF(VLOOKUP($A34,'ORO Input'!$A$46:$B$59,2,FALSE)="Percentage",P$22,IF(VLOOKUP($A34,'ORO Input'!$A$46:$B$59,2,FALSE)="Fixed","Fixed",(O$22)))</f>
        <v>6</v>
      </c>
      <c r="P34" s="127">
        <f t="shared" si="15"/>
        <v>0.02</v>
      </c>
      <c r="R34" s="131">
        <f>INDEX('ORO Input'!$C$46:$AM$59,MATCH($A34,'ORO Input'!$A$46:$A$59,0),MATCH(R$13,'ORO Input'!$C$45:$AM$45,0))</f>
        <v>2.5000000000000001E-3</v>
      </c>
      <c r="S34" s="132">
        <f>IF(VLOOKUP($A34,'ORO Input'!$A$46:$B$59,2,FALSE)="Percentage",T$22,IF(VLOOKUP($A34,'ORO Input'!$A$46:$B$59,2,FALSE)="Fixed","Fixed",(S$22)))</f>
        <v>6</v>
      </c>
      <c r="T34" s="127">
        <f t="shared" si="16"/>
        <v>0.02</v>
      </c>
      <c r="V34" s="131">
        <f>INDEX('ORO Input'!$C$46:$AM$59,MATCH($A34,'ORO Input'!$A$46:$A$59,0),MATCH(V$13,'ORO Input'!$C$45:$AM$45,0))</f>
        <v>2.5000000000000001E-3</v>
      </c>
      <c r="W34" s="132">
        <f>IF(VLOOKUP($A34,'ORO Input'!$A$46:$B$59,2,FALSE)="Percentage",X$22,IF(VLOOKUP($A34,'ORO Input'!$A$46:$B$59,2,FALSE)="Fixed","Fixed",(W$22)))</f>
        <v>6</v>
      </c>
      <c r="X34" s="127">
        <f t="shared" si="17"/>
        <v>0.02</v>
      </c>
      <c r="Z34" s="131">
        <f>INDEX('ORO Input'!$C$46:$AM$59,MATCH($A34,'ORO Input'!$A$46:$A$59,0),MATCH(Z$13,'ORO Input'!$C$45:$AM$45,0))</f>
        <v>2.5000000000000001E-3</v>
      </c>
      <c r="AA34" s="132">
        <f>IF(VLOOKUP($A34,'ORO Input'!$A$46:$B$59,2,FALSE)="Percentage",AB$22,IF(VLOOKUP($A34,'ORO Input'!$A$46:$B$59,2,FALSE)="Fixed","Fixed",(AA$22)))</f>
        <v>6</v>
      </c>
      <c r="AB34" s="127">
        <f t="shared" si="18"/>
        <v>0.02</v>
      </c>
      <c r="AD34" s="131">
        <f>INDEX('ORO Input'!$C$46:$AM$59,MATCH($A34,'ORO Input'!$A$46:$A$59,0),MATCH(AD$13,'ORO Input'!$C$45:$AM$45,0))</f>
        <v>2.5000000000000001E-3</v>
      </c>
      <c r="AE34" s="132">
        <f>IF(VLOOKUP($A34,'ORO Input'!$A$46:$B$59,2,FALSE)="Percentage",AF$22,IF(VLOOKUP($A34,'ORO Input'!$A$46:$B$59,2,FALSE)="Fixed","Fixed",(AE$22)))</f>
        <v>6</v>
      </c>
      <c r="AF34" s="127">
        <f t="shared" si="19"/>
        <v>0.02</v>
      </c>
      <c r="AH34" s="131">
        <f>INDEX('ORO Input'!$C$46:$AM$59,MATCH($A34,'ORO Input'!$A$46:$A$59,0),MATCH(AH$13,'ORO Input'!$C$45:$AM$45,0))</f>
        <v>2.5000000000000001E-3</v>
      </c>
      <c r="AI34" s="132">
        <f>IF(VLOOKUP($A34,'ORO Input'!$A$46:$B$59,2,FALSE)="Percentage",AJ$22,IF(VLOOKUP($A34,'ORO Input'!$A$46:$B$59,2,FALSE)="Fixed","Fixed",(AI$22)))</f>
        <v>6</v>
      </c>
      <c r="AJ34" s="127">
        <f t="shared" si="20"/>
        <v>0.02</v>
      </c>
      <c r="AL34" s="131">
        <f>INDEX('ORO Input'!$C$46:$AM$59,MATCH($A34,'ORO Input'!$A$46:$A$59,0),MATCH(AL$13,'ORO Input'!$C$45:$AM$45,0))</f>
        <v>0</v>
      </c>
      <c r="AM34" s="132">
        <f>IF(VLOOKUP($A34,'ORO Input'!$A$46:$B$59,2,FALSE)="Percentage",AN$22,IF(VLOOKUP($A34,'ORO Input'!$A$46:$B$59,2,FALSE)="Fixed","Fixed",(AM$22)))</f>
        <v>6</v>
      </c>
      <c r="AN34" s="127">
        <f t="shared" si="21"/>
        <v>0</v>
      </c>
      <c r="AP34" s="131">
        <f>INDEX('ORO Input'!$C$46:$AM$59,MATCH($A34,'ORO Input'!$A$46:$A$59,0),MATCH(AP$13,'ORO Input'!$C$45:$AM$45,0))</f>
        <v>0</v>
      </c>
      <c r="AQ34" s="132">
        <f>IF(VLOOKUP($A34,'ORO Input'!$A$46:$B$59,2,FALSE)="Percentage",AR$22,IF(VLOOKUP($A34,'ORO Input'!$A$46:$B$59,2,FALSE)="Fixed","Fixed",(AQ$22)))</f>
        <v>6</v>
      </c>
      <c r="AR34" s="127">
        <f t="shared" si="22"/>
        <v>0</v>
      </c>
      <c r="AT34" s="131">
        <f>INDEX('ORO Input'!$C$46:$AM$59,MATCH($A34,'ORO Input'!$A$46:$A$59,0),MATCH(AT$13,'ORO Input'!$C$45:$AM$45,0))</f>
        <v>0</v>
      </c>
      <c r="AU34" s="132">
        <f>IF(VLOOKUP($A34,'ORO Input'!$A$46:$B$59,2,FALSE)="Percentage",AV$22,IF(VLOOKUP($A34,'ORO Input'!$A$46:$B$59,2,FALSE)="Fixed","Fixed",(AU$22)))</f>
        <v>6</v>
      </c>
      <c r="AV34" s="127">
        <f t="shared" si="23"/>
        <v>0</v>
      </c>
    </row>
    <row r="35" spans="1:48" x14ac:dyDescent="0.25">
      <c r="A35" t="str">
        <f>'ORO Input'!A56</f>
        <v>IRMA</v>
      </c>
      <c r="B35" s="131">
        <f>INDEX('ORO Input'!$C$46:$AM$59,MATCH($A35,'ORO Input'!$A$46:$A$59,0),MATCH(B$13,'ORO Input'!$C$45:$AM$45,0))</f>
        <v>0.17599999999999999</v>
      </c>
      <c r="C35" s="132">
        <f>IF(VLOOKUP($A35,'ORO Input'!$A$46:$B$59,2,FALSE)="Percentage",D$22,IF(VLOOKUP($A35,'ORO Input'!$A$46:$B$59,2,FALSE)="Fixed","Fixed",(C$22)))</f>
        <v>6</v>
      </c>
      <c r="D35" s="127">
        <f t="shared" si="12"/>
        <v>1.06</v>
      </c>
      <c r="F35" s="131">
        <f>INDEX('ORO Input'!$C$46:$AM$59,MATCH($A35,'ORO Input'!$A$46:$A$59,0),MATCH(F$13,'ORO Input'!$C$45:$AM$45,0))</f>
        <v>0.17599999999999999</v>
      </c>
      <c r="G35" s="132">
        <f>IF(VLOOKUP($A35,'ORO Input'!$A$46:$B$59,2,FALSE)="Percentage",H$22,IF(VLOOKUP($A35,'ORO Input'!$A$46:$B$59,2,FALSE)="Fixed","Fixed",(G$22)))</f>
        <v>6</v>
      </c>
      <c r="H35" s="127">
        <f t="shared" si="13"/>
        <v>1.06</v>
      </c>
      <c r="J35" s="131">
        <f>INDEX('ORO Input'!$C$46:$AM$59,MATCH($A35,'ORO Input'!$A$46:$A$59,0),MATCH(J$13,'ORO Input'!$C$45:$AM$45,0))</f>
        <v>0.17599999999999999</v>
      </c>
      <c r="K35" s="132">
        <f>IF(VLOOKUP($A35,'ORO Input'!$A$46:$B$59,2,FALSE)="Percentage",L$22,IF(VLOOKUP($A35,'ORO Input'!$A$46:$B$59,2,FALSE)="Fixed","Fixed",(K$22)))</f>
        <v>6</v>
      </c>
      <c r="L35" s="127">
        <f t="shared" si="14"/>
        <v>1.06</v>
      </c>
      <c r="N35" s="131">
        <f>INDEX('ORO Input'!$C$46:$AM$59,MATCH($A35,'ORO Input'!$A$46:$A$59,0),MATCH(N$13,'ORO Input'!$C$45:$AM$45,0))</f>
        <v>0.17599999999999999</v>
      </c>
      <c r="O35" s="132">
        <f>IF(VLOOKUP($A35,'ORO Input'!$A$46:$B$59,2,FALSE)="Percentage",P$22,IF(VLOOKUP($A35,'ORO Input'!$A$46:$B$59,2,FALSE)="Fixed","Fixed",(O$22)))</f>
        <v>6</v>
      </c>
      <c r="P35" s="127">
        <f t="shared" si="15"/>
        <v>1.06</v>
      </c>
      <c r="R35" s="131">
        <f>INDEX('ORO Input'!$C$46:$AM$59,MATCH($A35,'ORO Input'!$A$46:$A$59,0),MATCH(R$13,'ORO Input'!$C$45:$AM$45,0))</f>
        <v>0.17599999999999999</v>
      </c>
      <c r="S35" s="132">
        <f>IF(VLOOKUP($A35,'ORO Input'!$A$46:$B$59,2,FALSE)="Percentage",T$22,IF(VLOOKUP($A35,'ORO Input'!$A$46:$B$59,2,FALSE)="Fixed","Fixed",(S$22)))</f>
        <v>6</v>
      </c>
      <c r="T35" s="127">
        <f t="shared" si="16"/>
        <v>1.06</v>
      </c>
      <c r="V35" s="131">
        <f>INDEX('ORO Input'!$C$46:$AM$59,MATCH($A35,'ORO Input'!$A$46:$A$59,0),MATCH(V$13,'ORO Input'!$C$45:$AM$45,0))</f>
        <v>0.17599999999999999</v>
      </c>
      <c r="W35" s="132">
        <f>IF(VLOOKUP($A35,'ORO Input'!$A$46:$B$59,2,FALSE)="Percentage",X$22,IF(VLOOKUP($A35,'ORO Input'!$A$46:$B$59,2,FALSE)="Fixed","Fixed",(W$22)))</f>
        <v>6</v>
      </c>
      <c r="X35" s="127">
        <f t="shared" si="17"/>
        <v>1.06</v>
      </c>
      <c r="Z35" s="131">
        <f>INDEX('ORO Input'!$C$46:$AM$59,MATCH($A35,'ORO Input'!$A$46:$A$59,0),MATCH(Z$13,'ORO Input'!$C$45:$AM$45,0))</f>
        <v>0.17599999999999999</v>
      </c>
      <c r="AA35" s="132">
        <f>IF(VLOOKUP($A35,'ORO Input'!$A$46:$B$59,2,FALSE)="Percentage",AB$22,IF(VLOOKUP($A35,'ORO Input'!$A$46:$B$59,2,FALSE)="Fixed","Fixed",(AA$22)))</f>
        <v>6</v>
      </c>
      <c r="AB35" s="127">
        <f t="shared" si="18"/>
        <v>1.06</v>
      </c>
      <c r="AD35" s="131">
        <f>INDEX('ORO Input'!$C$46:$AM$59,MATCH($A35,'ORO Input'!$A$46:$A$59,0),MATCH(AD$13,'ORO Input'!$C$45:$AM$45,0))</f>
        <v>0.17599999999999999</v>
      </c>
      <c r="AE35" s="132">
        <f>IF(VLOOKUP($A35,'ORO Input'!$A$46:$B$59,2,FALSE)="Percentage",AF$22,IF(VLOOKUP($A35,'ORO Input'!$A$46:$B$59,2,FALSE)="Fixed","Fixed",(AE$22)))</f>
        <v>6</v>
      </c>
      <c r="AF35" s="127">
        <f t="shared" si="19"/>
        <v>1.06</v>
      </c>
      <c r="AH35" s="131">
        <f>INDEX('ORO Input'!$C$46:$AM$59,MATCH($A35,'ORO Input'!$A$46:$A$59,0),MATCH(AH$13,'ORO Input'!$C$45:$AM$45,0))</f>
        <v>0.17599999999999999</v>
      </c>
      <c r="AI35" s="132">
        <f>IF(VLOOKUP($A35,'ORO Input'!$A$46:$B$59,2,FALSE)="Percentage",AJ$22,IF(VLOOKUP($A35,'ORO Input'!$A$46:$B$59,2,FALSE)="Fixed","Fixed",(AI$22)))</f>
        <v>6</v>
      </c>
      <c r="AJ35" s="127">
        <f t="shared" si="20"/>
        <v>1.06</v>
      </c>
      <c r="AL35" s="131">
        <f>INDEX('ORO Input'!$C$46:$AM$59,MATCH($A35,'ORO Input'!$A$46:$A$59,0),MATCH(AL$13,'ORO Input'!$C$45:$AM$45,0))</f>
        <v>0.17599999999999999</v>
      </c>
      <c r="AM35" s="132">
        <f>IF(VLOOKUP($A35,'ORO Input'!$A$46:$B$59,2,FALSE)="Percentage",AN$22,IF(VLOOKUP($A35,'ORO Input'!$A$46:$B$59,2,FALSE)="Fixed","Fixed",(AM$22)))</f>
        <v>6</v>
      </c>
      <c r="AN35" s="127">
        <f t="shared" si="21"/>
        <v>1.06</v>
      </c>
      <c r="AP35" s="131">
        <f>INDEX('ORO Input'!$C$46:$AM$59,MATCH($A35,'ORO Input'!$A$46:$A$59,0),MATCH(AP$13,'ORO Input'!$C$45:$AM$45,0))</f>
        <v>0.17599999999999999</v>
      </c>
      <c r="AQ35" s="132">
        <f>IF(VLOOKUP($A35,'ORO Input'!$A$46:$B$59,2,FALSE)="Percentage",AR$22,IF(VLOOKUP($A35,'ORO Input'!$A$46:$B$59,2,FALSE)="Fixed","Fixed",(AQ$22)))</f>
        <v>6</v>
      </c>
      <c r="AR35" s="127">
        <f t="shared" si="22"/>
        <v>1.06</v>
      </c>
      <c r="AT35" s="131">
        <f>INDEX('ORO Input'!$C$46:$AM$59,MATCH($A35,'ORO Input'!$A$46:$A$59,0),MATCH(AT$13,'ORO Input'!$C$45:$AM$45,0))</f>
        <v>0.17599999999999999</v>
      </c>
      <c r="AU35" s="132">
        <f>IF(VLOOKUP($A35,'ORO Input'!$A$46:$B$59,2,FALSE)="Percentage",AV$22,IF(VLOOKUP($A35,'ORO Input'!$A$46:$B$59,2,FALSE)="Fixed","Fixed",(AU$22)))</f>
        <v>6</v>
      </c>
      <c r="AV35" s="127">
        <f t="shared" si="23"/>
        <v>1.06</v>
      </c>
    </row>
    <row r="36" spans="1:48" x14ac:dyDescent="0.25">
      <c r="A36" t="str">
        <f>'ORO Input'!A57</f>
        <v>M-WRAM</v>
      </c>
      <c r="B36" s="131">
        <f>INDEX('ORO Input'!$C$46:$AM$59,MATCH($A36,'ORO Input'!$A$46:$A$59,0),MATCH(B$13,'ORO Input'!$C$45:$AM$45,0))</f>
        <v>0.1195</v>
      </c>
      <c r="C36" s="132">
        <f>IF(VLOOKUP($A36,'ORO Input'!$A$46:$B$59,2,FALSE)="Percentage",D$22,IF(VLOOKUP($A36,'ORO Input'!$A$46:$B$59,2,FALSE)="Fixed","Fixed",(C$22)))</f>
        <v>6</v>
      </c>
      <c r="D36" s="127">
        <f t="shared" si="12"/>
        <v>0.72</v>
      </c>
      <c r="F36" s="131">
        <f>INDEX('ORO Input'!$C$46:$AM$59,MATCH($A36,'ORO Input'!$A$46:$A$59,0),MATCH(F$13,'ORO Input'!$C$45:$AM$45,0))</f>
        <v>0.1195</v>
      </c>
      <c r="G36" s="132">
        <f>IF(VLOOKUP($A36,'ORO Input'!$A$46:$B$59,2,FALSE)="Percentage",H$22,IF(VLOOKUP($A36,'ORO Input'!$A$46:$B$59,2,FALSE)="Fixed","Fixed",(G$22)))</f>
        <v>6</v>
      </c>
      <c r="H36" s="127">
        <f t="shared" si="13"/>
        <v>0.72</v>
      </c>
      <c r="J36" s="131">
        <f>INDEX('ORO Input'!$C$46:$AM$59,MATCH($A36,'ORO Input'!$A$46:$A$59,0),MATCH(J$13,'ORO Input'!$C$45:$AM$45,0))</f>
        <v>0.1195</v>
      </c>
      <c r="K36" s="132">
        <f>IF(VLOOKUP($A36,'ORO Input'!$A$46:$B$59,2,FALSE)="Percentage",L$22,IF(VLOOKUP($A36,'ORO Input'!$A$46:$B$59,2,FALSE)="Fixed","Fixed",(K$22)))</f>
        <v>6</v>
      </c>
      <c r="L36" s="127">
        <f t="shared" si="14"/>
        <v>0.72</v>
      </c>
      <c r="N36" s="131">
        <f>INDEX('ORO Input'!$C$46:$AM$59,MATCH($A36,'ORO Input'!$A$46:$A$59,0),MATCH(N$13,'ORO Input'!$C$45:$AM$45,0))</f>
        <v>0.1195</v>
      </c>
      <c r="O36" s="132">
        <f>IF(VLOOKUP($A36,'ORO Input'!$A$46:$B$59,2,FALSE)="Percentage",P$22,IF(VLOOKUP($A36,'ORO Input'!$A$46:$B$59,2,FALSE)="Fixed","Fixed",(O$22)))</f>
        <v>6</v>
      </c>
      <c r="P36" s="127">
        <f t="shared" si="15"/>
        <v>0.72</v>
      </c>
      <c r="R36" s="131">
        <f>INDEX('ORO Input'!$C$46:$AM$59,MATCH($A36,'ORO Input'!$A$46:$A$59,0),MATCH(R$13,'ORO Input'!$C$45:$AM$45,0))</f>
        <v>0.1195</v>
      </c>
      <c r="S36" s="132">
        <f>IF(VLOOKUP($A36,'ORO Input'!$A$46:$B$59,2,FALSE)="Percentage",T$22,IF(VLOOKUP($A36,'ORO Input'!$A$46:$B$59,2,FALSE)="Fixed","Fixed",(S$22)))</f>
        <v>6</v>
      </c>
      <c r="T36" s="127">
        <f t="shared" si="16"/>
        <v>0.72</v>
      </c>
      <c r="V36" s="131">
        <f>INDEX('ORO Input'!$C$46:$AM$59,MATCH($A36,'ORO Input'!$A$46:$A$59,0),MATCH(V$13,'ORO Input'!$C$45:$AM$45,0))</f>
        <v>0.1195</v>
      </c>
      <c r="W36" s="132">
        <f>IF(VLOOKUP($A36,'ORO Input'!$A$46:$B$59,2,FALSE)="Percentage",X$22,IF(VLOOKUP($A36,'ORO Input'!$A$46:$B$59,2,FALSE)="Fixed","Fixed",(W$22)))</f>
        <v>6</v>
      </c>
      <c r="X36" s="127">
        <f t="shared" si="17"/>
        <v>0.72</v>
      </c>
      <c r="Z36" s="131">
        <f>INDEX('ORO Input'!$C$46:$AM$59,MATCH($A36,'ORO Input'!$A$46:$A$59,0),MATCH(Z$13,'ORO Input'!$C$45:$AM$45,0))</f>
        <v>0.1195</v>
      </c>
      <c r="AA36" s="132">
        <f>IF(VLOOKUP($A36,'ORO Input'!$A$46:$B$59,2,FALSE)="Percentage",AB$22,IF(VLOOKUP($A36,'ORO Input'!$A$46:$B$59,2,FALSE)="Fixed","Fixed",(AA$22)))</f>
        <v>6</v>
      </c>
      <c r="AB36" s="127">
        <f t="shared" si="18"/>
        <v>0.72</v>
      </c>
      <c r="AD36" s="131">
        <f>INDEX('ORO Input'!$C$46:$AM$59,MATCH($A36,'ORO Input'!$A$46:$A$59,0),MATCH(AD$13,'ORO Input'!$C$45:$AM$45,0))</f>
        <v>0.1195</v>
      </c>
      <c r="AE36" s="132">
        <f>IF(VLOOKUP($A36,'ORO Input'!$A$46:$B$59,2,FALSE)="Percentage",AF$22,IF(VLOOKUP($A36,'ORO Input'!$A$46:$B$59,2,FALSE)="Fixed","Fixed",(AE$22)))</f>
        <v>6</v>
      </c>
      <c r="AF36" s="127">
        <f t="shared" si="19"/>
        <v>0.72</v>
      </c>
      <c r="AH36" s="131">
        <f>INDEX('ORO Input'!$C$46:$AM$59,MATCH($A36,'ORO Input'!$A$46:$A$59,0),MATCH(AH$13,'ORO Input'!$C$45:$AM$45,0))</f>
        <v>0.1195</v>
      </c>
      <c r="AI36" s="132">
        <f>IF(VLOOKUP($A36,'ORO Input'!$A$46:$B$59,2,FALSE)="Percentage",AJ$22,IF(VLOOKUP($A36,'ORO Input'!$A$46:$B$59,2,FALSE)="Fixed","Fixed",(AI$22)))</f>
        <v>6</v>
      </c>
      <c r="AJ36" s="127">
        <f t="shared" si="20"/>
        <v>0.72</v>
      </c>
      <c r="AL36" s="131">
        <f>INDEX('ORO Input'!$C$46:$AM$59,MATCH($A36,'ORO Input'!$A$46:$A$59,0),MATCH(AL$13,'ORO Input'!$C$45:$AM$45,0))</f>
        <v>0.1195</v>
      </c>
      <c r="AM36" s="132">
        <f>IF(VLOOKUP($A36,'ORO Input'!$A$46:$B$59,2,FALSE)="Percentage",AN$22,IF(VLOOKUP($A36,'ORO Input'!$A$46:$B$59,2,FALSE)="Fixed","Fixed",(AM$22)))</f>
        <v>6</v>
      </c>
      <c r="AN36" s="127">
        <f t="shared" si="21"/>
        <v>0.72</v>
      </c>
      <c r="AP36" s="131">
        <f>INDEX('ORO Input'!$C$46:$AM$59,MATCH($A36,'ORO Input'!$A$46:$A$59,0),MATCH(AP$13,'ORO Input'!$C$45:$AM$45,0))</f>
        <v>0.1195</v>
      </c>
      <c r="AQ36" s="132">
        <f>IF(VLOOKUP($A36,'ORO Input'!$A$46:$B$59,2,FALSE)="Percentage",AR$22,IF(VLOOKUP($A36,'ORO Input'!$A$46:$B$59,2,FALSE)="Fixed","Fixed",(AQ$22)))</f>
        <v>6</v>
      </c>
      <c r="AR36" s="127">
        <f t="shared" si="22"/>
        <v>0.72</v>
      </c>
      <c r="AT36" s="131">
        <f>INDEX('ORO Input'!$C$46:$AM$59,MATCH($A36,'ORO Input'!$A$46:$A$59,0),MATCH(AT$13,'ORO Input'!$C$45:$AM$45,0))</f>
        <v>0.1195</v>
      </c>
      <c r="AU36" s="132">
        <f>IF(VLOOKUP($A36,'ORO Input'!$A$46:$B$59,2,FALSE)="Percentage",AV$22,IF(VLOOKUP($A36,'ORO Input'!$A$46:$B$59,2,FALSE)="Fixed","Fixed",(AU$22)))</f>
        <v>6</v>
      </c>
      <c r="AV36" s="127">
        <f t="shared" si="23"/>
        <v>0.72</v>
      </c>
    </row>
    <row r="37" spans="1:48" x14ac:dyDescent="0.25">
      <c r="A37" t="str">
        <f>'ORO Input'!A59</f>
        <v>Reserved</v>
      </c>
      <c r="B37" s="131">
        <f>INDEX('ORO Input'!$C$46:$AM$59,MATCH($A37,'ORO Input'!$A$46:$A$59,0),MATCH(B$13,'ORO Input'!$C$45:$AM$45,0))</f>
        <v>0</v>
      </c>
      <c r="C37" s="132">
        <f>IF(VLOOKUP($A37,'ORO Input'!$A$46:$B$59,2,FALSE)="Percentage",D$22,IF(VLOOKUP($A37,'ORO Input'!$A$46:$B$59,2,FALSE)="Fixed","Fixed",(C$22)))</f>
        <v>6</v>
      </c>
      <c r="D37" s="127">
        <f t="shared" si="12"/>
        <v>0</v>
      </c>
      <c r="F37" s="131">
        <f>INDEX('ORO Input'!$C$46:$AM$59,MATCH($A37,'ORO Input'!$A$46:$A$59,0),MATCH(F$13,'ORO Input'!$C$45:$AM$45,0))</f>
        <v>0</v>
      </c>
      <c r="G37" s="132">
        <f>IF(VLOOKUP($A37,'ORO Input'!$A$46:$B$59,2,FALSE)="Percentage",H$22,IF(VLOOKUP($A37,'ORO Input'!$A$46:$B$59,2,FALSE)="Fixed","Fixed",(G$22)))</f>
        <v>6</v>
      </c>
      <c r="H37" s="127">
        <f t="shared" si="13"/>
        <v>0</v>
      </c>
      <c r="J37" s="131">
        <f>INDEX('ORO Input'!$C$46:$AM$59,MATCH($A37,'ORO Input'!$A$46:$A$59,0),MATCH(J$13,'ORO Input'!$C$45:$AM$45,0))</f>
        <v>0</v>
      </c>
      <c r="K37" s="132">
        <f>IF(VLOOKUP($A37,'ORO Input'!$A$46:$B$59,2,FALSE)="Percentage",L$22,IF(VLOOKUP($A37,'ORO Input'!$A$46:$B$59,2,FALSE)="Fixed","Fixed",(K$22)))</f>
        <v>6</v>
      </c>
      <c r="L37" s="127">
        <f t="shared" si="14"/>
        <v>0</v>
      </c>
      <c r="N37" s="131">
        <f>INDEX('ORO Input'!$C$46:$AM$59,MATCH($A37,'ORO Input'!$A$46:$A$59,0),MATCH(N$13,'ORO Input'!$C$45:$AM$45,0))</f>
        <v>0</v>
      </c>
      <c r="O37" s="132">
        <f>IF(VLOOKUP($A37,'ORO Input'!$A$46:$B$59,2,FALSE)="Percentage",P$22,IF(VLOOKUP($A37,'ORO Input'!$A$46:$B$59,2,FALSE)="Fixed","Fixed",(O$22)))</f>
        <v>6</v>
      </c>
      <c r="P37" s="127">
        <f t="shared" si="15"/>
        <v>0</v>
      </c>
      <c r="R37" s="131">
        <f>INDEX('ORO Input'!$C$46:$AM$59,MATCH($A37,'ORO Input'!$A$46:$A$59,0),MATCH(R$13,'ORO Input'!$C$45:$AM$45,0))</f>
        <v>0</v>
      </c>
      <c r="S37" s="132">
        <f>IF(VLOOKUP($A37,'ORO Input'!$A$46:$B$59,2,FALSE)="Percentage",T$22,IF(VLOOKUP($A37,'ORO Input'!$A$46:$B$59,2,FALSE)="Fixed","Fixed",(S$22)))</f>
        <v>6</v>
      </c>
      <c r="T37" s="127">
        <f t="shared" si="16"/>
        <v>0</v>
      </c>
      <c r="V37" s="131">
        <f>INDEX('ORO Input'!$C$46:$AM$59,MATCH($A37,'ORO Input'!$A$46:$A$59,0),MATCH(V$13,'ORO Input'!$C$45:$AM$45,0))</f>
        <v>0</v>
      </c>
      <c r="W37" s="132">
        <f>IF(VLOOKUP($A37,'ORO Input'!$A$46:$B$59,2,FALSE)="Percentage",X$22,IF(VLOOKUP($A37,'ORO Input'!$A$46:$B$59,2,FALSE)="Fixed","Fixed",(W$22)))</f>
        <v>6</v>
      </c>
      <c r="X37" s="127">
        <f t="shared" si="17"/>
        <v>0</v>
      </c>
      <c r="Z37" s="131">
        <f>INDEX('ORO Input'!$C$46:$AM$59,MATCH($A37,'ORO Input'!$A$46:$A$59,0),MATCH(Z$13,'ORO Input'!$C$45:$AM$45,0))</f>
        <v>0</v>
      </c>
      <c r="AA37" s="132">
        <f>IF(VLOOKUP($A37,'ORO Input'!$A$46:$B$59,2,FALSE)="Percentage",AB$22,IF(VLOOKUP($A37,'ORO Input'!$A$46:$B$59,2,FALSE)="Fixed","Fixed",(AA$22)))</f>
        <v>6</v>
      </c>
      <c r="AB37" s="127">
        <f t="shared" si="18"/>
        <v>0</v>
      </c>
      <c r="AD37" s="131">
        <f>INDEX('ORO Input'!$C$46:$AM$59,MATCH($A37,'ORO Input'!$A$46:$A$59,0),MATCH(AD$13,'ORO Input'!$C$45:$AM$45,0))</f>
        <v>0</v>
      </c>
      <c r="AE37" s="132">
        <f>IF(VLOOKUP($A37,'ORO Input'!$A$46:$B$59,2,FALSE)="Percentage",AF$22,IF(VLOOKUP($A37,'ORO Input'!$A$46:$B$59,2,FALSE)="Fixed","Fixed",(AE$22)))</f>
        <v>6</v>
      </c>
      <c r="AF37" s="127">
        <f t="shared" si="19"/>
        <v>0</v>
      </c>
      <c r="AH37" s="131">
        <f>INDEX('ORO Input'!$C$46:$AM$59,MATCH($A37,'ORO Input'!$A$46:$A$59,0),MATCH(AH$13,'ORO Input'!$C$45:$AM$45,0))</f>
        <v>0</v>
      </c>
      <c r="AI37" s="132">
        <f>IF(VLOOKUP($A37,'ORO Input'!$A$46:$B$59,2,FALSE)="Percentage",AJ$22,IF(VLOOKUP($A37,'ORO Input'!$A$46:$B$59,2,FALSE)="Fixed","Fixed",(AI$22)))</f>
        <v>6</v>
      </c>
      <c r="AJ37" s="127">
        <f t="shared" si="20"/>
        <v>0</v>
      </c>
      <c r="AL37" s="131">
        <f>INDEX('ORO Input'!$C$46:$AM$59,MATCH($A37,'ORO Input'!$A$46:$A$59,0),MATCH(AL$13,'ORO Input'!$C$45:$AM$45,0))</f>
        <v>0</v>
      </c>
      <c r="AM37" s="132">
        <f>IF(VLOOKUP($A37,'ORO Input'!$A$46:$B$59,2,FALSE)="Percentage",AN$22,IF(VLOOKUP($A37,'ORO Input'!$A$46:$B$59,2,FALSE)="Fixed","Fixed",(AM$22)))</f>
        <v>6</v>
      </c>
      <c r="AN37" s="127">
        <f t="shared" si="21"/>
        <v>0</v>
      </c>
      <c r="AP37" s="131">
        <f>INDEX('ORO Input'!$C$46:$AM$59,MATCH($A37,'ORO Input'!$A$46:$A$59,0),MATCH(AP$13,'ORO Input'!$C$45:$AM$45,0))</f>
        <v>0</v>
      </c>
      <c r="AQ37" s="132">
        <f>IF(VLOOKUP($A37,'ORO Input'!$A$46:$B$59,2,FALSE)="Percentage",AR$22,IF(VLOOKUP($A37,'ORO Input'!$A$46:$B$59,2,FALSE)="Fixed","Fixed",(AQ$22)))</f>
        <v>6</v>
      </c>
      <c r="AR37" s="127">
        <f t="shared" si="22"/>
        <v>0</v>
      </c>
      <c r="AS37" s="7"/>
      <c r="AT37" s="131">
        <f>INDEX('ORO Input'!$C$46:$AM$59,MATCH($A37,'ORO Input'!$A$46:$A$59,0),MATCH(AT$13,'ORO Input'!$C$45:$AM$45,0))</f>
        <v>0</v>
      </c>
      <c r="AU37" s="132">
        <f>IF(VLOOKUP($A37,'ORO Input'!$A$46:$B$59,2,FALSE)="Percentage",AV$22,IF(VLOOKUP($A37,'ORO Input'!$A$46:$B$59,2,FALSE)="Fixed","Fixed",(AU$22)))</f>
        <v>6</v>
      </c>
      <c r="AV37" s="127">
        <f t="shared" si="23"/>
        <v>0</v>
      </c>
    </row>
    <row r="38" spans="1:48" x14ac:dyDescent="0.25">
      <c r="A38" t="s">
        <v>33</v>
      </c>
      <c r="B38" s="10"/>
      <c r="D38" s="130">
        <f>SUM(D25:D37)</f>
        <v>4.5199999999999996</v>
      </c>
      <c r="F38" s="10"/>
      <c r="H38" s="130">
        <f>SUM(H25:H37)</f>
        <v>4.5199999999999996</v>
      </c>
      <c r="J38" s="10"/>
      <c r="L38" s="130">
        <f>SUM(L25:L37)</f>
        <v>4.5199999999999996</v>
      </c>
      <c r="N38" s="10"/>
      <c r="P38" s="130">
        <f>SUM(P25:P37)</f>
        <v>4.5199999999999996</v>
      </c>
      <c r="R38" s="10"/>
      <c r="T38" s="130">
        <f>SUM(T25:T37)</f>
        <v>3.3099999999999996</v>
      </c>
      <c r="V38" s="10"/>
      <c r="X38" s="130">
        <f>SUM(X25:X37)</f>
        <v>3.3099999999999996</v>
      </c>
      <c r="Z38" s="10"/>
      <c r="AB38" s="130">
        <f>SUM(AB25:AB37)</f>
        <v>3.3099999999999996</v>
      </c>
      <c r="AD38" s="10"/>
      <c r="AF38" s="130">
        <f>SUM(AF25:AF37)</f>
        <v>3.3099999999999996</v>
      </c>
      <c r="AH38" s="10"/>
      <c r="AJ38" s="130">
        <f>SUM(AJ25:AJ37)</f>
        <v>3.3099999999999996</v>
      </c>
      <c r="AL38" s="10"/>
      <c r="AN38" s="130">
        <f>SUM(AN25:AN37)</f>
        <v>3.2800000000000002</v>
      </c>
      <c r="AP38" s="10"/>
      <c r="AR38" s="130">
        <f>SUM(AR25:AR37)</f>
        <v>3.2800000000000002</v>
      </c>
      <c r="AS38" s="25"/>
      <c r="AT38" s="10"/>
      <c r="AV38" s="130">
        <f>SUM(AV25:AV37)</f>
        <v>3.2800000000000002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+'ORO Input'!A79</f>
        <v>CPUC Fee</v>
      </c>
      <c r="B41" s="133">
        <f>INDEX('ORO Input'!$C$79:$AL$84,MATCH('Residential Bills_Yr 2_avg_ORO'!$A$41,'ORO Input'!$A$79:$A$84,0),MATCH('Residential Bills_Yr 2_avg_ORO'!B13:D13,'ORO Input'!$C$78:$AL$78,0))</f>
        <v>7.0000000000000001E-3</v>
      </c>
      <c r="C41" s="7">
        <f>D22+D38-D25-D26</f>
        <v>48.28</v>
      </c>
      <c r="D41" s="127">
        <f>B41*C41</f>
        <v>0.33796000000000004</v>
      </c>
      <c r="F41" s="133">
        <f>INDEX('ORO Input'!$C$79:$AL$84,MATCH('Residential Bills_Yr 2_avg_ORO'!$A$41,'ORO Input'!$A$79:$A$84,0),MATCH('Residential Bills_Yr 2_avg_ORO'!F13:H13,'ORO Input'!$C$78:$AL$78,0))</f>
        <v>7.0000000000000001E-3</v>
      </c>
      <c r="G41" s="7">
        <f>H22+H38-H25-H26</f>
        <v>48.28</v>
      </c>
      <c r="H41" s="127">
        <f>F41*G41</f>
        <v>0.33796000000000004</v>
      </c>
      <c r="J41" s="133">
        <f>INDEX('ORO Input'!$C$79:$AL$84,MATCH('Residential Bills_Yr 2_avg_ORO'!$A$41,'ORO Input'!$A$79:$A$84,0),MATCH('Residential Bills_Yr 2_avg_ORO'!J13:L13,'ORO Input'!$C$78:$AL$78,0))</f>
        <v>7.0000000000000001E-3</v>
      </c>
      <c r="K41" s="7">
        <f>L22+L38-L25-L26</f>
        <v>48.28</v>
      </c>
      <c r="L41" s="127">
        <f>J41*K41</f>
        <v>0.33796000000000004</v>
      </c>
      <c r="N41" s="133">
        <f>INDEX('ORO Input'!$C$79:$AL$84,MATCH('Residential Bills_Yr 2_avg_ORO'!$A$41,'ORO Input'!$A$79:$A$84,0),MATCH('Residential Bills_Yr 2_avg_ORO'!N13:P13,'ORO Input'!$C$78:$AL$78,0))</f>
        <v>7.0000000000000001E-3</v>
      </c>
      <c r="O41" s="7">
        <f>P22+P38-P25-P26</f>
        <v>48.28</v>
      </c>
      <c r="P41" s="127">
        <f>N41*O41</f>
        <v>0.33796000000000004</v>
      </c>
      <c r="R41" s="133">
        <f>INDEX('ORO Input'!$C$79:$AL$84,MATCH('Residential Bills_Yr 2_avg_ORO'!$A$41,'ORO Input'!$A$79:$A$84,0),MATCH('Residential Bills_Yr 2_avg_ORO'!R13:T13,'ORO Input'!$C$78:$AL$78,0))</f>
        <v>7.0000000000000001E-3</v>
      </c>
      <c r="S41" s="7">
        <f>T22+T38-T25-T26</f>
        <v>47.07</v>
      </c>
      <c r="T41" s="127">
        <f>R41*S41</f>
        <v>0.32949000000000001</v>
      </c>
      <c r="V41" s="133">
        <f>INDEX('ORO Input'!$C$79:$AL$84,MATCH('Residential Bills_Yr 2_avg_ORO'!$A$41,'ORO Input'!$A$79:$A$84,0),MATCH('Residential Bills_Yr 2_avg_ORO'!V13:X13,'ORO Input'!$C$78:$AL$78,0))</f>
        <v>7.0000000000000001E-3</v>
      </c>
      <c r="W41" s="7">
        <f>X22+X38-X25-X26</f>
        <v>47.07</v>
      </c>
      <c r="X41" s="127">
        <f>V41*W41</f>
        <v>0.32949000000000001</v>
      </c>
      <c r="Z41" s="133">
        <f>INDEX('ORO Input'!$C$79:$AL$84,MATCH('Residential Bills_Yr 2_avg_ORO'!$A$41,'ORO Input'!$A$79:$A$84,0),MATCH('Residential Bills_Yr 2_avg_ORO'!Z13:AB13,'ORO Input'!$C$78:$AL$78,0))</f>
        <v>7.0000000000000001E-3</v>
      </c>
      <c r="AA41" s="7">
        <f>AB22+AB38-AB25-AB26</f>
        <v>47.07</v>
      </c>
      <c r="AB41" s="127">
        <f>Z41*AA41</f>
        <v>0.32949000000000001</v>
      </c>
      <c r="AD41" s="133">
        <f>INDEX('ORO Input'!$C$79:$AL$84,MATCH('Residential Bills_Yr 2_avg_ORO'!$A$41,'ORO Input'!$A$79:$A$84,0),MATCH('Residential Bills_Yr 2_avg_ORO'!AD13:AF13,'ORO Input'!$C$78:$AL$78,0))</f>
        <v>7.0000000000000001E-3</v>
      </c>
      <c r="AE41" s="7">
        <f>AF22+AF38-AF25-AF26</f>
        <v>47.07</v>
      </c>
      <c r="AF41" s="127">
        <f>AD41*AE41</f>
        <v>0.32949000000000001</v>
      </c>
      <c r="AH41" s="133">
        <f>INDEX('ORO Input'!$C$79:$AL$84,MATCH('Residential Bills_Yr 2_avg_ORO'!$A$41,'ORO Input'!$A$79:$A$84,0),MATCH('Residential Bills_Yr 2_avg_ORO'!AH13:AJ13,'ORO Input'!$C$78:$AL$78,0))</f>
        <v>7.0000000000000001E-3</v>
      </c>
      <c r="AI41" s="7">
        <f>AJ22+AJ38-AJ25-AJ26</f>
        <v>47.07</v>
      </c>
      <c r="AJ41" s="127">
        <f>AH41*AI41</f>
        <v>0.32949000000000001</v>
      </c>
      <c r="AL41" s="133">
        <f>INDEX('ORO Input'!$C$79:$AL$84,MATCH('Residential Bills_Yr 2_avg_ORO'!$A$41,'ORO Input'!$A$79:$A$84,0),MATCH('Residential Bills_Yr 2_avg_ORO'!AL13:AN13,'ORO Input'!$C$78:$AL$78,0))</f>
        <v>7.0000000000000001E-3</v>
      </c>
      <c r="AM41" s="7">
        <f>AN22+AN38-AN25-AN26</f>
        <v>47.04</v>
      </c>
      <c r="AN41" s="127">
        <f>AL41*AM41</f>
        <v>0.32928000000000002</v>
      </c>
      <c r="AP41" s="133">
        <f>INDEX('ORO Input'!$C$79:$AL$84,MATCH('Residential Bills_Yr 2_avg_ORO'!$A$41,'ORO Input'!$A$79:$A$84,0),MATCH('Residential Bills_Yr 2_avg_ORO'!AP13:AR13,'ORO Input'!$C$78:$AL$78,0))</f>
        <v>7.0000000000000001E-3</v>
      </c>
      <c r="AQ41" s="7">
        <f>AR22+AR38-AR25-AR26</f>
        <v>47.04</v>
      </c>
      <c r="AR41" s="127">
        <f>AP41*AQ41</f>
        <v>0.32928000000000002</v>
      </c>
      <c r="AS41" s="7"/>
      <c r="AT41" s="133">
        <f>INDEX('ORO Input'!$C$79:$AL$84,MATCH('Residential Bills_Yr 2_avg_ORO'!$A$41,'ORO Input'!$A$79:$A$84,0),MATCH('Residential Bills_Yr 2_avg_ORO'!AT13:AV13,'ORO Input'!$C$78:$AL$78,0))</f>
        <v>7.0000000000000001E-3</v>
      </c>
      <c r="AU41" s="7">
        <f>AV22+AV38-AV25-AV26</f>
        <v>47.04</v>
      </c>
      <c r="AV41" s="127">
        <f>AT41*AU41</f>
        <v>0.32928000000000002</v>
      </c>
    </row>
    <row r="42" spans="1:48" ht="14.65" hidden="1" customHeight="1" x14ac:dyDescent="0.25">
      <c r="A42" t="str">
        <f>+'ORO 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+'ORO 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+'ORO 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+'ORO 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+'ORO 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0.33796000000000004</v>
      </c>
      <c r="F47" s="10"/>
      <c r="H47" s="130">
        <f>SUM(H41:H46)</f>
        <v>0.33796000000000004</v>
      </c>
      <c r="J47" s="10"/>
      <c r="L47" s="130">
        <f>SUM(L41:L46)</f>
        <v>0.33796000000000004</v>
      </c>
      <c r="N47" s="10"/>
      <c r="P47" s="130">
        <f>SUM(P41:P46)</f>
        <v>0.33796000000000004</v>
      </c>
      <c r="R47" s="10"/>
      <c r="T47" s="130">
        <f>SUM(T41:T46)</f>
        <v>0.32949000000000001</v>
      </c>
      <c r="V47" s="10"/>
      <c r="X47" s="130">
        <f>SUM(X41:X46)</f>
        <v>0.32949000000000001</v>
      </c>
      <c r="Z47" s="10"/>
      <c r="AB47" s="130">
        <f>SUM(AB41:AB46)</f>
        <v>0.32949000000000001</v>
      </c>
      <c r="AD47" s="10"/>
      <c r="AF47" s="130">
        <f>SUM(AF41:AF46)</f>
        <v>0.32949000000000001</v>
      </c>
      <c r="AH47" s="10"/>
      <c r="AJ47" s="130">
        <f>SUM(AJ41:AJ46)</f>
        <v>0.32949000000000001</v>
      </c>
      <c r="AL47" s="10"/>
      <c r="AN47" s="130">
        <f>SUM(AN41:AN46)</f>
        <v>0.32928000000000002</v>
      </c>
      <c r="AP47" s="10"/>
      <c r="AR47" s="130">
        <f>SUM(AR41:AR46)</f>
        <v>0.32928000000000002</v>
      </c>
      <c r="AT47" s="10"/>
      <c r="AV47" s="130">
        <f>SUM(AV41:AV46)</f>
        <v>0.32928000000000002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50.117960000000004</v>
      </c>
      <c r="F49" s="134"/>
      <c r="G49" s="135"/>
      <c r="H49" s="136">
        <f>H22+H38+H47</f>
        <v>50.117960000000004</v>
      </c>
      <c r="J49" s="134"/>
      <c r="K49" s="135"/>
      <c r="L49" s="136">
        <f>L22+L38+L47</f>
        <v>50.117960000000004</v>
      </c>
      <c r="N49" s="134"/>
      <c r="O49" s="135"/>
      <c r="P49" s="136">
        <f>P22+P38+P47</f>
        <v>50.117960000000004</v>
      </c>
      <c r="R49" s="134"/>
      <c r="S49" s="135"/>
      <c r="T49" s="136">
        <f>T22+T38+T47</f>
        <v>48.89949</v>
      </c>
      <c r="V49" s="134"/>
      <c r="W49" s="135"/>
      <c r="X49" s="136">
        <f>X22+X38+X47</f>
        <v>48.89949</v>
      </c>
      <c r="Z49" s="134"/>
      <c r="AA49" s="135"/>
      <c r="AB49" s="136">
        <f>AB22+AB38+AB47</f>
        <v>48.89949</v>
      </c>
      <c r="AD49" s="134"/>
      <c r="AE49" s="135"/>
      <c r="AF49" s="136">
        <f>AF22+AF38+AF47</f>
        <v>48.89949</v>
      </c>
      <c r="AH49" s="134"/>
      <c r="AI49" s="135"/>
      <c r="AJ49" s="136">
        <f>AJ22+AJ38+AJ47</f>
        <v>48.89949</v>
      </c>
      <c r="AL49" s="134"/>
      <c r="AM49" s="135"/>
      <c r="AN49" s="136">
        <f>AN22+AN38+AN47</f>
        <v>48.869279999999996</v>
      </c>
      <c r="AP49" s="134"/>
      <c r="AQ49" s="135"/>
      <c r="AR49" s="136">
        <f>AR22+AR38+AR47</f>
        <v>48.869279999999996</v>
      </c>
      <c r="AS49" s="138"/>
      <c r="AT49" s="134"/>
      <c r="AU49" s="135"/>
      <c r="AV49" s="136">
        <f>AV22+AV38+AV47</f>
        <v>48.869279999999996</v>
      </c>
    </row>
    <row r="51" spans="1:48" x14ac:dyDescent="0.25">
      <c r="A51" t="s">
        <v>187</v>
      </c>
    </row>
    <row r="52" spans="1:48" ht="15.75" thickBot="1" x14ac:dyDescent="0.3"/>
    <row r="53" spans="1:48" x14ac:dyDescent="0.25">
      <c r="A53" s="9" t="s">
        <v>174</v>
      </c>
      <c r="B53" s="121">
        <f>'ORO Input'!$B$10</f>
        <v>2025</v>
      </c>
    </row>
    <row r="54" spans="1:48" x14ac:dyDescent="0.25">
      <c r="A54" s="122" t="s">
        <v>175</v>
      </c>
      <c r="B54" s="123" t="s">
        <v>72</v>
      </c>
    </row>
    <row r="55" spans="1:48" x14ac:dyDescent="0.25">
      <c r="A55" s="122" t="s">
        <v>177</v>
      </c>
      <c r="B55" s="123">
        <f>'ORO Input'!D10</f>
        <v>7</v>
      </c>
    </row>
    <row r="56" spans="1:48" x14ac:dyDescent="0.25">
      <c r="A56" s="122" t="s">
        <v>178</v>
      </c>
      <c r="B56" s="124" t="s">
        <v>105</v>
      </c>
    </row>
    <row r="57" spans="1:48" x14ac:dyDescent="0.25">
      <c r="A57" s="122" t="s">
        <v>179</v>
      </c>
      <c r="B57" s="124" t="s">
        <v>100</v>
      </c>
    </row>
    <row r="58" spans="1:48" x14ac:dyDescent="0.25">
      <c r="A58" s="122" t="s">
        <v>180</v>
      </c>
      <c r="B58" s="124" t="str">
        <f>VLOOKUP(B59,'ORO Input'!$A$88:$C$94,2,FALSE)</f>
        <v>Monthly</v>
      </c>
    </row>
    <row r="59" spans="1:48" ht="15.75" thickBot="1" x14ac:dyDescent="0.3">
      <c r="A59" s="125" t="s">
        <v>181</v>
      </c>
      <c r="B59" s="126" t="str">
        <f>'Residential Bill_Current_avg_OR'!B59</f>
        <v>Oroville</v>
      </c>
    </row>
    <row r="60" spans="1:48" ht="15.75" thickBot="1" x14ac:dyDescent="0.3">
      <c r="A60" s="1"/>
      <c r="B60" s="3"/>
    </row>
    <row r="61" spans="1:48" ht="15.75" thickBot="1" x14ac:dyDescent="0.3">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137"/>
      <c r="AT61" s="182" t="str">
        <f>CONCATENATE("December"," ",$B$5)</f>
        <v>December 2025</v>
      </c>
      <c r="AU61" s="183"/>
      <c r="AV61" s="184"/>
    </row>
    <row r="62" spans="1:48" x14ac:dyDescent="0.25">
      <c r="A62" s="1" t="s">
        <v>71</v>
      </c>
      <c r="B62" s="10"/>
      <c r="D62" s="127">
        <f>INDEX('ORO Input'!$C$28:$AL$42,MATCH('Residential Bills_Yr 2_avg_ORO'!$B$54,'ORO Input'!$A$28:$A$42,0),MATCH('Residential Bills_Yr 2_avg_ORO'!B$61,'ORO Input'!$C$27:$AL$27,0))</f>
        <v>40.909999999999997</v>
      </c>
      <c r="F62" s="10"/>
      <c r="H62" s="127">
        <f>INDEX('ORO Input'!$C$28:$AL$42,MATCH('Residential Bills_Yr 2_avg_ORO'!$B$54,'ORO Input'!$A$28:$A$42,0),MATCH('Residential Bills_Yr 2_avg_ORO'!F$61,'ORO Input'!$C$27:$AL$27,0))</f>
        <v>40.909999999999997</v>
      </c>
      <c r="J62" s="10"/>
      <c r="L62" s="127">
        <f>INDEX('ORO Input'!$C$28:$AL$42,MATCH('Residential Bills_Yr 2_avg_ORO'!$B$54,'ORO Input'!$A$28:$A$42,0),MATCH('Residential Bills_Yr 2_avg_ORO'!J$61,'ORO Input'!$C$27:$AL$27,0))</f>
        <v>40.909999999999997</v>
      </c>
      <c r="N62" s="10"/>
      <c r="P62" s="127">
        <f>INDEX('ORO Input'!$C$28:$AL$42,MATCH('Residential Bills_Yr 2_avg_ORO'!$B$54,'ORO Input'!$A$28:$A$42,0),MATCH('Residential Bills_Yr 2_avg_ORO'!N$61,'ORO Input'!$C$27:$AL$27,0))</f>
        <v>40.909999999999997</v>
      </c>
      <c r="R62" s="10"/>
      <c r="T62" s="127">
        <f>INDEX('ORO Input'!$C$28:$AL$42,MATCH('Residential Bills_Yr 2_avg_ORO'!$B$54,'ORO Input'!$A$28:$A$42,0),MATCH('Residential Bills_Yr 2_avg_ORO'!R$61,'ORO Input'!$C$27:$AL$27,0))</f>
        <v>40.909999999999997</v>
      </c>
      <c r="V62" s="10"/>
      <c r="X62" s="127">
        <f>INDEX('ORO Input'!$C$28:$AL$42,MATCH('Residential Bills_Yr 2_avg_ORO'!$B$54,'ORO Input'!$A$28:$A$42,0),MATCH('Residential Bills_Yr 2_avg_ORO'!V$61,'ORO Input'!$C$27:$AL$27,0))</f>
        <v>40.909999999999997</v>
      </c>
      <c r="Z62" s="10"/>
      <c r="AB62" s="127">
        <f>INDEX('ORO Input'!$C$28:$AL$42,MATCH('Residential Bills_Yr 2_avg_ORO'!$B$54,'ORO Input'!$A$28:$A$42,0),MATCH('Residential Bills_Yr 2_avg_ORO'!Z$61,'ORO Input'!$C$27:$AL$27,0))</f>
        <v>40.909999999999997</v>
      </c>
      <c r="AD62" s="10"/>
      <c r="AF62" s="127">
        <f>INDEX('ORO Input'!$C$28:$AL$42,MATCH('Residential Bills_Yr 2_avg_ORO'!$B$54,'ORO Input'!$A$28:$A$42,0),MATCH('Residential Bills_Yr 2_avg_ORO'!AD$61,'ORO Input'!$C$27:$AL$27,0))</f>
        <v>40.909999999999997</v>
      </c>
      <c r="AH62" s="10"/>
      <c r="AJ62" s="127">
        <f>INDEX('ORO Input'!$C$28:$AL$42,MATCH('Residential Bills_Yr 2_avg_ORO'!$B$54,'ORO Input'!$A$28:$A$42,0),MATCH('Residential Bills_Yr 2_avg_ORO'!AH$61,'ORO Input'!$C$27:$AL$27,0))</f>
        <v>40.909999999999997</v>
      </c>
      <c r="AL62" s="10"/>
      <c r="AN62" s="127">
        <f>INDEX('ORO Input'!$C$28:$AL$42,MATCH('Residential Bills_Yr 2_avg_ORO'!$B$54,'ORO Input'!$A$28:$A$42,0),MATCH('Residential Bills_Yr 2_avg_ORO'!AL$61,'ORO Input'!$C$27:$AL$27,0))</f>
        <v>40.909999999999997</v>
      </c>
      <c r="AP62" s="10"/>
      <c r="AR62" s="127">
        <f>INDEX('ORO Input'!$C$28:$AL$42,MATCH('Residential Bills_Yr 2_avg_ORO'!$B$54,'ORO Input'!$A$28:$A$42,0),MATCH('Residential Bills_Yr 2_avg_ORO'!AP$61,'ORO Input'!$C$27:$AL$27,0))</f>
        <v>40.909999999999997</v>
      </c>
      <c r="AS62" s="7"/>
      <c r="AT62" s="10"/>
      <c r="AV62" s="127">
        <f>INDEX('ORO Input'!$C$28:$AL$42,MATCH('Residential Bills_Yr 2_avg_ORO'!$B$54,'ORO Input'!$A$28:$A$42,0),MATCH('Residential Bills_Yr 2_avg_ORO'!AT$61,'ORO Input'!$C$27:$AL$27,0))</f>
        <v>40.909999999999997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INDEX('ORO Input'!$C$21:$AL$25,MATCH($A65,'ORO Input'!$A$21:$A$25,0),MATCH(B$61,'ORO Input'!$C$20:$AL$20,0))</f>
        <v>0.72437627645349223</v>
      </c>
      <c r="C65" s="3">
        <f>IF($B$55&gt;'ORO Input'!$F$96,'ORO Input'!$F$96,$B$55)</f>
        <v>6</v>
      </c>
      <c r="D65" s="127">
        <f>ROUND(IFERROR(B65*C65,0),2)</f>
        <v>4.3499999999999996</v>
      </c>
      <c r="F65" s="129">
        <f>INDEX('ORO Input'!$C$21:$AL$25,MATCH($A65,'ORO Input'!$A$21:$A$25,0),MATCH(F$61,'ORO Input'!$C$20:$AL$20,0))</f>
        <v>0.72437627645349223</v>
      </c>
      <c r="G65" s="3">
        <f>IF($B$55&gt;'ORO Input'!$G$96,'ORO Input'!$G$96,$B$55)</f>
        <v>6</v>
      </c>
      <c r="H65" s="127">
        <f>ROUND(IFERROR(F65*G65,0),2)</f>
        <v>4.3499999999999996</v>
      </c>
      <c r="J65" s="129">
        <f>INDEX('ORO Input'!$C$21:$AL$25,MATCH($A65,'ORO Input'!$A$21:$A$25,0),MATCH(J$61,'ORO Input'!$C$20:$AL$20,0))</f>
        <v>0.72437627645349223</v>
      </c>
      <c r="K65" s="3">
        <f>IF($B$55&gt;'ORO Input'!$H$96,'ORO Input'!$H$96,$B$55)</f>
        <v>6</v>
      </c>
      <c r="L65" s="127">
        <f>ROUND(IFERROR(J65*K65,0),2)</f>
        <v>4.3499999999999996</v>
      </c>
      <c r="N65" s="129">
        <f>INDEX('ORO Input'!$C$21:$AL$25,MATCH($A65,'ORO Input'!$A$21:$A$25,0),MATCH(N$61,'ORO Input'!$C$20:$AL$20,0))</f>
        <v>0.72437627645349223</v>
      </c>
      <c r="O65" s="3">
        <f>IF($B$55&gt;'ORO Input'!$I$96,'ORO Input'!$I$96,$B$55)</f>
        <v>6</v>
      </c>
      <c r="P65" s="127">
        <f>ROUND(IFERROR(N65*O65,0),2)</f>
        <v>4.3499999999999996</v>
      </c>
      <c r="R65" s="129">
        <f>INDEX('ORO Input'!$C$21:$AL$25,MATCH($A65,'ORO Input'!$A$21:$A$25,0),MATCH(R$61,'ORO Input'!$C$20:$AL$20,0))</f>
        <v>0.72437627645349223</v>
      </c>
      <c r="S65" s="3">
        <f>IF($B$55&gt;'ORO Input'!$J$96,'ORO Input'!$J$96,$B$55)</f>
        <v>6</v>
      </c>
      <c r="T65" s="127">
        <f>ROUND(IFERROR(R65*S65,0),2)</f>
        <v>4.3499999999999996</v>
      </c>
      <c r="V65" s="129">
        <f>INDEX('ORO Input'!$C$21:$AL$25,MATCH($A65,'ORO Input'!$A$21:$A$25,0),MATCH(V$61,'ORO Input'!$C$20:$AL$20,0))</f>
        <v>0.72437627645349223</v>
      </c>
      <c r="W65" s="3">
        <f>IF($B$55&gt;'ORO Input'!$K$96,'ORO Input'!$K$96,$B$55)</f>
        <v>6</v>
      </c>
      <c r="X65" s="127">
        <f>ROUND(IFERROR(V65*W65,0),2)</f>
        <v>4.3499999999999996</v>
      </c>
      <c r="Z65" s="129">
        <f>INDEX('ORO Input'!$C$21:$AL$25,MATCH($A65,'ORO Input'!$A$21:$A$25,0),MATCH(Z$61,'ORO Input'!$C$20:$AL$20,0))</f>
        <v>0.72437627645349223</v>
      </c>
      <c r="AA65" s="3">
        <f>IF($B$55&gt;'ORO Input'!$L$96,'ORO Input'!$L$96,$B$55)</f>
        <v>6</v>
      </c>
      <c r="AB65" s="127">
        <f>ROUND(IFERROR(Z65*AA65,0),2)</f>
        <v>4.3499999999999996</v>
      </c>
      <c r="AD65" s="129">
        <f>INDEX('ORO Input'!$C$21:$AL$25,MATCH($A65,'ORO Input'!$A$21:$A$25,0),MATCH(AD$61,'ORO Input'!$C$20:$AL$20,0))</f>
        <v>0.72437627645349223</v>
      </c>
      <c r="AE65" s="3">
        <f>IF($B$55&gt;'ORO Input'!$M$96,'ORO Input'!$M$96,$B$55)</f>
        <v>6</v>
      </c>
      <c r="AF65" s="127">
        <f>ROUND(IFERROR(AD65*AE65,0),2)</f>
        <v>4.3499999999999996</v>
      </c>
      <c r="AH65" s="129">
        <f>INDEX('ORO Input'!$C$21:$AL$25,MATCH($A65,'ORO Input'!$A$21:$A$25,0),MATCH(AH$61,'ORO Input'!$C$20:$AL$20,0))</f>
        <v>0.72437627645349223</v>
      </c>
      <c r="AI65" s="3">
        <f>IF($B$55&gt;'ORO Input'!$N$96,'ORO Input'!$N$96,$B$55)</f>
        <v>6</v>
      </c>
      <c r="AJ65" s="127">
        <f>ROUND(IFERROR(AH65*AI65,0),2)</f>
        <v>4.3499999999999996</v>
      </c>
      <c r="AL65" s="129">
        <f>INDEX('ORO Input'!$C$21:$AL$25,MATCH($A65,'ORO Input'!$A$21:$A$25,0),MATCH(AL$61,'ORO Input'!$C$20:$AL$20,0))</f>
        <v>0.72437627645349223</v>
      </c>
      <c r="AM65" s="3">
        <f>IF($B$55&gt;'ORO Input'!$O$96,'ORO Input'!$O$96,$B$55)</f>
        <v>6</v>
      </c>
      <c r="AN65" s="127">
        <f>ROUND(IFERROR(AL65*AM65,0),2)</f>
        <v>4.3499999999999996</v>
      </c>
      <c r="AP65" s="129">
        <f>INDEX('ORO Input'!$C$21:$AL$25,MATCH($A65,'ORO Input'!$A$21:$A$25,0),MATCH(AP$61,'ORO Input'!$C$20:$AL$20,0))</f>
        <v>0.72437627645349223</v>
      </c>
      <c r="AQ65" s="3">
        <f>IF($B$55&gt;'ORO Input'!$P$96,'ORO Input'!$P$96,$B$55)</f>
        <v>6</v>
      </c>
      <c r="AR65" s="127">
        <f>ROUND(IFERROR(AP65*AQ65,0),2)</f>
        <v>4.3499999999999996</v>
      </c>
      <c r="AS65" s="7"/>
      <c r="AT65" s="129">
        <f>INDEX('ORO Input'!$C$21:$AL$25,MATCH($A65,'ORO Input'!$A$21:$A$25,0),MATCH(AT$61,'ORO Input'!$C$20:$AL$20,0))</f>
        <v>0.72437627645349223</v>
      </c>
      <c r="AU65" s="3">
        <f>IF($B$55&gt;'ORO Input'!$Q$96,'ORO Input'!$Q$96,$B$55)</f>
        <v>6</v>
      </c>
      <c r="AV65" s="127">
        <f>ROUND(IFERROR(AT65*AU65,0),2)</f>
        <v>4.3499999999999996</v>
      </c>
    </row>
    <row r="66" spans="1:48" x14ac:dyDescent="0.25">
      <c r="A66" t="str">
        <f>A18</f>
        <v>Tier 2</v>
      </c>
      <c r="B66" s="129">
        <f>INDEX('ORO Input'!$C$21:$AL$25,MATCH($A66,'ORO Input'!$A$21:$A$25,0),MATCH(B$61,'ORO Input'!$C$20:$AL$20,0))</f>
        <v>2.6998762764534918</v>
      </c>
      <c r="C66" s="3">
        <f>IF(($B$55-C65)&gt;'ORO Input'!$F$97,'ORO Input'!$F$97,($B$55-C65))</f>
        <v>1</v>
      </c>
      <c r="D66" s="127">
        <f t="shared" ref="D66:D69" si="24">ROUND(IFERROR(B66*C66,0),2)</f>
        <v>2.7</v>
      </c>
      <c r="F66" s="129">
        <f>INDEX('ORO Input'!$C$21:$AL$25,MATCH($A66,'ORO Input'!$A$21:$A$25,0),MATCH(F$61,'ORO Input'!$C$20:$AL$20,0))</f>
        <v>2.6998762764534918</v>
      </c>
      <c r="G66" s="3">
        <f>IF(($B$55-G65)&gt;'ORO Input'!$G$97,'ORO Input'!$G$97,($B$55-G65))</f>
        <v>1</v>
      </c>
      <c r="H66" s="127">
        <f t="shared" ref="H66:H69" si="25">ROUND(IFERROR(F66*G66,0),2)</f>
        <v>2.7</v>
      </c>
      <c r="J66" s="129">
        <f>INDEX('ORO Input'!$C$21:$AL$25,MATCH($A66,'ORO Input'!$A$21:$A$25,0),MATCH(J$61,'ORO Input'!$C$20:$AL$20,0))</f>
        <v>2.6998762764534918</v>
      </c>
      <c r="K66" s="3">
        <f>IF(($B$55-K65)&gt;'ORO Input'!$H$97,'ORO Input'!$H$97,($B$55-K65))</f>
        <v>1</v>
      </c>
      <c r="L66" s="127">
        <f t="shared" ref="L66:L69" si="26">ROUND(IFERROR(J66*K66,0),2)</f>
        <v>2.7</v>
      </c>
      <c r="N66" s="129">
        <f>INDEX('ORO Input'!$C$21:$AL$25,MATCH($A66,'ORO Input'!$A$21:$A$25,0),MATCH(N$61,'ORO Input'!$C$20:$AL$20,0))</f>
        <v>2.6998762764534918</v>
      </c>
      <c r="O66" s="3">
        <f>IF(($B$55-O65)&gt;'ORO Input'!$I$97,'ORO Input'!$I$97,($B$55-O65))</f>
        <v>1</v>
      </c>
      <c r="P66" s="127">
        <f t="shared" ref="P66:P69" si="27">ROUND(IFERROR(N66*O66,0),2)</f>
        <v>2.7</v>
      </c>
      <c r="R66" s="129">
        <f>INDEX('ORO Input'!$C$21:$AL$25,MATCH($A66,'ORO Input'!$A$21:$A$25,0),MATCH(R$61,'ORO Input'!$C$20:$AL$20,0))</f>
        <v>2.6998762764534918</v>
      </c>
      <c r="S66" s="3">
        <f>IF(($B$55-S65)&gt;'ORO Input'!$J$97,'ORO Input'!$J$97,($B$55-S65))</f>
        <v>1</v>
      </c>
      <c r="T66" s="127">
        <f t="shared" ref="T66:T69" si="28">ROUND(IFERROR(R66*S66,0),2)</f>
        <v>2.7</v>
      </c>
      <c r="V66" s="129">
        <f>INDEX('ORO Input'!$C$21:$AL$25,MATCH($A66,'ORO Input'!$A$21:$A$25,0),MATCH(V$61,'ORO Input'!$C$20:$AL$20,0))</f>
        <v>2.6998762764534918</v>
      </c>
      <c r="W66" s="3">
        <f>IF(($B$55-W65)&gt;'ORO Input'!$K$97,'ORO Input'!$K$97,($B$55-W65))</f>
        <v>1</v>
      </c>
      <c r="X66" s="127">
        <f t="shared" ref="X66:X69" si="29">ROUND(IFERROR(V66*W66,0),2)</f>
        <v>2.7</v>
      </c>
      <c r="Z66" s="129">
        <f>INDEX('ORO Input'!$C$21:$AL$25,MATCH($A66,'ORO Input'!$A$21:$A$25,0),MATCH(Z$61,'ORO Input'!$C$20:$AL$20,0))</f>
        <v>2.6998762764534918</v>
      </c>
      <c r="AA66" s="3">
        <f>IF(($B$55-AA65)&gt;'ORO Input'!$L$97,'ORO Input'!$L$97,($B$55-AA65))</f>
        <v>1</v>
      </c>
      <c r="AB66" s="127">
        <f t="shared" ref="AB66:AB69" si="30">ROUND(IFERROR(Z66*AA66,0),2)</f>
        <v>2.7</v>
      </c>
      <c r="AD66" s="129">
        <f>INDEX('ORO Input'!$C$21:$AL$25,MATCH($A66,'ORO Input'!$A$21:$A$25,0),MATCH(AD$61,'ORO Input'!$C$20:$AL$20,0))</f>
        <v>2.6998762764534918</v>
      </c>
      <c r="AE66" s="3">
        <f>IF(($B$55-AE65)&gt;'ORO Input'!$M$97,'ORO Input'!$M$97,($B$55-AE65))</f>
        <v>1</v>
      </c>
      <c r="AF66" s="127">
        <f t="shared" ref="AF66:AF69" si="31">ROUND(IFERROR(AD66*AE66,0),2)</f>
        <v>2.7</v>
      </c>
      <c r="AH66" s="129">
        <f>INDEX('ORO Input'!$C$21:$AL$25,MATCH($A66,'ORO Input'!$A$21:$A$25,0),MATCH(AH$61,'ORO Input'!$C$20:$AL$20,0))</f>
        <v>2.6998762764534918</v>
      </c>
      <c r="AI66" s="3">
        <f>IF(($B$55-AI65)&gt;'ORO Input'!$N$97,'ORO Input'!$N$97,($B$55-AI65))</f>
        <v>1</v>
      </c>
      <c r="AJ66" s="127">
        <f t="shared" ref="AJ66:AJ69" si="32">ROUND(IFERROR(AH66*AI66,0),2)</f>
        <v>2.7</v>
      </c>
      <c r="AL66" s="129">
        <f>INDEX('ORO Input'!$C$21:$AL$25,MATCH($A66,'ORO Input'!$A$21:$A$25,0),MATCH(AL$61,'ORO Input'!$C$20:$AL$20,0))</f>
        <v>2.6998762764534918</v>
      </c>
      <c r="AM66" s="3">
        <f>IF(($B$55-AM65)&gt;'ORO Input'!$O$97,'ORO Input'!$O$97,($B$55-AM65))</f>
        <v>1</v>
      </c>
      <c r="AN66" s="127">
        <f t="shared" ref="AN66:AN69" si="33">ROUND(IFERROR(AL66*AM66,0),2)</f>
        <v>2.7</v>
      </c>
      <c r="AP66" s="129">
        <f>INDEX('ORO Input'!$C$21:$AL$25,MATCH($A66,'ORO Input'!$A$21:$A$25,0),MATCH(AP$61,'ORO Input'!$C$20:$AL$20,0))</f>
        <v>2.6998762764534918</v>
      </c>
      <c r="AQ66" s="3">
        <f>IF(($B$55-AQ65)&gt;'ORO Input'!$P$97,'ORO Input'!$P$97,($B$55-AQ65))</f>
        <v>1</v>
      </c>
      <c r="AR66" s="127">
        <f t="shared" ref="AR66:AR69" si="34">ROUND(IFERROR(AP66*AQ66,0),2)</f>
        <v>2.7</v>
      </c>
      <c r="AS66" s="7"/>
      <c r="AT66" s="129">
        <f>INDEX('ORO Input'!$C$21:$AL$25,MATCH($A66,'ORO Input'!$A$21:$A$25,0),MATCH(AT$61,'ORO Input'!$C$20:$AL$20,0))</f>
        <v>2.6998762764534918</v>
      </c>
      <c r="AU66" s="3">
        <f>IF(($B$55-AU65)&gt;'ORO Input'!$Q$97,'ORO Input'!$Q$97,($B$55-AU65))</f>
        <v>1</v>
      </c>
      <c r="AV66" s="127">
        <f t="shared" ref="AV66:AV69" si="35">ROUND(IFERROR(AT66*AU66,0),2)</f>
        <v>2.7</v>
      </c>
    </row>
    <row r="67" spans="1:48" x14ac:dyDescent="0.25">
      <c r="A67" t="str">
        <f>A19</f>
        <v>Tier 3</v>
      </c>
      <c r="B67" s="129">
        <f>INDEX('ORO Input'!$C$21:$AL$25,MATCH($A67,'ORO Input'!$A$21:$A$25,0),MATCH(B$61,'ORO Input'!$C$20:$AL$20,0))</f>
        <v>3.3583762764534919</v>
      </c>
      <c r="C67" s="3">
        <f>IF(OR('ORO Input'!$F$101="Tier 4",'ORO Input'!$F$101="Tier 5"),IF(($B$55-C65-C66)&gt;'ORO Input'!$F$98,'ORO Input'!$F$98,($B$55-C65-C66)),($B$55-C65-C66))</f>
        <v>0</v>
      </c>
      <c r="D67" s="127">
        <f t="shared" si="24"/>
        <v>0</v>
      </c>
      <c r="F67" s="129">
        <f>INDEX('ORO Input'!$C$21:$AL$25,MATCH($A67,'ORO Input'!$A$21:$A$25,0),MATCH(F$61,'ORO Input'!$C$20:$AL$20,0))</f>
        <v>3.3583762764534919</v>
      </c>
      <c r="G67" s="3">
        <f>IF(OR('ORO Input'!$G$101="Tier 4",'ORO Input'!$G$101="Tier 5"),IF(($B$55-G65-G66)&gt;'ORO Input'!$G$98,'ORO Input'!$G$98,($B$55-G65-G66)),($B$55-G65-G66))</f>
        <v>0</v>
      </c>
      <c r="H67" s="127">
        <f t="shared" si="25"/>
        <v>0</v>
      </c>
      <c r="J67" s="129">
        <f>INDEX('ORO Input'!$C$21:$AL$25,MATCH($A67,'ORO Input'!$A$21:$A$25,0),MATCH(J$61,'ORO Input'!$C$20:$AL$20,0))</f>
        <v>3.3583762764534919</v>
      </c>
      <c r="K67" s="3">
        <f>IF(OR('ORO Input'!$H$101="Tier 4",'ORO Input'!$H$101="Tier 5"),IF(($B$55-K65-K66)&gt;'ORO Input'!$H$98,'ORO Input'!$H$98,($B$55-K65-K66)),($B$55-K65-K66))</f>
        <v>0</v>
      </c>
      <c r="L67" s="127">
        <f t="shared" si="26"/>
        <v>0</v>
      </c>
      <c r="N67" s="129">
        <f>INDEX('ORO Input'!$C$21:$AL$25,MATCH($A67,'ORO Input'!$A$21:$A$25,0),MATCH(N$61,'ORO Input'!$C$20:$AL$20,0))</f>
        <v>3.3583762764534919</v>
      </c>
      <c r="O67" s="3">
        <f>IF(OR('ORO Input'!$I$101="Tier 4",'ORO Input'!$I$101="Tier 5"),IF(($B$55-O65-O66)&gt;'ORO Input'!$I$98,'ORO Input'!$I$98,($B$55-O65-O66)),($B$55-O65-O66))</f>
        <v>0</v>
      </c>
      <c r="P67" s="127">
        <f t="shared" si="27"/>
        <v>0</v>
      </c>
      <c r="R67" s="129">
        <f>INDEX('ORO Input'!$C$21:$AL$25,MATCH($A67,'ORO Input'!$A$21:$A$25,0),MATCH(R$61,'ORO Input'!$C$20:$AL$20,0))</f>
        <v>3.3583762764534919</v>
      </c>
      <c r="S67" s="3">
        <f>IF(OR('ORO Input'!$J$101="Tier 4",'ORO Input'!$J$101="Tier 5"),IF(($B$55-S65-S66)&gt;'ORO Input'!$J$98,'ORO Input'!$J$98,($B$55-S65-S66)),($B$55-S65-S66))</f>
        <v>0</v>
      </c>
      <c r="T67" s="127">
        <f t="shared" si="28"/>
        <v>0</v>
      </c>
      <c r="V67" s="129">
        <f>INDEX('ORO Input'!$C$21:$AL$25,MATCH($A67,'ORO Input'!$A$21:$A$25,0),MATCH(V$61,'ORO Input'!$C$20:$AL$20,0))</f>
        <v>3.3583762764534919</v>
      </c>
      <c r="W67" s="3">
        <f>IF(OR('ORO Input'!$K$101="Tier 4",'ORO Input'!$K$101="Tier 5"),IF(($B$55-W65-W66)&gt;'ORO Input'!$K$98,'ORO Input'!$K$98,($B$55-W65-W66)),($B$55-W65-W66))</f>
        <v>0</v>
      </c>
      <c r="X67" s="127">
        <f t="shared" si="29"/>
        <v>0</v>
      </c>
      <c r="Z67" s="129">
        <f>INDEX('ORO Input'!$C$21:$AL$25,MATCH($A67,'ORO Input'!$A$21:$A$25,0),MATCH(Z$61,'ORO Input'!$C$20:$AL$20,0))</f>
        <v>3.3583762764534919</v>
      </c>
      <c r="AA67" s="3">
        <f>IF(OR('ORO Input'!$L$101="Tier 4",'ORO Input'!$L$101="Tier 5"),IF(($B$55-AA65-AA66)&gt;'ORO Input'!$L$98,'ORO Input'!$L$98,($B$55-AA65-AA66)),($B$55-AA65-AA66))</f>
        <v>0</v>
      </c>
      <c r="AB67" s="127">
        <f t="shared" si="30"/>
        <v>0</v>
      </c>
      <c r="AD67" s="129">
        <f>INDEX('ORO Input'!$C$21:$AL$25,MATCH($A67,'ORO Input'!$A$21:$A$25,0),MATCH(AD$61,'ORO Input'!$C$20:$AL$20,0))</f>
        <v>3.3583762764534919</v>
      </c>
      <c r="AE67" s="3">
        <f>IF(OR('ORO Input'!$M$101="Tier 4",'ORO Input'!$M$101="Tier 5"),IF(($B$55-AE65-AE66)&gt;'ORO Input'!$M$98,'ORO Input'!$M$98,($B$55-AE65-AE66)),($B$55-AE65-AE66))</f>
        <v>0</v>
      </c>
      <c r="AF67" s="127">
        <f t="shared" si="31"/>
        <v>0</v>
      </c>
      <c r="AH67" s="129">
        <f>INDEX('ORO Input'!$C$21:$AL$25,MATCH($A67,'ORO Input'!$A$21:$A$25,0),MATCH(AH$61,'ORO Input'!$C$20:$AL$20,0))</f>
        <v>3.3583762764534919</v>
      </c>
      <c r="AI67" s="3">
        <f>IF(OR('ORO Input'!$N$101="Tier 4",'ORO Input'!$N$101="Tier 5"),IF(($B$55-AI65-AI66)&gt;'ORO Input'!$N$98,'ORO Input'!$N$98,($B$55-AI65-AI66)),($B$55-AI65-AI66))</f>
        <v>0</v>
      </c>
      <c r="AJ67" s="127">
        <f t="shared" si="32"/>
        <v>0</v>
      </c>
      <c r="AL67" s="129">
        <f>INDEX('ORO Input'!$C$21:$AL$25,MATCH($A67,'ORO Input'!$A$21:$A$25,0),MATCH(AL$61,'ORO Input'!$C$20:$AL$20,0))</f>
        <v>3.3583762764534919</v>
      </c>
      <c r="AM67" s="3">
        <f>IF(OR('ORO Input'!$O$101="Tier 4",'ORO Input'!$O$101="Tier 5"),IF(($B$55-AM65-AM66)&gt;'ORO Input'!$O$98,'ORO Input'!$O$98,($B$55-AM65-AM66)),($B$55-AM65-AM66))</f>
        <v>0</v>
      </c>
      <c r="AN67" s="127">
        <f t="shared" si="33"/>
        <v>0</v>
      </c>
      <c r="AP67" s="129">
        <f>INDEX('ORO Input'!$C$21:$AL$25,MATCH($A67,'ORO Input'!$A$21:$A$25,0),MATCH(AP$61,'ORO Input'!$C$20:$AL$20,0))</f>
        <v>3.3583762764534919</v>
      </c>
      <c r="AQ67" s="3">
        <f>IF(OR('ORO Input'!$P$101="Tier 4",'ORO Input'!$P$101="Tier 5"),IF(($B$55-AQ65-AQ66)&gt;'ORO Input'!$P$98,'ORO Input'!$P$98,($B$55-AQ65-AQ66)),($B$55-AQ65-AQ66))</f>
        <v>0</v>
      </c>
      <c r="AR67" s="127">
        <f t="shared" si="34"/>
        <v>0</v>
      </c>
      <c r="AS67" s="7"/>
      <c r="AT67" s="129">
        <f>INDEX('ORO Input'!$C$21:$AL$25,MATCH($A67,'ORO Input'!$A$21:$A$25,0),MATCH(AT$61,'ORO Input'!$C$20:$AL$20,0))</f>
        <v>3.3583762764534919</v>
      </c>
      <c r="AU67" s="3">
        <f>IF(OR('ORO Input'!$Q$101="Tier 4",'ORO Input'!$Q$101="Tier 5"),IF(($B$55-AU65-AU66)&gt;'ORO Input'!$Q$98,'ORO Input'!$Q$98,($B$55-AU65-AU66)),($B$55-AU65-AU66))</f>
        <v>0</v>
      </c>
      <c r="AV67" s="127">
        <f t="shared" si="35"/>
        <v>0</v>
      </c>
    </row>
    <row r="68" spans="1:48" ht="14.65" customHeight="1" x14ac:dyDescent="0.25">
      <c r="A68" t="str">
        <f>A20</f>
        <v>Tier 4</v>
      </c>
      <c r="B68" s="129">
        <f>INDEX('ORO Input'!$C$21:$AL$25,MATCH($A68,'ORO Input'!$A$21:$A$25,0),MATCH(B$61,'ORO Input'!$C$20:$AL$20,0))</f>
        <v>5.0044762764534916</v>
      </c>
      <c r="C68" s="3">
        <f>IF('ORO Input'!$F$101="Tier 4",($B$55-C65-C66-C67),IF('ORO Input'!$F$101="Tier 5",IF(($B$55-C65-C66-C67)&gt;'ORO Input'!$F$99,'ORO Input'!$F$99,($B$55-C65-C66-C67))," "))</f>
        <v>0</v>
      </c>
      <c r="D68" s="127">
        <f t="shared" si="24"/>
        <v>0</v>
      </c>
      <c r="F68" s="129">
        <f>INDEX('ORO Input'!$C$21:$AL$25,MATCH($A68,'ORO Input'!$A$21:$A$25,0),MATCH(F$61,'ORO Input'!$C$20:$AL$20,0))</f>
        <v>5.0044762764534916</v>
      </c>
      <c r="G68" s="3">
        <f>IF('ORO Input'!$G$101="Tier 4",($B$55-G65-G66-G67),IF('ORO Input'!$G$101="Tier 5",IF(($B$55-G65-G66-G67)&gt;'ORO Input'!$G$99,'ORO Input'!$G$99,($B$55-G65-G66-G67))," "))</f>
        <v>0</v>
      </c>
      <c r="H68" s="127">
        <f t="shared" si="25"/>
        <v>0</v>
      </c>
      <c r="J68" s="129">
        <f>INDEX('ORO Input'!$C$21:$AL$25,MATCH($A68,'ORO Input'!$A$21:$A$25,0),MATCH(J$61,'ORO Input'!$C$20:$AL$20,0))</f>
        <v>5.0044762764534916</v>
      </c>
      <c r="K68" s="3">
        <f>IF('ORO Input'!$H$101="Tier 4",($B$55-K65-K66-K67),IF('ORO Input'!$H$101="Tier 5",IF(($B$55-K65-K66-K67)&gt;'ORO Input'!$H$99,'ORO Input'!$H$99,($B$55-K65-K66-K67))," "))</f>
        <v>0</v>
      </c>
      <c r="L68" s="127">
        <f t="shared" si="26"/>
        <v>0</v>
      </c>
      <c r="N68" s="129">
        <f>INDEX('ORO Input'!$C$21:$AL$25,MATCH($A68,'ORO Input'!$A$21:$A$25,0),MATCH(N$61,'ORO Input'!$C$20:$AL$20,0))</f>
        <v>5.0044762764534916</v>
      </c>
      <c r="O68" s="3">
        <f>IF('ORO Input'!$I$101="Tier 4",($B$55-O65-O66-O67),IF('ORO Input'!$I$101="Tier 5",IF(($B$55-O65-O66-O67)&gt;'ORO Input'!$I$99,'ORO Input'!$I$99,($B$55-O65-O66-O67))," "))</f>
        <v>0</v>
      </c>
      <c r="P68" s="127">
        <f t="shared" si="27"/>
        <v>0</v>
      </c>
      <c r="R68" s="129">
        <f>INDEX('ORO Input'!$C$21:$AL$25,MATCH($A68,'ORO Input'!$A$21:$A$25,0),MATCH(R$61,'ORO Input'!$C$20:$AL$20,0))</f>
        <v>5.0044762764534916</v>
      </c>
      <c r="S68" s="3">
        <f>IF('ORO Input'!$J$101="Tier 4",($B$55-S65-S66-S67),IF('ORO Input'!$J$101="Tier 5",IF(($B$55-S65-S66-S67)&gt;'ORO Input'!$J$99,'ORO Input'!$J$99,($B$55-S65-S66-S67))," "))</f>
        <v>0</v>
      </c>
      <c r="T68" s="127">
        <f t="shared" si="28"/>
        <v>0</v>
      </c>
      <c r="V68" s="129">
        <f>INDEX('ORO Input'!$C$21:$AL$25,MATCH($A68,'ORO Input'!$A$21:$A$25,0),MATCH(V$61,'ORO Input'!$C$20:$AL$20,0))</f>
        <v>5.0044762764534916</v>
      </c>
      <c r="W68" s="3">
        <f>IF('ORO Input'!$K$101="Tier 4",($B$55-W65-W66-W67),IF('ORO Input'!$K$101="Tier 5",IF(($B$55-W65-W66-W67)&gt;'ORO Input'!$K$99,'ORO Input'!$K$99,($B$55-W65-W66-W67))," "))</f>
        <v>0</v>
      </c>
      <c r="X68" s="127">
        <f t="shared" si="29"/>
        <v>0</v>
      </c>
      <c r="Z68" s="129">
        <f>INDEX('ORO Input'!$C$21:$AL$25,MATCH($A68,'ORO Input'!$A$21:$A$25,0),MATCH(Z$61,'ORO Input'!$C$20:$AL$20,0))</f>
        <v>5.0044762764534916</v>
      </c>
      <c r="AA68" s="3">
        <f>IF('ORO Input'!$L$101="Tier 4",($B$55-AA65-AA66-AA67),IF('ORO Input'!$L$101="Tier 5",IF(($B$55-AA65-AA66-AA67)&gt;'ORO Input'!$L$99,'ORO Input'!$L$99,($B$55-AA65-AA66-AA67))," "))</f>
        <v>0</v>
      </c>
      <c r="AB68" s="127">
        <f t="shared" si="30"/>
        <v>0</v>
      </c>
      <c r="AD68" s="129">
        <f>INDEX('ORO Input'!$C$21:$AL$25,MATCH($A68,'ORO Input'!$A$21:$A$25,0),MATCH(AD$61,'ORO Input'!$C$20:$AL$20,0))</f>
        <v>5.0044762764534916</v>
      </c>
      <c r="AE68" s="3">
        <f>IF('ORO Input'!$M$101="Tier 4",($B$55-AE65-AE66-AE67),IF('ORO Input'!$M$101="Tier 5",IF(($B$55-AE65-AE66-AE67)&gt;'ORO Input'!$M$99,'ORO Input'!$M$99,($B$55-AE65-AE66-AE67))," "))</f>
        <v>0</v>
      </c>
      <c r="AF68" s="127">
        <f t="shared" si="31"/>
        <v>0</v>
      </c>
      <c r="AH68" s="129">
        <f>INDEX('ORO Input'!$C$21:$AL$25,MATCH($A68,'ORO Input'!$A$21:$A$25,0),MATCH(AH$61,'ORO Input'!$C$20:$AL$20,0))</f>
        <v>5.0044762764534916</v>
      </c>
      <c r="AI68" s="3">
        <f>IF('ORO Input'!$N$101="Tier 4",($B$55-AI65-AI66-AI67),IF('ORO Input'!$N$101="Tier 5",IF(($B$55-AI65-AI66-AI67)&gt;'ORO Input'!$N$99,'ORO Input'!$N$99,($B$55-AI65-AI66-AI67))," "))</f>
        <v>0</v>
      </c>
      <c r="AJ68" s="127">
        <f t="shared" si="32"/>
        <v>0</v>
      </c>
      <c r="AL68" s="129">
        <f>INDEX('ORO Input'!$C$21:$AL$25,MATCH($A68,'ORO Input'!$A$21:$A$25,0),MATCH(AL$61,'ORO Input'!$C$20:$AL$20,0))</f>
        <v>5.0044762764534916</v>
      </c>
      <c r="AM68" s="3">
        <f>IF('ORO Input'!$O$101="Tier 4",($B$55-AM65-AM66-AM67),IF('ORO Input'!$O$101="Tier 5",IF(($B$55-AM65-AM66-AM67)&gt;'ORO Input'!$O$99,'ORO Input'!$O$99,($B$55-AM65-AM66-AM67))," "))</f>
        <v>0</v>
      </c>
      <c r="AN68" s="127">
        <f t="shared" si="33"/>
        <v>0</v>
      </c>
      <c r="AP68" s="129">
        <f>INDEX('ORO Input'!$C$21:$AL$25,MATCH($A68,'ORO Input'!$A$21:$A$25,0),MATCH(AP$61,'ORO Input'!$C$20:$AL$20,0))</f>
        <v>5.0044762764534916</v>
      </c>
      <c r="AQ68" s="3">
        <f>IF('ORO Input'!$P$101="Tier 4",($B$55-AQ65-AQ66-AQ67),IF('ORO Input'!$P$101="Tier 5",IF(($B$55-AQ65-AQ66-AQ67)&gt;'ORO Input'!$P$99,'ORO Input'!$P$99,($B$55-AQ65-AQ66-AQ67))," "))</f>
        <v>0</v>
      </c>
      <c r="AR68" s="127">
        <f t="shared" si="34"/>
        <v>0</v>
      </c>
      <c r="AS68" s="7"/>
      <c r="AT68" s="129">
        <f>INDEX('ORO Input'!$C$21:$AL$25,MATCH($A68,'ORO Input'!$A$21:$A$25,0),MATCH(AT$61,'ORO Input'!$C$20:$AL$20,0))</f>
        <v>5.0044762764534916</v>
      </c>
      <c r="AU68" s="3">
        <f>IF('ORO Input'!$Q$101="Tier 4",($B$55-AU65-AU66-AU67),IF('ORO Input'!$Q$101="Tier 5",IF(($B$55-AU65-AU66-AU67)&gt;'ORO Input'!$Q$99,'ORO Input'!$Q$99,($B$55-AU65-AU66-AU67))," "))</f>
        <v>0</v>
      </c>
      <c r="AV68" s="127">
        <f t="shared" si="35"/>
        <v>0</v>
      </c>
    </row>
    <row r="69" spans="1:48" ht="14.65" customHeight="1" x14ac:dyDescent="0.25">
      <c r="A69" t="str">
        <f>A21</f>
        <v>Tier 5</v>
      </c>
      <c r="B69" s="129">
        <f>INDEX('ORO Input'!$C$21:$AL$25,MATCH($A69,'ORO Input'!$A$21:$A$25,0),MATCH(B$61,'ORO Input'!$C$20:$AL$20,0))</f>
        <v>0</v>
      </c>
      <c r="C69" s="3" t="str">
        <f>IF('ORO Input'!$F$101="Tier 5",($B$55-C65-C66-C67-C68)," ")</f>
        <v xml:space="preserve"> </v>
      </c>
      <c r="D69" s="127">
        <f t="shared" si="24"/>
        <v>0</v>
      </c>
      <c r="F69" s="129">
        <f>INDEX('ORO Input'!$C$21:$AL$25,MATCH($A69,'ORO Input'!$A$21:$A$25,0),MATCH(F$61,'ORO Input'!$C$20:$AL$20,0))</f>
        <v>0</v>
      </c>
      <c r="G69" s="3" t="str">
        <f>IF('ORO Input'!$G$101="Tier 5",($B$55-G65-G66-G67-G68)," ")</f>
        <v xml:space="preserve"> </v>
      </c>
      <c r="H69" s="127">
        <f t="shared" si="25"/>
        <v>0</v>
      </c>
      <c r="J69" s="129">
        <f>INDEX('ORO Input'!$C$21:$AL$25,MATCH($A69,'ORO Input'!$A$21:$A$25,0),MATCH(J$61,'ORO Input'!$C$20:$AL$20,0))</f>
        <v>0</v>
      </c>
      <c r="K69" s="3" t="str">
        <f>IF('ORO Input'!$H$101="Tier 5",($B$55-K65-K66-K67-K68)," ")</f>
        <v xml:space="preserve"> </v>
      </c>
      <c r="L69" s="127">
        <f t="shared" si="26"/>
        <v>0</v>
      </c>
      <c r="N69" s="129">
        <f>INDEX('ORO Input'!$C$21:$AL$25,MATCH($A69,'ORO Input'!$A$21:$A$25,0),MATCH(N$61,'ORO Input'!$C$20:$AL$20,0))</f>
        <v>0</v>
      </c>
      <c r="O69" s="3" t="str">
        <f>IF('ORO Input'!$I$101="Tier 5",($B$55-O65-O66-O67-O68)," ")</f>
        <v xml:space="preserve"> </v>
      </c>
      <c r="P69" s="127">
        <f t="shared" si="27"/>
        <v>0</v>
      </c>
      <c r="R69" s="129">
        <f>INDEX('ORO Input'!$C$21:$AL$25,MATCH($A69,'ORO Input'!$A$21:$A$25,0),MATCH(R$61,'ORO Input'!$C$20:$AL$20,0))</f>
        <v>0</v>
      </c>
      <c r="S69" s="3" t="str">
        <f>IF('ORO Input'!$J$101="Tier 5",($B$55-S65-S66-S67-S68)," ")</f>
        <v xml:space="preserve"> </v>
      </c>
      <c r="T69" s="127">
        <f t="shared" si="28"/>
        <v>0</v>
      </c>
      <c r="V69" s="129">
        <f>INDEX('ORO Input'!$C$21:$AL$25,MATCH($A69,'ORO Input'!$A$21:$A$25,0),MATCH(V$61,'ORO Input'!$C$20:$AL$20,0))</f>
        <v>0</v>
      </c>
      <c r="W69" s="3" t="str">
        <f>IF('ORO Input'!$K$101="Tier 5",($B$55-W65-W66-W67-W68)," ")</f>
        <v xml:space="preserve"> </v>
      </c>
      <c r="X69" s="127">
        <f t="shared" si="29"/>
        <v>0</v>
      </c>
      <c r="Z69" s="129">
        <f>INDEX('ORO Input'!$C$21:$AL$25,MATCH($A69,'ORO Input'!$A$21:$A$25,0),MATCH(Z$61,'ORO Input'!$C$20:$AL$20,0))</f>
        <v>0</v>
      </c>
      <c r="AA69" s="3" t="str">
        <f>IF('ORO Input'!$L$101="Tier 5",($B$55-AA65-AA66-AA67-AA68)," ")</f>
        <v xml:space="preserve"> </v>
      </c>
      <c r="AB69" s="127">
        <f t="shared" si="30"/>
        <v>0</v>
      </c>
      <c r="AD69" s="129">
        <f>INDEX('ORO Input'!$C$21:$AL$25,MATCH($A69,'ORO Input'!$A$21:$A$25,0),MATCH(AD$61,'ORO Input'!$C$20:$AL$20,0))</f>
        <v>0</v>
      </c>
      <c r="AE69" s="3" t="str">
        <f>IF('ORO Input'!$M$101="Tier 5",($B$55-AE65-AE66-AE67-AE68)," ")</f>
        <v xml:space="preserve"> </v>
      </c>
      <c r="AF69" s="127">
        <f t="shared" si="31"/>
        <v>0</v>
      </c>
      <c r="AH69" s="129">
        <f>INDEX('ORO Input'!$C$21:$AL$25,MATCH($A69,'ORO Input'!$A$21:$A$25,0),MATCH(AH$61,'ORO Input'!$C$20:$AL$20,0))</f>
        <v>0</v>
      </c>
      <c r="AI69" s="3" t="str">
        <f>IF('ORO Input'!$N$101="Tier 5",($B$55-AI65-AI66-AI67-AI68)," ")</f>
        <v xml:space="preserve"> </v>
      </c>
      <c r="AJ69" s="127">
        <f t="shared" si="32"/>
        <v>0</v>
      </c>
      <c r="AL69" s="129">
        <f>INDEX('ORO Input'!$C$21:$AL$25,MATCH($A69,'ORO Input'!$A$21:$A$25,0),MATCH(AL$61,'ORO Input'!$C$20:$AL$20,0))</f>
        <v>0</v>
      </c>
      <c r="AM69" s="3" t="str">
        <f>IF('ORO Input'!$O$101="Tier 5",($B$55-AM65-AM66-AM67-AM68)," ")</f>
        <v xml:space="preserve"> </v>
      </c>
      <c r="AN69" s="127">
        <f t="shared" si="33"/>
        <v>0</v>
      </c>
      <c r="AP69" s="129">
        <f>INDEX('ORO Input'!$C$21:$AL$25,MATCH($A69,'ORO Input'!$A$21:$A$25,0),MATCH(AP$61,'ORO Input'!$C$20:$AL$20,0))</f>
        <v>0</v>
      </c>
      <c r="AQ69" s="3" t="str">
        <f>IF('ORO Input'!$P$101="Tier 5",($B$55-AQ65-AQ66-AQ67-AQ68)," ")</f>
        <v xml:space="preserve"> </v>
      </c>
      <c r="AR69" s="127">
        <f t="shared" si="34"/>
        <v>0</v>
      </c>
      <c r="AS69" s="7"/>
      <c r="AT69" s="129">
        <f>INDEX('ORO Input'!$C$21:$AL$25,MATCH($A69,'ORO Input'!$A$21:$A$25,0),MATCH(AT$61,'ORO Input'!$C$20:$AL$20,0))</f>
        <v>0</v>
      </c>
      <c r="AU69" s="3" t="str">
        <f>IF('ORO Input'!$Q$101="Tier 5",($B$55-AU65-AU66-AU67-AU68)," ")</f>
        <v xml:space="preserve"> </v>
      </c>
      <c r="AV69" s="127">
        <f t="shared" si="35"/>
        <v>0</v>
      </c>
    </row>
    <row r="70" spans="1:48" x14ac:dyDescent="0.25">
      <c r="A70" t="s">
        <v>33</v>
      </c>
      <c r="B70" s="10"/>
      <c r="C70" s="3">
        <f>SUM(C65:C69)</f>
        <v>7</v>
      </c>
      <c r="D70" s="130">
        <f>SUM(D65:D69)+D62</f>
        <v>47.959999999999994</v>
      </c>
      <c r="F70" s="10"/>
      <c r="G70" s="3">
        <f>SUM(G65:G69)</f>
        <v>7</v>
      </c>
      <c r="H70" s="130">
        <f>SUM(H65:H69)+H62</f>
        <v>47.959999999999994</v>
      </c>
      <c r="J70" s="10"/>
      <c r="K70" s="3">
        <f>SUM(K65:K69)</f>
        <v>7</v>
      </c>
      <c r="L70" s="130">
        <f>SUM(L65:L69)+L62</f>
        <v>47.959999999999994</v>
      </c>
      <c r="N70" s="10"/>
      <c r="O70" s="3">
        <f>SUM(O65:O69)</f>
        <v>7</v>
      </c>
      <c r="P70" s="130">
        <f>SUM(P65:P69)+P62</f>
        <v>47.959999999999994</v>
      </c>
      <c r="R70" s="10"/>
      <c r="S70" s="3">
        <f>SUM(S65:S69)</f>
        <v>7</v>
      </c>
      <c r="T70" s="130">
        <f>SUM(T65:T69)+T62</f>
        <v>47.959999999999994</v>
      </c>
      <c r="V70" s="10"/>
      <c r="W70" s="3">
        <f>SUM(W65:W69)</f>
        <v>7</v>
      </c>
      <c r="X70" s="130">
        <f>SUM(X65:X69)+X62</f>
        <v>47.959999999999994</v>
      </c>
      <c r="Z70" s="10"/>
      <c r="AA70" s="3">
        <f>SUM(AA65:AA69)</f>
        <v>7</v>
      </c>
      <c r="AB70" s="130">
        <f>SUM(AB65:AB69)+AB62</f>
        <v>47.959999999999994</v>
      </c>
      <c r="AD70" s="10"/>
      <c r="AE70" s="3">
        <f>SUM(AE65:AE69)</f>
        <v>7</v>
      </c>
      <c r="AF70" s="130">
        <f>SUM(AF65:AF69)+AF62</f>
        <v>47.959999999999994</v>
      </c>
      <c r="AH70" s="10"/>
      <c r="AI70" s="3">
        <f>SUM(AI65:AI69)</f>
        <v>7</v>
      </c>
      <c r="AJ70" s="130">
        <f>SUM(AJ65:AJ69)+AJ62</f>
        <v>47.959999999999994</v>
      </c>
      <c r="AL70" s="10"/>
      <c r="AM70" s="3">
        <f>SUM(AM65:AM69)</f>
        <v>7</v>
      </c>
      <c r="AN70" s="130">
        <f>SUM(AN65:AN69)+AN62</f>
        <v>47.959999999999994</v>
      </c>
      <c r="AP70" s="10"/>
      <c r="AQ70" s="3">
        <f>SUM(AQ65:AQ69)</f>
        <v>7</v>
      </c>
      <c r="AR70" s="130">
        <f>SUM(AR65:AR69)+AR62</f>
        <v>47.959999999999994</v>
      </c>
      <c r="AS70" s="25"/>
      <c r="AT70" s="10"/>
      <c r="AU70" s="3">
        <f>SUM(AU65:AU69)</f>
        <v>7</v>
      </c>
      <c r="AV70" s="130">
        <f>SUM(AV65:AV69)+AV62</f>
        <v>47.959999999999994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'ORO Input'!A63</f>
        <v>CAP Discount</v>
      </c>
      <c r="B73" s="131">
        <f>INDEX('ORO Input'!$C$63:$AM$76,MATCH($A73,'ORO Input'!$A$63:$A$76,0),MATCH(B$61,'ORO Input'!$C$62:$AM$62,0))</f>
        <v>-20.454999999999998</v>
      </c>
      <c r="C73" s="132" t="str">
        <f>IF(VLOOKUP($A73,'ORO Input'!$A$63:$B$76,2,FALSE)="Percentage",D$70,IF(VLOOKUP($A73,'ORO Input'!$A$63:$B$76,2,FALSE)="Fixed","Fixed",(C$70)))</f>
        <v>Fixed</v>
      </c>
      <c r="D73" s="127">
        <f t="shared" ref="D73:D85" si="36">ROUND(IF(C73="Fixed",B73,(B73*C73)),2)</f>
        <v>-20.46</v>
      </c>
      <c r="F73" s="131">
        <f>INDEX('ORO Input'!$C$63:$AM$76,MATCH($A73,'ORO Input'!$A$63:$A$76,0),MATCH(F$61,'ORO Input'!$C$62:$AM$62,0))</f>
        <v>-20.454999999999998</v>
      </c>
      <c r="G73" s="132" t="str">
        <f>IF(VLOOKUP($A73,'ORO Input'!$A$63:$B$76,2,FALSE)="Percentage",H$70,IF(VLOOKUP($A73,'ORO Input'!$A$63:$B$76,2,FALSE)="Fixed","Fixed",(G$70)))</f>
        <v>Fixed</v>
      </c>
      <c r="H73" s="127">
        <f t="shared" ref="H73:H85" si="37">ROUND(IF(G73="Fixed",F73,(F73*G73)),2)</f>
        <v>-20.46</v>
      </c>
      <c r="J73" s="131">
        <f>INDEX('ORO Input'!$C$63:$AM$76,MATCH($A73,'ORO Input'!$A$63:$A$76,0),MATCH(J$61,'ORO Input'!$C$62:$AM$62,0))</f>
        <v>-20.454999999999998</v>
      </c>
      <c r="K73" s="132" t="str">
        <f>IF(VLOOKUP($A73,'ORO Input'!$A$63:$B$76,2,FALSE)="Percentage",L$70,IF(VLOOKUP($A73,'ORO Input'!$A$63:$B$76,2,FALSE)="Fixed","Fixed",(K$70)))</f>
        <v>Fixed</v>
      </c>
      <c r="L73" s="127">
        <f t="shared" ref="L73:L85" si="38">ROUND(IF(K73="Fixed",J73,(J73*K73)),2)</f>
        <v>-20.46</v>
      </c>
      <c r="N73" s="131">
        <f>INDEX('ORO Input'!$C$63:$AM$76,MATCH($A73,'ORO Input'!$A$63:$A$76,0),MATCH(N$61,'ORO Input'!$C$62:$AM$62,0))</f>
        <v>-20.454999999999998</v>
      </c>
      <c r="O73" s="132" t="str">
        <f>IF(VLOOKUP($A73,'ORO Input'!$A$63:$B$76,2,FALSE)="Percentage",P$70,IF(VLOOKUP($A73,'ORO Input'!$A$63:$B$76,2,FALSE)="Fixed","Fixed",(O$70)))</f>
        <v>Fixed</v>
      </c>
      <c r="P73" s="127">
        <f t="shared" ref="P73:P85" si="39">ROUND(IF(O73="Fixed",N73,(N73*O73)),2)</f>
        <v>-20.46</v>
      </c>
      <c r="R73" s="131">
        <f>INDEX('ORO Input'!$C$63:$AM$76,MATCH($A73,'ORO Input'!$A$63:$A$76,0),MATCH(R$61,'ORO Input'!$C$62:$AM$62,0))</f>
        <v>-20.454999999999998</v>
      </c>
      <c r="S73" s="132" t="str">
        <f>IF(VLOOKUP($A73,'ORO Input'!$A$63:$B$76,2,FALSE)="Percentage",T$70,IF(VLOOKUP($A73,'ORO Input'!$A$63:$B$76,2,FALSE)="Fixed","Fixed",(S$70)))</f>
        <v>Fixed</v>
      </c>
      <c r="T73" s="127">
        <f t="shared" ref="T73:T85" si="40">ROUND(IF(S73="Fixed",R73,(R73*S73)),2)</f>
        <v>-20.46</v>
      </c>
      <c r="V73" s="131">
        <f>INDEX('ORO Input'!$C$63:$AM$76,MATCH($A73,'ORO Input'!$A$63:$A$76,0),MATCH(V$61,'ORO Input'!$C$62:$AM$62,0))</f>
        <v>-20.454999999999998</v>
      </c>
      <c r="W73" s="132" t="str">
        <f>IF(VLOOKUP($A73,'ORO Input'!$A$63:$B$76,2,FALSE)="Percentage",X$70,IF(VLOOKUP($A73,'ORO Input'!$A$63:$B$76,2,FALSE)="Fixed","Fixed",(W$70)))</f>
        <v>Fixed</v>
      </c>
      <c r="X73" s="127">
        <f t="shared" ref="X73:X85" si="41">ROUND(IF(W73="Fixed",V73,(V73*W73)),2)</f>
        <v>-20.46</v>
      </c>
      <c r="Z73" s="131">
        <f>INDEX('ORO Input'!$C$63:$AM$76,MATCH($A73,'ORO Input'!$A$63:$A$76,0),MATCH(Z$61,'ORO Input'!$C$62:$AM$62,0))</f>
        <v>-20.454999999999998</v>
      </c>
      <c r="AA73" s="132" t="str">
        <f>IF(VLOOKUP($A73,'ORO Input'!$A$63:$B$76,2,FALSE)="Percentage",AB$70,IF(VLOOKUP($A73,'ORO Input'!$A$63:$B$76,2,FALSE)="Fixed","Fixed",(AA$70)))</f>
        <v>Fixed</v>
      </c>
      <c r="AB73" s="127">
        <f t="shared" ref="AB73:AB85" si="42">ROUND(IF(AA73="Fixed",Z73,(Z73*AA73)),2)</f>
        <v>-20.46</v>
      </c>
      <c r="AD73" s="131">
        <f>INDEX('ORO Input'!$C$63:$AM$76,MATCH($A73,'ORO Input'!$A$63:$A$76,0),MATCH(AD$61,'ORO Input'!$C$62:$AM$62,0))</f>
        <v>-20.454999999999998</v>
      </c>
      <c r="AE73" s="132" t="str">
        <f>IF(VLOOKUP($A73,'ORO Input'!$A$63:$B$76,2,FALSE)="Percentage",AF$70,IF(VLOOKUP($A73,'ORO Input'!$A$63:$B$76,2,FALSE)="Fixed","Fixed",(AE$70)))</f>
        <v>Fixed</v>
      </c>
      <c r="AF73" s="127">
        <f t="shared" ref="AF73:AF85" si="43">ROUND(IF(AE73="Fixed",AD73,(AD73*AE73)),2)</f>
        <v>-20.46</v>
      </c>
      <c r="AH73" s="131">
        <f>INDEX('ORO Input'!$C$63:$AM$76,MATCH($A73,'ORO Input'!$A$63:$A$76,0),MATCH(AH$61,'ORO Input'!$C$62:$AM$62,0))</f>
        <v>-20.454999999999998</v>
      </c>
      <c r="AI73" s="132" t="str">
        <f>IF(VLOOKUP($A73,'ORO Input'!$A$63:$B$76,2,FALSE)="Percentage",AJ$70,IF(VLOOKUP($A73,'ORO Input'!$A$63:$B$76,2,FALSE)="Fixed","Fixed",(AI$70)))</f>
        <v>Fixed</v>
      </c>
      <c r="AJ73" s="127">
        <f t="shared" ref="AJ73:AJ85" si="44">ROUND(IF(AI73="Fixed",AH73,(AH73*AI73)),2)</f>
        <v>-20.46</v>
      </c>
      <c r="AL73" s="131">
        <f>INDEX('ORO Input'!$C$63:$AM$76,MATCH($A73,'ORO Input'!$A$63:$A$76,0),MATCH(AL$61,'ORO Input'!$C$62:$AM$62,0))</f>
        <v>-20.454999999999998</v>
      </c>
      <c r="AM73" s="132" t="str">
        <f>IF(VLOOKUP($A73,'ORO Input'!$A$63:$B$76,2,FALSE)="Percentage",AN$70,IF(VLOOKUP($A73,'ORO Input'!$A$63:$B$76,2,FALSE)="Fixed","Fixed",(AM$70)))</f>
        <v>Fixed</v>
      </c>
      <c r="AN73" s="127">
        <f t="shared" ref="AN73:AN85" si="45">ROUND(IF(AM73="Fixed",AL73,(AL73*AM73)),2)</f>
        <v>-20.46</v>
      </c>
      <c r="AP73" s="131">
        <f>INDEX('ORO Input'!$C$63:$AM$76,MATCH($A73,'ORO Input'!$A$63:$A$76,0),MATCH(AP$61,'ORO Input'!$C$62:$AM$62,0))</f>
        <v>-20.454999999999998</v>
      </c>
      <c r="AQ73" s="132" t="str">
        <f>IF(VLOOKUP($A73,'ORO Input'!$A$63:$B$76,2,FALSE)="Percentage",AR$70,IF(VLOOKUP($A73,'ORO Input'!$A$63:$B$76,2,FALSE)="Fixed","Fixed",(AQ$70)))</f>
        <v>Fixed</v>
      </c>
      <c r="AR73" s="127">
        <f t="shared" ref="AR73:AR85" si="46">ROUND(IF(AQ73="Fixed",AP73,(AP73*AQ73)),2)</f>
        <v>-20.46</v>
      </c>
      <c r="AS73" s="7"/>
      <c r="AT73" s="131">
        <f>INDEX('ORO Input'!$C$63:$AM$76,MATCH($A73,'ORO Input'!$A$63:$A$76,0),MATCH(AT$61,'ORO Input'!$C$62:$AM$62,0))</f>
        <v>-20.454999999999998</v>
      </c>
      <c r="AU73" s="132" t="str">
        <f>IF(VLOOKUP($A73,'ORO Input'!$A$63:$B$76,2,FALSE)="Percentage",AV$70,IF(VLOOKUP($A73,'ORO Input'!$A$63:$B$76,2,FALSE)="Fixed","Fixed",(AU$70)))</f>
        <v>Fixed</v>
      </c>
      <c r="AV73" s="127">
        <f t="shared" ref="AV73:AV85" si="47">ROUND(IF(AU73="Fixed",AT73,(AT73*AU73)),2)</f>
        <v>-20.46</v>
      </c>
    </row>
    <row r="74" spans="1:48" x14ac:dyDescent="0.25">
      <c r="A74" s="14" t="str">
        <f>'ORO Input'!A64</f>
        <v>RSF</v>
      </c>
      <c r="B74" s="131">
        <f>INDEX('ORO Input'!$C$63:$AM$76,MATCH($A74,'ORO Input'!$A$63:$A$76,0),MATCH(B$61,'ORO Input'!$C$62:$AM$62,0))</f>
        <v>0</v>
      </c>
      <c r="C74" s="132">
        <f>IF(VLOOKUP($A74,'ORO Input'!$A$63:$B$76,2,FALSE)="Percentage",D$70,IF(VLOOKUP($A74,'ORO Input'!$A$63:$B$76,2,FALSE)="Fixed","Fixed",(C$70)))</f>
        <v>47.959999999999994</v>
      </c>
      <c r="D74" s="127">
        <f t="shared" si="36"/>
        <v>0</v>
      </c>
      <c r="F74" s="131">
        <f>INDEX('ORO Input'!$C$63:$AM$76,MATCH($A74,'ORO Input'!$A$63:$A$76,0),MATCH(F$61,'ORO Input'!$C$62:$AM$62,0))</f>
        <v>0</v>
      </c>
      <c r="G74" s="132">
        <f>IF(VLOOKUP($A74,'ORO Input'!$A$63:$B$76,2,FALSE)="Percentage",H$70,IF(VLOOKUP($A74,'ORO Input'!$A$63:$B$76,2,FALSE)="Fixed","Fixed",(G$70)))</f>
        <v>47.959999999999994</v>
      </c>
      <c r="H74" s="127">
        <f t="shared" si="37"/>
        <v>0</v>
      </c>
      <c r="J74" s="131">
        <f>INDEX('ORO Input'!$C$63:$AM$76,MATCH($A74,'ORO Input'!$A$63:$A$76,0),MATCH(J$61,'ORO Input'!$C$62:$AM$62,0))</f>
        <v>0</v>
      </c>
      <c r="K74" s="132">
        <f>IF(VLOOKUP($A74,'ORO Input'!$A$63:$B$76,2,FALSE)="Percentage",L$70,IF(VLOOKUP($A74,'ORO Input'!$A$63:$B$76,2,FALSE)="Fixed","Fixed",(K$70)))</f>
        <v>47.959999999999994</v>
      </c>
      <c r="L74" s="127">
        <f t="shared" si="38"/>
        <v>0</v>
      </c>
      <c r="N74" s="131">
        <f>INDEX('ORO Input'!$C$63:$AM$76,MATCH($A74,'ORO Input'!$A$63:$A$76,0),MATCH(N$61,'ORO Input'!$C$62:$AM$62,0))</f>
        <v>0</v>
      </c>
      <c r="O74" s="132">
        <f>IF(VLOOKUP($A74,'ORO Input'!$A$63:$B$76,2,FALSE)="Percentage",P$70,IF(VLOOKUP($A74,'ORO Input'!$A$63:$B$76,2,FALSE)="Fixed","Fixed",(O$70)))</f>
        <v>47.959999999999994</v>
      </c>
      <c r="P74" s="127">
        <f t="shared" si="39"/>
        <v>0</v>
      </c>
      <c r="R74" s="131">
        <f>INDEX('ORO Input'!$C$63:$AM$76,MATCH($A74,'ORO Input'!$A$63:$A$76,0),MATCH(R$61,'ORO Input'!$C$62:$AM$62,0))</f>
        <v>0</v>
      </c>
      <c r="S74" s="132">
        <f>IF(VLOOKUP($A74,'ORO Input'!$A$63:$B$76,2,FALSE)="Percentage",T$70,IF(VLOOKUP($A74,'ORO Input'!$A$63:$B$76,2,FALSE)="Fixed","Fixed",(S$70)))</f>
        <v>47.959999999999994</v>
      </c>
      <c r="T74" s="127">
        <f t="shared" si="40"/>
        <v>0</v>
      </c>
      <c r="V74" s="131">
        <f>INDEX('ORO Input'!$C$63:$AM$76,MATCH($A74,'ORO Input'!$A$63:$A$76,0),MATCH(V$61,'ORO Input'!$C$62:$AM$62,0))</f>
        <v>0</v>
      </c>
      <c r="W74" s="132">
        <f>IF(VLOOKUP($A74,'ORO Input'!$A$63:$B$76,2,FALSE)="Percentage",X$70,IF(VLOOKUP($A74,'ORO Input'!$A$63:$B$76,2,FALSE)="Fixed","Fixed",(W$70)))</f>
        <v>47.959999999999994</v>
      </c>
      <c r="X74" s="127">
        <f t="shared" si="41"/>
        <v>0</v>
      </c>
      <c r="Z74" s="131">
        <f>INDEX('ORO Input'!$C$63:$AM$76,MATCH($A74,'ORO Input'!$A$63:$A$76,0),MATCH(Z$61,'ORO Input'!$C$62:$AM$62,0))</f>
        <v>0</v>
      </c>
      <c r="AA74" s="132">
        <f>IF(VLOOKUP($A74,'ORO Input'!$A$63:$B$76,2,FALSE)="Percentage",AB$70,IF(VLOOKUP($A74,'ORO Input'!$A$63:$B$76,2,FALSE)="Fixed","Fixed",(AA$70)))</f>
        <v>47.959999999999994</v>
      </c>
      <c r="AB74" s="127">
        <f t="shared" si="42"/>
        <v>0</v>
      </c>
      <c r="AD74" s="131">
        <f>INDEX('ORO Input'!$C$63:$AM$76,MATCH($A74,'ORO Input'!$A$63:$A$76,0),MATCH(AD$61,'ORO Input'!$C$62:$AM$62,0))</f>
        <v>0</v>
      </c>
      <c r="AE74" s="132">
        <f>IF(VLOOKUP($A74,'ORO Input'!$A$63:$B$76,2,FALSE)="Percentage",AF$70,IF(VLOOKUP($A74,'ORO Input'!$A$63:$B$76,2,FALSE)="Fixed","Fixed",(AE$70)))</f>
        <v>47.959999999999994</v>
      </c>
      <c r="AF74" s="127">
        <f t="shared" si="43"/>
        <v>0</v>
      </c>
      <c r="AH74" s="131">
        <f>INDEX('ORO Input'!$C$63:$AM$76,MATCH($A74,'ORO Input'!$A$63:$A$76,0),MATCH(AH$61,'ORO Input'!$C$62:$AM$62,0))</f>
        <v>0</v>
      </c>
      <c r="AI74" s="132">
        <f>IF(VLOOKUP($A74,'ORO Input'!$A$63:$B$76,2,FALSE)="Percentage",AJ$70,IF(VLOOKUP($A74,'ORO Input'!$A$63:$B$76,2,FALSE)="Fixed","Fixed",(AI$70)))</f>
        <v>47.959999999999994</v>
      </c>
      <c r="AJ74" s="127">
        <f t="shared" si="44"/>
        <v>0</v>
      </c>
      <c r="AL74" s="131">
        <f>INDEX('ORO Input'!$C$63:$AM$76,MATCH($A74,'ORO Input'!$A$63:$A$76,0),MATCH(AL$61,'ORO Input'!$C$62:$AM$62,0))</f>
        <v>0</v>
      </c>
      <c r="AM74" s="132">
        <f>IF(VLOOKUP($A74,'ORO Input'!$A$63:$B$76,2,FALSE)="Percentage",AN$70,IF(VLOOKUP($A74,'ORO Input'!$A$63:$B$76,2,FALSE)="Fixed","Fixed",(AM$70)))</f>
        <v>47.959999999999994</v>
      </c>
      <c r="AN74" s="127">
        <f t="shared" si="45"/>
        <v>0</v>
      </c>
      <c r="AP74" s="131">
        <f>INDEX('ORO Input'!$C$63:$AM$76,MATCH($A74,'ORO Input'!$A$63:$A$76,0),MATCH(AP$61,'ORO Input'!$C$62:$AM$62,0))</f>
        <v>0</v>
      </c>
      <c r="AQ74" s="132">
        <f>IF(VLOOKUP($A74,'ORO Input'!$A$63:$B$76,2,FALSE)="Percentage",AR$70,IF(VLOOKUP($A74,'ORO Input'!$A$63:$B$76,2,FALSE)="Fixed","Fixed",(AQ$70)))</f>
        <v>47.959999999999994</v>
      </c>
      <c r="AR74" s="127">
        <f t="shared" si="46"/>
        <v>0</v>
      </c>
      <c r="AS74" s="7"/>
      <c r="AT74" s="131">
        <f>INDEX('ORO Input'!$C$63:$AM$76,MATCH($A74,'ORO Input'!$A$63:$A$76,0),MATCH(AT$61,'ORO Input'!$C$62:$AM$62,0))</f>
        <v>0</v>
      </c>
      <c r="AU74" s="132">
        <f>IF(VLOOKUP($A74,'ORO Input'!$A$63:$B$76,2,FALSE)="Percentage",AV$70,IF(VLOOKUP($A74,'ORO Input'!$A$63:$B$76,2,FALSE)="Fixed","Fixed",(AU$70)))</f>
        <v>47.959999999999994</v>
      </c>
      <c r="AV74" s="127">
        <f t="shared" si="47"/>
        <v>0</v>
      </c>
    </row>
    <row r="75" spans="1:48" x14ac:dyDescent="0.25">
      <c r="A75" s="14" t="str">
        <f>'ORO Input'!A65</f>
        <v>WRAM/MCBA</v>
      </c>
      <c r="B75" s="131">
        <f>INDEX('ORO Input'!$C$63:$AM$76,MATCH($A75,'ORO Input'!$A$63:$A$76,0),MATCH(B$61,'ORO Input'!$C$62:$AM$62,0))</f>
        <v>0</v>
      </c>
      <c r="C75" s="132" t="str">
        <f>IF(VLOOKUP($A75,'ORO Input'!$A$63:$B$76,2,FALSE)="Percentage",D$70,IF(VLOOKUP($A75,'ORO Input'!$A$63:$B$76,2,FALSE)="Fixed","Fixed",(C$70)))</f>
        <v>Fixed</v>
      </c>
      <c r="D75" s="127">
        <f t="shared" si="36"/>
        <v>0</v>
      </c>
      <c r="F75" s="131">
        <f>INDEX('ORO Input'!$C$63:$AM$76,MATCH($A75,'ORO Input'!$A$63:$A$76,0),MATCH(F$61,'ORO Input'!$C$62:$AM$62,0))</f>
        <v>0</v>
      </c>
      <c r="G75" s="132" t="str">
        <f>IF(VLOOKUP($A75,'ORO Input'!$A$63:$B$76,2,FALSE)="Percentage",H$70,IF(VLOOKUP($A75,'ORO Input'!$A$63:$B$76,2,FALSE)="Fixed","Fixed",(G$70)))</f>
        <v>Fixed</v>
      </c>
      <c r="H75" s="127">
        <f t="shared" si="37"/>
        <v>0</v>
      </c>
      <c r="J75" s="131">
        <f>INDEX('ORO Input'!$C$63:$AM$76,MATCH($A75,'ORO Input'!$A$63:$A$76,0),MATCH(J$61,'ORO Input'!$C$62:$AM$62,0))</f>
        <v>0</v>
      </c>
      <c r="K75" s="132" t="str">
        <f>IF(VLOOKUP($A75,'ORO Input'!$A$63:$B$76,2,FALSE)="Percentage",L$70,IF(VLOOKUP($A75,'ORO Input'!$A$63:$B$76,2,FALSE)="Fixed","Fixed",(K$70)))</f>
        <v>Fixed</v>
      </c>
      <c r="L75" s="127">
        <f t="shared" si="38"/>
        <v>0</v>
      </c>
      <c r="N75" s="131">
        <f>INDEX('ORO Input'!$C$63:$AM$76,MATCH($A75,'ORO Input'!$A$63:$A$76,0),MATCH(N$61,'ORO Input'!$C$62:$AM$62,0))</f>
        <v>0</v>
      </c>
      <c r="O75" s="132" t="str">
        <f>IF(VLOOKUP($A75,'ORO Input'!$A$63:$B$76,2,FALSE)="Percentage",P$70,IF(VLOOKUP($A75,'ORO Input'!$A$63:$B$76,2,FALSE)="Fixed","Fixed",(O$70)))</f>
        <v>Fixed</v>
      </c>
      <c r="P75" s="127">
        <f t="shared" si="39"/>
        <v>0</v>
      </c>
      <c r="R75" s="131">
        <f>INDEX('ORO Input'!$C$63:$AM$76,MATCH($A75,'ORO Input'!$A$63:$A$76,0),MATCH(R$61,'ORO Input'!$C$62:$AM$62,0))</f>
        <v>0</v>
      </c>
      <c r="S75" s="132" t="str">
        <f>IF(VLOOKUP($A75,'ORO Input'!$A$63:$B$76,2,FALSE)="Percentage",T$70,IF(VLOOKUP($A75,'ORO Input'!$A$63:$B$76,2,FALSE)="Fixed","Fixed",(S$70)))</f>
        <v>Fixed</v>
      </c>
      <c r="T75" s="127">
        <f t="shared" si="40"/>
        <v>0</v>
      </c>
      <c r="V75" s="131">
        <f>INDEX('ORO Input'!$C$63:$AM$76,MATCH($A75,'ORO Input'!$A$63:$A$76,0),MATCH(V$61,'ORO Input'!$C$62:$AM$62,0))</f>
        <v>0</v>
      </c>
      <c r="W75" s="132" t="str">
        <f>IF(VLOOKUP($A75,'ORO Input'!$A$63:$B$76,2,FALSE)="Percentage",X$70,IF(VLOOKUP($A75,'ORO Input'!$A$63:$B$76,2,FALSE)="Fixed","Fixed",(W$70)))</f>
        <v>Fixed</v>
      </c>
      <c r="X75" s="127">
        <f t="shared" si="41"/>
        <v>0</v>
      </c>
      <c r="Z75" s="131">
        <f>INDEX('ORO Input'!$C$63:$AM$76,MATCH($A75,'ORO Input'!$A$63:$A$76,0),MATCH(Z$61,'ORO Input'!$C$62:$AM$62,0))</f>
        <v>0</v>
      </c>
      <c r="AA75" s="132" t="str">
        <f>IF(VLOOKUP($A75,'ORO Input'!$A$63:$B$76,2,FALSE)="Percentage",AB$70,IF(VLOOKUP($A75,'ORO Input'!$A$63:$B$76,2,FALSE)="Fixed","Fixed",(AA$70)))</f>
        <v>Fixed</v>
      </c>
      <c r="AB75" s="127">
        <f t="shared" si="42"/>
        <v>0</v>
      </c>
      <c r="AD75" s="131">
        <f>INDEX('ORO Input'!$C$63:$AM$76,MATCH($A75,'ORO Input'!$A$63:$A$76,0),MATCH(AD$61,'ORO Input'!$C$62:$AM$62,0))</f>
        <v>0</v>
      </c>
      <c r="AE75" s="132" t="str">
        <f>IF(VLOOKUP($A75,'ORO Input'!$A$63:$B$76,2,FALSE)="Percentage",AF$70,IF(VLOOKUP($A75,'ORO Input'!$A$63:$B$76,2,FALSE)="Fixed","Fixed",(AE$70)))</f>
        <v>Fixed</v>
      </c>
      <c r="AF75" s="127">
        <f t="shared" si="43"/>
        <v>0</v>
      </c>
      <c r="AH75" s="131">
        <f>INDEX('ORO Input'!$C$63:$AM$76,MATCH($A75,'ORO Input'!$A$63:$A$76,0),MATCH(AH$61,'ORO Input'!$C$62:$AM$62,0))</f>
        <v>0</v>
      </c>
      <c r="AI75" s="132" t="str">
        <f>IF(VLOOKUP($A75,'ORO Input'!$A$63:$B$76,2,FALSE)="Percentage",AJ$70,IF(VLOOKUP($A75,'ORO Input'!$A$63:$B$76,2,FALSE)="Fixed","Fixed",(AI$70)))</f>
        <v>Fixed</v>
      </c>
      <c r="AJ75" s="127">
        <f t="shared" si="44"/>
        <v>0</v>
      </c>
      <c r="AL75" s="131">
        <f>INDEX('ORO Input'!$C$63:$AM$76,MATCH($A75,'ORO Input'!$A$63:$A$76,0),MATCH(AL$61,'ORO Input'!$C$62:$AM$62,0))</f>
        <v>0</v>
      </c>
      <c r="AM75" s="132" t="str">
        <f>IF(VLOOKUP($A75,'ORO Input'!$A$63:$B$76,2,FALSE)="Percentage",AN$70,IF(VLOOKUP($A75,'ORO Input'!$A$63:$B$76,2,FALSE)="Fixed","Fixed",(AM$70)))</f>
        <v>Fixed</v>
      </c>
      <c r="AN75" s="127">
        <f t="shared" si="45"/>
        <v>0</v>
      </c>
      <c r="AP75" s="131">
        <f>INDEX('ORO Input'!$C$63:$AM$76,MATCH($A75,'ORO Input'!$A$63:$A$76,0),MATCH(AP$61,'ORO Input'!$C$62:$AM$62,0))</f>
        <v>0</v>
      </c>
      <c r="AQ75" s="132" t="str">
        <f>IF(VLOOKUP($A75,'ORO Input'!$A$63:$B$76,2,FALSE)="Percentage",AR$70,IF(VLOOKUP($A75,'ORO Input'!$A$63:$B$76,2,FALSE)="Fixed","Fixed",(AQ$70)))</f>
        <v>Fixed</v>
      </c>
      <c r="AR75" s="127">
        <f t="shared" si="46"/>
        <v>0</v>
      </c>
      <c r="AS75" s="7"/>
      <c r="AT75" s="131">
        <f>INDEX('ORO Input'!$C$63:$AM$76,MATCH($A75,'ORO Input'!$A$63:$A$76,0),MATCH(AT$61,'ORO Input'!$C$62:$AM$62,0))</f>
        <v>0</v>
      </c>
      <c r="AU75" s="132" t="str">
        <f>IF(VLOOKUP($A75,'ORO Input'!$A$63:$B$76,2,FALSE)="Percentage",AV$70,IF(VLOOKUP($A75,'ORO Input'!$A$63:$B$76,2,FALSE)="Fixed","Fixed",(AU$70)))</f>
        <v>Fixed</v>
      </c>
      <c r="AV75" s="127">
        <f t="shared" si="47"/>
        <v>0</v>
      </c>
    </row>
    <row r="76" spans="1:48" x14ac:dyDescent="0.25">
      <c r="A76" s="14" t="str">
        <f>'ORO Input'!A66</f>
        <v>PCBA</v>
      </c>
      <c r="B76" s="131">
        <f>INDEX('ORO Input'!$C$63:$AM$76,MATCH($A76,'ORO Input'!$A$63:$A$76,0),MATCH(B$61,'ORO Input'!$C$62:$AM$62,0))</f>
        <v>0</v>
      </c>
      <c r="C76" s="132">
        <f>IF(VLOOKUP($A76,'ORO Input'!$A$63:$B$76,2,FALSE)="Percentage",D$70,IF(VLOOKUP($A76,'ORO Input'!$A$63:$B$76,2,FALSE)="Fixed","Fixed",(C$70)))</f>
        <v>7</v>
      </c>
      <c r="D76" s="127">
        <f t="shared" si="36"/>
        <v>0</v>
      </c>
      <c r="F76" s="131">
        <f>INDEX('ORO Input'!$C$63:$AM$76,MATCH($A76,'ORO Input'!$A$63:$A$76,0),MATCH(F$61,'ORO Input'!$C$62:$AM$62,0))</f>
        <v>0</v>
      </c>
      <c r="G76" s="132">
        <f>IF(VLOOKUP($A76,'ORO Input'!$A$63:$B$76,2,FALSE)="Percentage",H$70,IF(VLOOKUP($A76,'ORO Input'!$A$63:$B$76,2,FALSE)="Fixed","Fixed",(G$70)))</f>
        <v>7</v>
      </c>
      <c r="H76" s="127">
        <f t="shared" si="37"/>
        <v>0</v>
      </c>
      <c r="J76" s="131">
        <f>INDEX('ORO Input'!$C$63:$AM$76,MATCH($A76,'ORO Input'!$A$63:$A$76,0),MATCH(J$61,'ORO Input'!$C$62:$AM$62,0))</f>
        <v>0</v>
      </c>
      <c r="K76" s="132">
        <f>IF(VLOOKUP($A76,'ORO Input'!$A$63:$B$76,2,FALSE)="Percentage",L$70,IF(VLOOKUP($A76,'ORO Input'!$A$63:$B$76,2,FALSE)="Fixed","Fixed",(K$70)))</f>
        <v>7</v>
      </c>
      <c r="L76" s="127">
        <f t="shared" si="38"/>
        <v>0</v>
      </c>
      <c r="N76" s="131">
        <f>INDEX('ORO Input'!$C$63:$AM$76,MATCH($A76,'ORO Input'!$A$63:$A$76,0),MATCH(N$61,'ORO Input'!$C$62:$AM$62,0))</f>
        <v>0</v>
      </c>
      <c r="O76" s="132">
        <f>IF(VLOOKUP($A76,'ORO Input'!$A$63:$B$76,2,FALSE)="Percentage",P$70,IF(VLOOKUP($A76,'ORO Input'!$A$63:$B$76,2,FALSE)="Fixed","Fixed",(O$70)))</f>
        <v>7</v>
      </c>
      <c r="P76" s="127">
        <f t="shared" si="39"/>
        <v>0</v>
      </c>
      <c r="R76" s="131">
        <f>INDEX('ORO Input'!$C$63:$AM$76,MATCH($A76,'ORO Input'!$A$63:$A$76,0),MATCH(R$61,'ORO Input'!$C$62:$AM$62,0))</f>
        <v>0</v>
      </c>
      <c r="S76" s="132">
        <f>IF(VLOOKUP($A76,'ORO Input'!$A$63:$B$76,2,FALSE)="Percentage",T$70,IF(VLOOKUP($A76,'ORO Input'!$A$63:$B$76,2,FALSE)="Fixed","Fixed",(S$70)))</f>
        <v>7</v>
      </c>
      <c r="T76" s="127">
        <f t="shared" si="40"/>
        <v>0</v>
      </c>
      <c r="V76" s="131">
        <f>INDEX('ORO Input'!$C$63:$AM$76,MATCH($A76,'ORO Input'!$A$63:$A$76,0),MATCH(V$61,'ORO Input'!$C$62:$AM$62,0))</f>
        <v>0</v>
      </c>
      <c r="W76" s="132">
        <f>IF(VLOOKUP($A76,'ORO Input'!$A$63:$B$76,2,FALSE)="Percentage",X$70,IF(VLOOKUP($A76,'ORO Input'!$A$63:$B$76,2,FALSE)="Fixed","Fixed",(W$70)))</f>
        <v>7</v>
      </c>
      <c r="X76" s="127">
        <f t="shared" si="41"/>
        <v>0</v>
      </c>
      <c r="Z76" s="131">
        <f>INDEX('ORO Input'!$C$63:$AM$76,MATCH($A76,'ORO Input'!$A$63:$A$76,0),MATCH(Z$61,'ORO Input'!$C$62:$AM$62,0))</f>
        <v>0</v>
      </c>
      <c r="AA76" s="132">
        <f>IF(VLOOKUP($A76,'ORO Input'!$A$63:$B$76,2,FALSE)="Percentage",AB$70,IF(VLOOKUP($A76,'ORO Input'!$A$63:$B$76,2,FALSE)="Fixed","Fixed",(AA$70)))</f>
        <v>7</v>
      </c>
      <c r="AB76" s="127">
        <f t="shared" si="42"/>
        <v>0</v>
      </c>
      <c r="AD76" s="131">
        <f>INDEX('ORO Input'!$C$63:$AM$76,MATCH($A76,'ORO Input'!$A$63:$A$76,0),MATCH(AD$61,'ORO Input'!$C$62:$AM$62,0))</f>
        <v>0</v>
      </c>
      <c r="AE76" s="132">
        <f>IF(VLOOKUP($A76,'ORO Input'!$A$63:$B$76,2,FALSE)="Percentage",AF$70,IF(VLOOKUP($A76,'ORO Input'!$A$63:$B$76,2,FALSE)="Fixed","Fixed",(AE$70)))</f>
        <v>7</v>
      </c>
      <c r="AF76" s="127">
        <f t="shared" si="43"/>
        <v>0</v>
      </c>
      <c r="AH76" s="131">
        <f>INDEX('ORO Input'!$C$63:$AM$76,MATCH($A76,'ORO Input'!$A$63:$A$76,0),MATCH(AH$61,'ORO Input'!$C$62:$AM$62,0))</f>
        <v>0</v>
      </c>
      <c r="AI76" s="132">
        <f>IF(VLOOKUP($A76,'ORO Input'!$A$63:$B$76,2,FALSE)="Percentage",AJ$70,IF(VLOOKUP($A76,'ORO Input'!$A$63:$B$76,2,FALSE)="Fixed","Fixed",(AI$70)))</f>
        <v>7</v>
      </c>
      <c r="AJ76" s="127">
        <f t="shared" si="44"/>
        <v>0</v>
      </c>
      <c r="AL76" s="131">
        <f>INDEX('ORO Input'!$C$63:$AM$76,MATCH($A76,'ORO Input'!$A$63:$A$76,0),MATCH(AL$61,'ORO Input'!$C$62:$AM$62,0))</f>
        <v>0</v>
      </c>
      <c r="AM76" s="132">
        <f>IF(VLOOKUP($A76,'ORO Input'!$A$63:$B$76,2,FALSE)="Percentage",AN$70,IF(VLOOKUP($A76,'ORO Input'!$A$63:$B$76,2,FALSE)="Fixed","Fixed",(AM$70)))</f>
        <v>7</v>
      </c>
      <c r="AN76" s="127">
        <f t="shared" si="45"/>
        <v>0</v>
      </c>
      <c r="AP76" s="131">
        <f>INDEX('ORO Input'!$C$63:$AM$76,MATCH($A76,'ORO Input'!$A$63:$A$76,0),MATCH(AP$61,'ORO Input'!$C$62:$AM$62,0))</f>
        <v>0</v>
      </c>
      <c r="AQ76" s="132">
        <f>IF(VLOOKUP($A76,'ORO Input'!$A$63:$B$76,2,FALSE)="Percentage",AR$70,IF(VLOOKUP($A76,'ORO Input'!$A$63:$B$76,2,FALSE)="Fixed","Fixed",(AQ$70)))</f>
        <v>7</v>
      </c>
      <c r="AR76" s="127">
        <f t="shared" si="46"/>
        <v>0</v>
      </c>
      <c r="AS76" s="7"/>
      <c r="AT76" s="131">
        <f>INDEX('ORO Input'!$C$63:$AM$76,MATCH($A76,'ORO Input'!$A$63:$A$76,0),MATCH(AT$61,'ORO Input'!$C$62:$AM$62,0))</f>
        <v>0</v>
      </c>
      <c r="AU76" s="132">
        <f>IF(VLOOKUP($A76,'ORO Input'!$A$63:$B$76,2,FALSE)="Percentage",AV$70,IF(VLOOKUP($A76,'ORO Input'!$A$63:$B$76,2,FALSE)="Fixed","Fixed",(AU$70)))</f>
        <v>7</v>
      </c>
      <c r="AV76" s="127">
        <f t="shared" si="47"/>
        <v>0</v>
      </c>
    </row>
    <row r="77" spans="1:48" x14ac:dyDescent="0.25">
      <c r="A77" s="14" t="str">
        <f>'ORO Input'!A67</f>
        <v>CEBA</v>
      </c>
      <c r="B77" s="131">
        <f>INDEX('ORO Input'!$C$63:$AM$76,MATCH($A77,'ORO Input'!$A$63:$A$76,0),MATCH(B$61,'ORO Input'!$C$62:$AM$62,0))</f>
        <v>0</v>
      </c>
      <c r="C77" s="132" t="str">
        <f>IF(VLOOKUP($A77,'ORO Input'!$A$63:$B$76,2,FALSE)="Percentage",D$70,IF(VLOOKUP($A77,'ORO Input'!$A$63:$B$76,2,FALSE)="Fixed","Fixed",(C$70)))</f>
        <v>Fixed</v>
      </c>
      <c r="D77" s="127">
        <f t="shared" si="36"/>
        <v>0</v>
      </c>
      <c r="F77" s="131">
        <f>INDEX('ORO Input'!$C$63:$AM$76,MATCH($A77,'ORO Input'!$A$63:$A$76,0),MATCH(F$61,'ORO Input'!$C$62:$AM$62,0))</f>
        <v>0</v>
      </c>
      <c r="G77" s="132" t="str">
        <f>IF(VLOOKUP($A77,'ORO Input'!$A$63:$B$76,2,FALSE)="Percentage",H$70,IF(VLOOKUP($A77,'ORO Input'!$A$63:$B$76,2,FALSE)="Fixed","Fixed",(G$70)))</f>
        <v>Fixed</v>
      </c>
      <c r="H77" s="127">
        <f t="shared" si="37"/>
        <v>0</v>
      </c>
      <c r="J77" s="131">
        <f>INDEX('ORO Input'!$C$63:$AM$76,MATCH($A77,'ORO Input'!$A$63:$A$76,0),MATCH(J$61,'ORO Input'!$C$62:$AM$62,0))</f>
        <v>0</v>
      </c>
      <c r="K77" s="132" t="str">
        <f>IF(VLOOKUP($A77,'ORO Input'!$A$63:$B$76,2,FALSE)="Percentage",L$70,IF(VLOOKUP($A77,'ORO Input'!$A$63:$B$76,2,FALSE)="Fixed","Fixed",(K$70)))</f>
        <v>Fixed</v>
      </c>
      <c r="L77" s="127">
        <f t="shared" si="38"/>
        <v>0</v>
      </c>
      <c r="N77" s="131">
        <f>INDEX('ORO Input'!$C$63:$AM$76,MATCH($A77,'ORO Input'!$A$63:$A$76,0),MATCH(N$61,'ORO Input'!$C$62:$AM$62,0))</f>
        <v>0</v>
      </c>
      <c r="O77" s="132" t="str">
        <f>IF(VLOOKUP($A77,'ORO Input'!$A$63:$B$76,2,FALSE)="Percentage",P$70,IF(VLOOKUP($A77,'ORO Input'!$A$63:$B$76,2,FALSE)="Fixed","Fixed",(O$70)))</f>
        <v>Fixed</v>
      </c>
      <c r="P77" s="127">
        <f t="shared" si="39"/>
        <v>0</v>
      </c>
      <c r="R77" s="131">
        <f>INDEX('ORO Input'!$C$63:$AM$76,MATCH($A77,'ORO Input'!$A$63:$A$76,0),MATCH(R$61,'ORO Input'!$C$62:$AM$62,0))</f>
        <v>0</v>
      </c>
      <c r="S77" s="132" t="str">
        <f>IF(VLOOKUP($A77,'ORO Input'!$A$63:$B$76,2,FALSE)="Percentage",T$70,IF(VLOOKUP($A77,'ORO Input'!$A$63:$B$76,2,FALSE)="Fixed","Fixed",(S$70)))</f>
        <v>Fixed</v>
      </c>
      <c r="T77" s="127">
        <f t="shared" si="40"/>
        <v>0</v>
      </c>
      <c r="V77" s="131">
        <f>INDEX('ORO Input'!$C$63:$AM$76,MATCH($A77,'ORO Input'!$A$63:$A$76,0),MATCH(V$61,'ORO Input'!$C$62:$AM$62,0))</f>
        <v>0</v>
      </c>
      <c r="W77" s="132" t="str">
        <f>IF(VLOOKUP($A77,'ORO Input'!$A$63:$B$76,2,FALSE)="Percentage",X$70,IF(VLOOKUP($A77,'ORO Input'!$A$63:$B$76,2,FALSE)="Fixed","Fixed",(W$70)))</f>
        <v>Fixed</v>
      </c>
      <c r="X77" s="127">
        <f t="shared" si="41"/>
        <v>0</v>
      </c>
      <c r="Z77" s="131">
        <f>INDEX('ORO Input'!$C$63:$AM$76,MATCH($A77,'ORO Input'!$A$63:$A$76,0),MATCH(Z$61,'ORO Input'!$C$62:$AM$62,0))</f>
        <v>0</v>
      </c>
      <c r="AA77" s="132" t="str">
        <f>IF(VLOOKUP($A77,'ORO Input'!$A$63:$B$76,2,FALSE)="Percentage",AB$70,IF(VLOOKUP($A77,'ORO Input'!$A$63:$B$76,2,FALSE)="Fixed","Fixed",(AA$70)))</f>
        <v>Fixed</v>
      </c>
      <c r="AB77" s="127">
        <f t="shared" si="42"/>
        <v>0</v>
      </c>
      <c r="AD77" s="131">
        <f>INDEX('ORO Input'!$C$63:$AM$76,MATCH($A77,'ORO Input'!$A$63:$A$76,0),MATCH(AD$61,'ORO Input'!$C$62:$AM$62,0))</f>
        <v>0</v>
      </c>
      <c r="AE77" s="132" t="str">
        <f>IF(VLOOKUP($A77,'ORO Input'!$A$63:$B$76,2,FALSE)="Percentage",AF$70,IF(VLOOKUP($A77,'ORO Input'!$A$63:$B$76,2,FALSE)="Fixed","Fixed",(AE$70)))</f>
        <v>Fixed</v>
      </c>
      <c r="AF77" s="127">
        <f t="shared" si="43"/>
        <v>0</v>
      </c>
      <c r="AH77" s="131">
        <f>INDEX('ORO Input'!$C$63:$AM$76,MATCH($A77,'ORO Input'!$A$63:$A$76,0),MATCH(AH$61,'ORO Input'!$C$62:$AM$62,0))</f>
        <v>0</v>
      </c>
      <c r="AI77" s="132" t="str">
        <f>IF(VLOOKUP($A77,'ORO Input'!$A$63:$B$76,2,FALSE)="Percentage",AJ$70,IF(VLOOKUP($A77,'ORO Input'!$A$63:$B$76,2,FALSE)="Fixed","Fixed",(AI$70)))</f>
        <v>Fixed</v>
      </c>
      <c r="AJ77" s="127">
        <f t="shared" si="44"/>
        <v>0</v>
      </c>
      <c r="AL77" s="131">
        <f>INDEX('ORO Input'!$C$63:$AM$76,MATCH($A77,'ORO Input'!$A$63:$A$76,0),MATCH(AL$61,'ORO Input'!$C$62:$AM$62,0))</f>
        <v>0</v>
      </c>
      <c r="AM77" s="132" t="str">
        <f>IF(VLOOKUP($A77,'ORO Input'!$A$63:$B$76,2,FALSE)="Percentage",AN$70,IF(VLOOKUP($A77,'ORO Input'!$A$63:$B$76,2,FALSE)="Fixed","Fixed",(AM$70)))</f>
        <v>Fixed</v>
      </c>
      <c r="AN77" s="127">
        <f t="shared" si="45"/>
        <v>0</v>
      </c>
      <c r="AP77" s="131">
        <f>INDEX('ORO Input'!$C$63:$AM$76,MATCH($A77,'ORO Input'!$A$63:$A$76,0),MATCH(AP$61,'ORO Input'!$C$62:$AM$62,0))</f>
        <v>0</v>
      </c>
      <c r="AQ77" s="132" t="str">
        <f>IF(VLOOKUP($A77,'ORO Input'!$A$63:$B$76,2,FALSE)="Percentage",AR$70,IF(VLOOKUP($A77,'ORO Input'!$A$63:$B$76,2,FALSE)="Fixed","Fixed",(AQ$70)))</f>
        <v>Fixed</v>
      </c>
      <c r="AR77" s="127">
        <f t="shared" si="46"/>
        <v>0</v>
      </c>
      <c r="AS77" s="7"/>
      <c r="AT77" s="131">
        <f>INDEX('ORO Input'!$C$63:$AM$76,MATCH($A77,'ORO Input'!$A$63:$A$76,0),MATCH(AT$61,'ORO Input'!$C$62:$AM$62,0))</f>
        <v>0</v>
      </c>
      <c r="AU77" s="132" t="str">
        <f>IF(VLOOKUP($A77,'ORO Input'!$A$63:$B$76,2,FALSE)="Percentage",AV$70,IF(VLOOKUP($A77,'ORO Input'!$A$63:$B$76,2,FALSE)="Fixed","Fixed",(AU$70)))</f>
        <v>Fixed</v>
      </c>
      <c r="AV77" s="127">
        <f t="shared" si="47"/>
        <v>0</v>
      </c>
    </row>
    <row r="78" spans="1:48" x14ac:dyDescent="0.25">
      <c r="A78" s="14" t="str">
        <f>'ORO Input'!A68</f>
        <v>WRAM/MCBA 2022</v>
      </c>
      <c r="B78" s="131">
        <f>INDEX('ORO Input'!$C$63:$AM$76,MATCH($A78,'ORO Input'!$A$63:$A$76,0),MATCH(B$61,'ORO Input'!$C$62:$AM$62,0))</f>
        <v>0.2019</v>
      </c>
      <c r="C78" s="132">
        <f>IF(VLOOKUP($A78,'ORO Input'!$A$63:$B$76,2,FALSE)="Percentage",D$70,IF(VLOOKUP($A78,'ORO Input'!$A$63:$B$76,2,FALSE)="Fixed","Fixed",(C$70)))</f>
        <v>7</v>
      </c>
      <c r="D78" s="127">
        <f t="shared" si="36"/>
        <v>1.41</v>
      </c>
      <c r="F78" s="131">
        <f>INDEX('ORO Input'!$C$63:$AM$76,MATCH($A78,'ORO Input'!$A$63:$A$76,0),MATCH(F$61,'ORO Input'!$C$62:$AM$62,0))</f>
        <v>0.2019</v>
      </c>
      <c r="G78" s="132">
        <f>IF(VLOOKUP($A78,'ORO Input'!$A$63:$B$76,2,FALSE)="Percentage",H$70,IF(VLOOKUP($A78,'ORO Input'!$A$63:$B$76,2,FALSE)="Fixed","Fixed",(G$70)))</f>
        <v>7</v>
      </c>
      <c r="H78" s="127">
        <f t="shared" si="37"/>
        <v>1.41</v>
      </c>
      <c r="J78" s="131">
        <f>INDEX('ORO Input'!$C$63:$AM$76,MATCH($A78,'ORO Input'!$A$63:$A$76,0),MATCH(J$61,'ORO Input'!$C$62:$AM$62,0))</f>
        <v>0.2019</v>
      </c>
      <c r="K78" s="132">
        <f>IF(VLOOKUP($A78,'ORO Input'!$A$63:$B$76,2,FALSE)="Percentage",L$70,IF(VLOOKUP($A78,'ORO Input'!$A$63:$B$76,2,FALSE)="Fixed","Fixed",(K$70)))</f>
        <v>7</v>
      </c>
      <c r="L78" s="127">
        <f t="shared" si="38"/>
        <v>1.41</v>
      </c>
      <c r="N78" s="131">
        <f>INDEX('ORO Input'!$C$63:$AM$76,MATCH($A78,'ORO Input'!$A$63:$A$76,0),MATCH(N$61,'ORO Input'!$C$62:$AM$62,0))</f>
        <v>0.2019</v>
      </c>
      <c r="O78" s="132">
        <f>IF(VLOOKUP($A78,'ORO Input'!$A$63:$B$76,2,FALSE)="Percentage",P$70,IF(VLOOKUP($A78,'ORO Input'!$A$63:$B$76,2,FALSE)="Fixed","Fixed",(O$70)))</f>
        <v>7</v>
      </c>
      <c r="P78" s="127">
        <f t="shared" si="39"/>
        <v>1.41</v>
      </c>
      <c r="R78" s="131">
        <f>INDEX('ORO Input'!$C$63:$AM$76,MATCH($A78,'ORO Input'!$A$63:$A$76,0),MATCH(R$61,'ORO Input'!$C$62:$AM$62,0))</f>
        <v>0</v>
      </c>
      <c r="S78" s="132">
        <f>IF(VLOOKUP($A78,'ORO Input'!$A$63:$B$76,2,FALSE)="Percentage",T$70,IF(VLOOKUP($A78,'ORO Input'!$A$63:$B$76,2,FALSE)="Fixed","Fixed",(S$70)))</f>
        <v>7</v>
      </c>
      <c r="T78" s="127">
        <f t="shared" si="40"/>
        <v>0</v>
      </c>
      <c r="V78" s="131">
        <f>INDEX('ORO Input'!$C$63:$AM$76,MATCH($A78,'ORO Input'!$A$63:$A$76,0),MATCH(V$61,'ORO Input'!$C$62:$AM$62,0))</f>
        <v>0</v>
      </c>
      <c r="W78" s="132">
        <f>IF(VLOOKUP($A78,'ORO Input'!$A$63:$B$76,2,FALSE)="Percentage",X$70,IF(VLOOKUP($A78,'ORO Input'!$A$63:$B$76,2,FALSE)="Fixed","Fixed",(W$70)))</f>
        <v>7</v>
      </c>
      <c r="X78" s="127">
        <f t="shared" si="41"/>
        <v>0</v>
      </c>
      <c r="Z78" s="131">
        <f>INDEX('ORO Input'!$C$63:$AM$76,MATCH($A78,'ORO Input'!$A$63:$A$76,0),MATCH(Z$61,'ORO Input'!$C$62:$AM$62,0))</f>
        <v>0</v>
      </c>
      <c r="AA78" s="132">
        <f>IF(VLOOKUP($A78,'ORO Input'!$A$63:$B$76,2,FALSE)="Percentage",AB$70,IF(VLOOKUP($A78,'ORO Input'!$A$63:$B$76,2,FALSE)="Fixed","Fixed",(AA$70)))</f>
        <v>7</v>
      </c>
      <c r="AB78" s="127">
        <f t="shared" si="42"/>
        <v>0</v>
      </c>
      <c r="AD78" s="131">
        <f>INDEX('ORO Input'!$C$63:$AM$76,MATCH($A78,'ORO Input'!$A$63:$A$76,0),MATCH(AD$61,'ORO Input'!$C$62:$AM$62,0))</f>
        <v>0</v>
      </c>
      <c r="AE78" s="132">
        <f>IF(VLOOKUP($A78,'ORO Input'!$A$63:$B$76,2,FALSE)="Percentage",AF$70,IF(VLOOKUP($A78,'ORO Input'!$A$63:$B$76,2,FALSE)="Fixed","Fixed",(AE$70)))</f>
        <v>7</v>
      </c>
      <c r="AF78" s="127">
        <f t="shared" si="43"/>
        <v>0</v>
      </c>
      <c r="AH78" s="131">
        <f>INDEX('ORO Input'!$C$63:$AM$76,MATCH($A78,'ORO Input'!$A$63:$A$76,0),MATCH(AH$61,'ORO Input'!$C$62:$AM$62,0))</f>
        <v>0</v>
      </c>
      <c r="AI78" s="132">
        <f>IF(VLOOKUP($A78,'ORO Input'!$A$63:$B$76,2,FALSE)="Percentage",AJ$70,IF(VLOOKUP($A78,'ORO Input'!$A$63:$B$76,2,FALSE)="Fixed","Fixed",(AI$70)))</f>
        <v>7</v>
      </c>
      <c r="AJ78" s="127">
        <f t="shared" si="44"/>
        <v>0</v>
      </c>
      <c r="AL78" s="131">
        <f>INDEX('ORO Input'!$C$63:$AM$76,MATCH($A78,'ORO Input'!$A$63:$A$76,0),MATCH(AL$61,'ORO Input'!$C$62:$AM$62,0))</f>
        <v>0</v>
      </c>
      <c r="AM78" s="132">
        <f>IF(VLOOKUP($A78,'ORO Input'!$A$63:$B$76,2,FALSE)="Percentage",AN$70,IF(VLOOKUP($A78,'ORO Input'!$A$63:$B$76,2,FALSE)="Fixed","Fixed",(AM$70)))</f>
        <v>7</v>
      </c>
      <c r="AN78" s="127">
        <f t="shared" si="45"/>
        <v>0</v>
      </c>
      <c r="AP78" s="131">
        <f>INDEX('ORO Input'!$C$63:$AM$76,MATCH($A78,'ORO Input'!$A$63:$A$76,0),MATCH(AP$61,'ORO Input'!$C$62:$AM$62,0))</f>
        <v>0</v>
      </c>
      <c r="AQ78" s="132">
        <f>IF(VLOOKUP($A78,'ORO Input'!$A$63:$B$76,2,FALSE)="Percentage",AR$70,IF(VLOOKUP($A78,'ORO Input'!$A$63:$B$76,2,FALSE)="Fixed","Fixed",(AQ$70)))</f>
        <v>7</v>
      </c>
      <c r="AR78" s="127">
        <f t="shared" si="46"/>
        <v>0</v>
      </c>
      <c r="AS78" s="7"/>
      <c r="AT78" s="131">
        <f>INDEX('ORO Input'!$C$63:$AM$76,MATCH($A78,'ORO Input'!$A$63:$A$76,0),MATCH(AT$61,'ORO Input'!$C$62:$AM$62,0))</f>
        <v>0</v>
      </c>
      <c r="AU78" s="132">
        <f>IF(VLOOKUP($A78,'ORO Input'!$A$63:$B$76,2,FALSE)="Percentage",AV$70,IF(VLOOKUP($A78,'ORO Input'!$A$63:$B$76,2,FALSE)="Fixed","Fixed",(AU$70)))</f>
        <v>7</v>
      </c>
      <c r="AV78" s="127">
        <f t="shared" si="47"/>
        <v>0</v>
      </c>
    </row>
    <row r="79" spans="1:48" x14ac:dyDescent="0.25">
      <c r="A79" s="14" t="str">
        <f>'ORO Input'!A69</f>
        <v>HCBA</v>
      </c>
      <c r="B79" s="131">
        <f>INDEX('ORO Input'!$C$63:$AM$76,MATCH($A79,'ORO Input'!$A$63:$A$76,0),MATCH(B$61,'ORO Input'!$C$62:$AM$62,0))</f>
        <v>0</v>
      </c>
      <c r="C79" s="132" t="str">
        <f>IF(VLOOKUP($A79,'ORO Input'!$A$63:$B$76,2,FALSE)="Percentage",D$70,IF(VLOOKUP($A79,'ORO Input'!$A$63:$B$76,2,FALSE)="Fixed","Fixed",(C$70)))</f>
        <v>Fixed</v>
      </c>
      <c r="D79" s="127">
        <f t="shared" si="36"/>
        <v>0</v>
      </c>
      <c r="F79" s="131">
        <f>INDEX('ORO Input'!$C$63:$AM$76,MATCH($A79,'ORO Input'!$A$63:$A$76,0),MATCH(F$61,'ORO Input'!$C$62:$AM$62,0))</f>
        <v>0</v>
      </c>
      <c r="G79" s="132" t="str">
        <f>IF(VLOOKUP($A79,'ORO Input'!$A$63:$B$76,2,FALSE)="Percentage",H$70,IF(VLOOKUP($A79,'ORO Input'!$A$63:$B$76,2,FALSE)="Fixed","Fixed",(G$70)))</f>
        <v>Fixed</v>
      </c>
      <c r="H79" s="127">
        <f t="shared" si="37"/>
        <v>0</v>
      </c>
      <c r="J79" s="131">
        <f>INDEX('ORO Input'!$C$63:$AM$76,MATCH($A79,'ORO Input'!$A$63:$A$76,0),MATCH(J$61,'ORO Input'!$C$62:$AM$62,0))</f>
        <v>0</v>
      </c>
      <c r="K79" s="132" t="str">
        <f>IF(VLOOKUP($A79,'ORO Input'!$A$63:$B$76,2,FALSE)="Percentage",L$70,IF(VLOOKUP($A79,'ORO Input'!$A$63:$B$76,2,FALSE)="Fixed","Fixed",(K$70)))</f>
        <v>Fixed</v>
      </c>
      <c r="L79" s="127">
        <f t="shared" si="38"/>
        <v>0</v>
      </c>
      <c r="N79" s="131">
        <f>INDEX('ORO Input'!$C$63:$AM$76,MATCH($A79,'ORO Input'!$A$63:$A$76,0),MATCH(N$61,'ORO Input'!$C$62:$AM$62,0))</f>
        <v>0</v>
      </c>
      <c r="O79" s="132" t="str">
        <f>IF(VLOOKUP($A79,'ORO Input'!$A$63:$B$76,2,FALSE)="Percentage",P$70,IF(VLOOKUP($A79,'ORO Input'!$A$63:$B$76,2,FALSE)="Fixed","Fixed",(O$70)))</f>
        <v>Fixed</v>
      </c>
      <c r="P79" s="127">
        <f t="shared" si="39"/>
        <v>0</v>
      </c>
      <c r="R79" s="131">
        <f>INDEX('ORO Input'!$C$63:$AM$76,MATCH($A79,'ORO Input'!$A$63:$A$76,0),MATCH(R$61,'ORO Input'!$C$62:$AM$62,0))</f>
        <v>0</v>
      </c>
      <c r="S79" s="132" t="str">
        <f>IF(VLOOKUP($A79,'ORO Input'!$A$63:$B$76,2,FALSE)="Percentage",T$70,IF(VLOOKUP($A79,'ORO Input'!$A$63:$B$76,2,FALSE)="Fixed","Fixed",(S$70)))</f>
        <v>Fixed</v>
      </c>
      <c r="T79" s="127">
        <f t="shared" si="40"/>
        <v>0</v>
      </c>
      <c r="V79" s="131">
        <f>INDEX('ORO Input'!$C$63:$AM$76,MATCH($A79,'ORO Input'!$A$63:$A$76,0),MATCH(V$61,'ORO Input'!$C$62:$AM$62,0))</f>
        <v>0</v>
      </c>
      <c r="W79" s="132" t="str">
        <f>IF(VLOOKUP($A79,'ORO Input'!$A$63:$B$76,2,FALSE)="Percentage",X$70,IF(VLOOKUP($A79,'ORO Input'!$A$63:$B$76,2,FALSE)="Fixed","Fixed",(W$70)))</f>
        <v>Fixed</v>
      </c>
      <c r="X79" s="127">
        <f t="shared" si="41"/>
        <v>0</v>
      </c>
      <c r="Z79" s="131">
        <f>INDEX('ORO Input'!$C$63:$AM$76,MATCH($A79,'ORO Input'!$A$63:$A$76,0),MATCH(Z$61,'ORO Input'!$C$62:$AM$62,0))</f>
        <v>0</v>
      </c>
      <c r="AA79" s="132" t="str">
        <f>IF(VLOOKUP($A79,'ORO Input'!$A$63:$B$76,2,FALSE)="Percentage",AB$70,IF(VLOOKUP($A79,'ORO Input'!$A$63:$B$76,2,FALSE)="Fixed","Fixed",(AA$70)))</f>
        <v>Fixed</v>
      </c>
      <c r="AB79" s="127">
        <f t="shared" si="42"/>
        <v>0</v>
      </c>
      <c r="AD79" s="131">
        <f>INDEX('ORO Input'!$C$63:$AM$76,MATCH($A79,'ORO Input'!$A$63:$A$76,0),MATCH(AD$61,'ORO Input'!$C$62:$AM$62,0))</f>
        <v>0</v>
      </c>
      <c r="AE79" s="132" t="str">
        <f>IF(VLOOKUP($A79,'ORO Input'!$A$63:$B$76,2,FALSE)="Percentage",AF$70,IF(VLOOKUP($A79,'ORO Input'!$A$63:$B$76,2,FALSE)="Fixed","Fixed",(AE$70)))</f>
        <v>Fixed</v>
      </c>
      <c r="AF79" s="127">
        <f t="shared" si="43"/>
        <v>0</v>
      </c>
      <c r="AH79" s="131">
        <f>INDEX('ORO Input'!$C$63:$AM$76,MATCH($A79,'ORO Input'!$A$63:$A$76,0),MATCH(AH$61,'ORO Input'!$C$62:$AM$62,0))</f>
        <v>0</v>
      </c>
      <c r="AI79" s="132" t="str">
        <f>IF(VLOOKUP($A79,'ORO Input'!$A$63:$B$76,2,FALSE)="Percentage",AJ$70,IF(VLOOKUP($A79,'ORO Input'!$A$63:$B$76,2,FALSE)="Fixed","Fixed",(AI$70)))</f>
        <v>Fixed</v>
      </c>
      <c r="AJ79" s="127">
        <f t="shared" si="44"/>
        <v>0</v>
      </c>
      <c r="AL79" s="131">
        <f>INDEX('ORO Input'!$C$63:$AM$76,MATCH($A79,'ORO Input'!$A$63:$A$76,0),MATCH(AL$61,'ORO Input'!$C$62:$AM$62,0))</f>
        <v>0</v>
      </c>
      <c r="AM79" s="132" t="str">
        <f>IF(VLOOKUP($A79,'ORO Input'!$A$63:$B$76,2,FALSE)="Percentage",AN$70,IF(VLOOKUP($A79,'ORO Input'!$A$63:$B$76,2,FALSE)="Fixed","Fixed",(AM$70)))</f>
        <v>Fixed</v>
      </c>
      <c r="AN79" s="127">
        <f t="shared" si="45"/>
        <v>0</v>
      </c>
      <c r="AP79" s="131">
        <f>INDEX('ORO Input'!$C$63:$AM$76,MATCH($A79,'ORO Input'!$A$63:$A$76,0),MATCH(AP$61,'ORO Input'!$C$62:$AM$62,0))</f>
        <v>0</v>
      </c>
      <c r="AQ79" s="132" t="str">
        <f>IF(VLOOKUP($A79,'ORO Input'!$A$63:$B$76,2,FALSE)="Percentage",AR$70,IF(VLOOKUP($A79,'ORO Input'!$A$63:$B$76,2,FALSE)="Fixed","Fixed",(AQ$70)))</f>
        <v>Fixed</v>
      </c>
      <c r="AR79" s="127">
        <f t="shared" si="46"/>
        <v>0</v>
      </c>
      <c r="AS79" s="7"/>
      <c r="AT79" s="131">
        <f>INDEX('ORO Input'!$C$63:$AM$76,MATCH($A79,'ORO Input'!$A$63:$A$76,0),MATCH(AT$61,'ORO Input'!$C$62:$AM$62,0))</f>
        <v>0</v>
      </c>
      <c r="AU79" s="132" t="str">
        <f>IF(VLOOKUP($A79,'ORO Input'!$A$63:$B$76,2,FALSE)="Percentage",AV$70,IF(VLOOKUP($A79,'ORO Input'!$A$63:$B$76,2,FALSE)="Fixed","Fixed",(AU$70)))</f>
        <v>Fixed</v>
      </c>
      <c r="AV79" s="127">
        <f t="shared" si="47"/>
        <v>0</v>
      </c>
    </row>
    <row r="80" spans="1:48" x14ac:dyDescent="0.25">
      <c r="A80" s="14" t="str">
        <f>'ORO Input'!A70</f>
        <v>DRMA</v>
      </c>
      <c r="B80" s="131">
        <f>INDEX('ORO Input'!$C$63:$AM$76,MATCH($A80,'ORO Input'!$A$63:$A$76,0),MATCH(B$61,'ORO Input'!$C$62:$AM$62,0))</f>
        <v>0</v>
      </c>
      <c r="C80" s="132">
        <f>IF(VLOOKUP($A80,'ORO Input'!$A$63:$B$76,2,FALSE)="Percentage",D$70,IF(VLOOKUP($A80,'ORO Input'!$A$63:$B$76,2,FALSE)="Fixed","Fixed",(C$70)))</f>
        <v>7</v>
      </c>
      <c r="D80" s="127">
        <f t="shared" si="36"/>
        <v>0</v>
      </c>
      <c r="F80" s="131">
        <f>INDEX('ORO Input'!$C$63:$AM$76,MATCH($A80,'ORO Input'!$A$63:$A$76,0),MATCH(F$61,'ORO Input'!$C$62:$AM$62,0))</f>
        <v>0</v>
      </c>
      <c r="G80" s="132">
        <f>IF(VLOOKUP($A80,'ORO Input'!$A$63:$B$76,2,FALSE)="Percentage",H$70,IF(VLOOKUP($A80,'ORO Input'!$A$63:$B$76,2,FALSE)="Fixed","Fixed",(G$70)))</f>
        <v>7</v>
      </c>
      <c r="H80" s="127">
        <f t="shared" si="37"/>
        <v>0</v>
      </c>
      <c r="J80" s="131">
        <f>INDEX('ORO Input'!$C$63:$AM$76,MATCH($A80,'ORO Input'!$A$63:$A$76,0),MATCH(J$61,'ORO Input'!$C$62:$AM$62,0))</f>
        <v>0</v>
      </c>
      <c r="K80" s="132">
        <f>IF(VLOOKUP($A80,'ORO Input'!$A$63:$B$76,2,FALSE)="Percentage",L$70,IF(VLOOKUP($A80,'ORO Input'!$A$63:$B$76,2,FALSE)="Fixed","Fixed",(K$70)))</f>
        <v>7</v>
      </c>
      <c r="L80" s="127">
        <f t="shared" si="38"/>
        <v>0</v>
      </c>
      <c r="N80" s="131">
        <f>INDEX('ORO Input'!$C$63:$AM$76,MATCH($A80,'ORO Input'!$A$63:$A$76,0),MATCH(N$61,'ORO Input'!$C$62:$AM$62,0))</f>
        <v>0</v>
      </c>
      <c r="O80" s="132">
        <f>IF(VLOOKUP($A80,'ORO Input'!$A$63:$B$76,2,FALSE)="Percentage",P$70,IF(VLOOKUP($A80,'ORO Input'!$A$63:$B$76,2,FALSE)="Fixed","Fixed",(O$70)))</f>
        <v>7</v>
      </c>
      <c r="P80" s="127">
        <f t="shared" si="39"/>
        <v>0</v>
      </c>
      <c r="R80" s="131">
        <f>INDEX('ORO Input'!$C$63:$AM$76,MATCH($A80,'ORO Input'!$A$63:$A$76,0),MATCH(R$61,'ORO Input'!$C$62:$AM$62,0))</f>
        <v>0</v>
      </c>
      <c r="S80" s="132">
        <f>IF(VLOOKUP($A80,'ORO Input'!$A$63:$B$76,2,FALSE)="Percentage",T$70,IF(VLOOKUP($A80,'ORO Input'!$A$63:$B$76,2,FALSE)="Fixed","Fixed",(S$70)))</f>
        <v>7</v>
      </c>
      <c r="T80" s="127">
        <f t="shared" si="40"/>
        <v>0</v>
      </c>
      <c r="V80" s="131">
        <f>INDEX('ORO Input'!$C$63:$AM$76,MATCH($A80,'ORO Input'!$A$63:$A$76,0),MATCH(V$61,'ORO Input'!$C$62:$AM$62,0))</f>
        <v>0</v>
      </c>
      <c r="W80" s="132">
        <f>IF(VLOOKUP($A80,'ORO Input'!$A$63:$B$76,2,FALSE)="Percentage",X$70,IF(VLOOKUP($A80,'ORO Input'!$A$63:$B$76,2,FALSE)="Fixed","Fixed",(W$70)))</f>
        <v>7</v>
      </c>
      <c r="X80" s="127">
        <f t="shared" si="41"/>
        <v>0</v>
      </c>
      <c r="Z80" s="131">
        <f>INDEX('ORO Input'!$C$63:$AM$76,MATCH($A80,'ORO Input'!$A$63:$A$76,0),MATCH(Z$61,'ORO Input'!$C$62:$AM$62,0))</f>
        <v>0</v>
      </c>
      <c r="AA80" s="132">
        <f>IF(VLOOKUP($A80,'ORO Input'!$A$63:$B$76,2,FALSE)="Percentage",AB$70,IF(VLOOKUP($A80,'ORO Input'!$A$63:$B$76,2,FALSE)="Fixed","Fixed",(AA$70)))</f>
        <v>7</v>
      </c>
      <c r="AB80" s="127">
        <f t="shared" si="42"/>
        <v>0</v>
      </c>
      <c r="AD80" s="131">
        <f>INDEX('ORO Input'!$C$63:$AM$76,MATCH($A80,'ORO Input'!$A$63:$A$76,0),MATCH(AD$61,'ORO Input'!$C$62:$AM$62,0))</f>
        <v>0</v>
      </c>
      <c r="AE80" s="132">
        <f>IF(VLOOKUP($A80,'ORO Input'!$A$63:$B$76,2,FALSE)="Percentage",AF$70,IF(VLOOKUP($A80,'ORO Input'!$A$63:$B$76,2,FALSE)="Fixed","Fixed",(AE$70)))</f>
        <v>7</v>
      </c>
      <c r="AF80" s="127">
        <f t="shared" si="43"/>
        <v>0</v>
      </c>
      <c r="AH80" s="131">
        <f>INDEX('ORO Input'!$C$63:$AM$76,MATCH($A80,'ORO Input'!$A$63:$A$76,0),MATCH(AH$61,'ORO Input'!$C$62:$AM$62,0))</f>
        <v>0</v>
      </c>
      <c r="AI80" s="132">
        <f>IF(VLOOKUP($A80,'ORO Input'!$A$63:$B$76,2,FALSE)="Percentage",AJ$70,IF(VLOOKUP($A80,'ORO Input'!$A$63:$B$76,2,FALSE)="Fixed","Fixed",(AI$70)))</f>
        <v>7</v>
      </c>
      <c r="AJ80" s="127">
        <f t="shared" si="44"/>
        <v>0</v>
      </c>
      <c r="AL80" s="131">
        <f>INDEX('ORO Input'!$C$63:$AM$76,MATCH($A80,'ORO Input'!$A$63:$A$76,0),MATCH(AL$61,'ORO Input'!$C$62:$AM$62,0))</f>
        <v>0</v>
      </c>
      <c r="AM80" s="132">
        <f>IF(VLOOKUP($A80,'ORO Input'!$A$63:$B$76,2,FALSE)="Percentage",AN$70,IF(VLOOKUP($A80,'ORO Input'!$A$63:$B$76,2,FALSE)="Fixed","Fixed",(AM$70)))</f>
        <v>7</v>
      </c>
      <c r="AN80" s="127">
        <f t="shared" si="45"/>
        <v>0</v>
      </c>
      <c r="AP80" s="131">
        <f>INDEX('ORO Input'!$C$63:$AM$76,MATCH($A80,'ORO Input'!$A$63:$A$76,0),MATCH(AP$61,'ORO Input'!$C$62:$AM$62,0))</f>
        <v>0</v>
      </c>
      <c r="AQ80" s="132">
        <f>IF(VLOOKUP($A80,'ORO Input'!$A$63:$B$76,2,FALSE)="Percentage",AR$70,IF(VLOOKUP($A80,'ORO Input'!$A$63:$B$76,2,FALSE)="Fixed","Fixed",(AQ$70)))</f>
        <v>7</v>
      </c>
      <c r="AR80" s="127">
        <f t="shared" si="46"/>
        <v>0</v>
      </c>
      <c r="AS80" s="7"/>
      <c r="AT80" s="131">
        <f>INDEX('ORO Input'!$C$63:$AM$76,MATCH($A80,'ORO Input'!$A$63:$A$76,0),MATCH(AT$61,'ORO Input'!$C$62:$AM$62,0))</f>
        <v>0</v>
      </c>
      <c r="AU80" s="132">
        <f>IF(VLOOKUP($A80,'ORO Input'!$A$63:$B$76,2,FALSE)="Percentage",AV$70,IF(VLOOKUP($A80,'ORO Input'!$A$63:$B$76,2,FALSE)="Fixed","Fixed",(AU$70)))</f>
        <v>7</v>
      </c>
      <c r="AV80" s="127">
        <f t="shared" si="47"/>
        <v>0</v>
      </c>
    </row>
    <row r="81" spans="1:48" x14ac:dyDescent="0.25">
      <c r="A81" s="14" t="str">
        <f>'ORO Input'!A71</f>
        <v>General Balancing Account</v>
      </c>
      <c r="B81" s="131">
        <f>INDEX('ORO Input'!$C$63:$AM$76,MATCH($A81,'ORO Input'!$A$63:$A$76,0),MATCH(B$61,'ORO Input'!$C$62:$AM$62,0))</f>
        <v>2.0999999999999999E-3</v>
      </c>
      <c r="C81" s="132">
        <f>IF(VLOOKUP($A81,'ORO Input'!$A$63:$B$76,2,FALSE)="Percentage",D$70,IF(VLOOKUP($A81,'ORO Input'!$A$63:$B$76,2,FALSE)="Fixed","Fixed",(C$70)))</f>
        <v>7</v>
      </c>
      <c r="D81" s="127">
        <f t="shared" si="36"/>
        <v>0.01</v>
      </c>
      <c r="F81" s="131">
        <f>INDEX('ORO Input'!$C$63:$AM$76,MATCH($A81,'ORO Input'!$A$63:$A$76,0),MATCH(F$61,'ORO Input'!$C$62:$AM$62,0))</f>
        <v>2.0999999999999999E-3</v>
      </c>
      <c r="G81" s="132">
        <f>IF(VLOOKUP($A81,'ORO Input'!$A$63:$B$76,2,FALSE)="Percentage",H$70,IF(VLOOKUP($A81,'ORO Input'!$A$63:$B$76,2,FALSE)="Fixed","Fixed",(G$70)))</f>
        <v>7</v>
      </c>
      <c r="H81" s="127">
        <f t="shared" si="37"/>
        <v>0.01</v>
      </c>
      <c r="J81" s="131">
        <f>INDEX('ORO Input'!$C$63:$AM$76,MATCH($A81,'ORO Input'!$A$63:$A$76,0),MATCH(J$61,'ORO Input'!$C$62:$AM$62,0))</f>
        <v>2.0999999999999999E-3</v>
      </c>
      <c r="K81" s="132">
        <f>IF(VLOOKUP($A81,'ORO Input'!$A$63:$B$76,2,FALSE)="Percentage",L$70,IF(VLOOKUP($A81,'ORO Input'!$A$63:$B$76,2,FALSE)="Fixed","Fixed",(K$70)))</f>
        <v>7</v>
      </c>
      <c r="L81" s="127">
        <f t="shared" si="38"/>
        <v>0.01</v>
      </c>
      <c r="N81" s="131">
        <f>INDEX('ORO Input'!$C$63:$AM$76,MATCH($A81,'ORO Input'!$A$63:$A$76,0),MATCH(N$61,'ORO Input'!$C$62:$AM$62,0))</f>
        <v>2.0999999999999999E-3</v>
      </c>
      <c r="O81" s="132">
        <f>IF(VLOOKUP($A81,'ORO Input'!$A$63:$B$76,2,FALSE)="Percentage",P$70,IF(VLOOKUP($A81,'ORO Input'!$A$63:$B$76,2,FALSE)="Fixed","Fixed",(O$70)))</f>
        <v>7</v>
      </c>
      <c r="P81" s="127">
        <f t="shared" si="39"/>
        <v>0.01</v>
      </c>
      <c r="R81" s="131">
        <f>INDEX('ORO Input'!$C$63:$AM$76,MATCH($A81,'ORO Input'!$A$63:$A$76,0),MATCH(R$61,'ORO Input'!$C$62:$AM$62,0))</f>
        <v>2.0999999999999999E-3</v>
      </c>
      <c r="S81" s="132">
        <f>IF(VLOOKUP($A81,'ORO Input'!$A$63:$B$76,2,FALSE)="Percentage",T$70,IF(VLOOKUP($A81,'ORO Input'!$A$63:$B$76,2,FALSE)="Fixed","Fixed",(S$70)))</f>
        <v>7</v>
      </c>
      <c r="T81" s="127">
        <f t="shared" si="40"/>
        <v>0.01</v>
      </c>
      <c r="V81" s="131">
        <f>INDEX('ORO Input'!$C$63:$AM$76,MATCH($A81,'ORO Input'!$A$63:$A$76,0),MATCH(V$61,'ORO Input'!$C$62:$AM$62,0))</f>
        <v>2.0999999999999999E-3</v>
      </c>
      <c r="W81" s="132">
        <f>IF(VLOOKUP($A81,'ORO Input'!$A$63:$B$76,2,FALSE)="Percentage",X$70,IF(VLOOKUP($A81,'ORO Input'!$A$63:$B$76,2,FALSE)="Fixed","Fixed",(W$70)))</f>
        <v>7</v>
      </c>
      <c r="X81" s="127">
        <f t="shared" si="41"/>
        <v>0.01</v>
      </c>
      <c r="Z81" s="131">
        <f>INDEX('ORO Input'!$C$63:$AM$76,MATCH($A81,'ORO Input'!$A$63:$A$76,0),MATCH(Z$61,'ORO Input'!$C$62:$AM$62,0))</f>
        <v>2.0999999999999999E-3</v>
      </c>
      <c r="AA81" s="132">
        <f>IF(VLOOKUP($A81,'ORO Input'!$A$63:$B$76,2,FALSE)="Percentage",AB$70,IF(VLOOKUP($A81,'ORO Input'!$A$63:$B$76,2,FALSE)="Fixed","Fixed",(AA$70)))</f>
        <v>7</v>
      </c>
      <c r="AB81" s="127">
        <f t="shared" si="42"/>
        <v>0.01</v>
      </c>
      <c r="AD81" s="131">
        <f>INDEX('ORO Input'!$C$63:$AM$76,MATCH($A81,'ORO Input'!$A$63:$A$76,0),MATCH(AD$61,'ORO Input'!$C$62:$AM$62,0))</f>
        <v>2.0999999999999999E-3</v>
      </c>
      <c r="AE81" s="132">
        <f>IF(VLOOKUP($A81,'ORO Input'!$A$63:$B$76,2,FALSE)="Percentage",AF$70,IF(VLOOKUP($A81,'ORO Input'!$A$63:$B$76,2,FALSE)="Fixed","Fixed",(AE$70)))</f>
        <v>7</v>
      </c>
      <c r="AF81" s="127">
        <f t="shared" si="43"/>
        <v>0.01</v>
      </c>
      <c r="AH81" s="131">
        <f>INDEX('ORO Input'!$C$63:$AM$76,MATCH($A81,'ORO Input'!$A$63:$A$76,0),MATCH(AH$61,'ORO Input'!$C$62:$AM$62,0))</f>
        <v>2.0999999999999999E-3</v>
      </c>
      <c r="AI81" s="132">
        <f>IF(VLOOKUP($A81,'ORO Input'!$A$63:$B$76,2,FALSE)="Percentage",AJ$70,IF(VLOOKUP($A81,'ORO Input'!$A$63:$B$76,2,FALSE)="Fixed","Fixed",(AI$70)))</f>
        <v>7</v>
      </c>
      <c r="AJ81" s="127">
        <f t="shared" si="44"/>
        <v>0.01</v>
      </c>
      <c r="AL81" s="131">
        <f>INDEX('ORO Input'!$C$63:$AM$76,MATCH($A81,'ORO Input'!$A$63:$A$76,0),MATCH(AL$61,'ORO Input'!$C$62:$AM$62,0))</f>
        <v>0</v>
      </c>
      <c r="AM81" s="132">
        <f>IF(VLOOKUP($A81,'ORO Input'!$A$63:$B$76,2,FALSE)="Percentage",AN$70,IF(VLOOKUP($A81,'ORO Input'!$A$63:$B$76,2,FALSE)="Fixed","Fixed",(AM$70)))</f>
        <v>7</v>
      </c>
      <c r="AN81" s="127">
        <f t="shared" si="45"/>
        <v>0</v>
      </c>
      <c r="AP81" s="131">
        <f>INDEX('ORO Input'!$C$63:$AM$76,MATCH($A81,'ORO Input'!$A$63:$A$76,0),MATCH(AP$61,'ORO Input'!$C$62:$AM$62,0))</f>
        <v>0</v>
      </c>
      <c r="AQ81" s="132">
        <f>IF(VLOOKUP($A81,'ORO Input'!$A$63:$B$76,2,FALSE)="Percentage",AR$70,IF(VLOOKUP($A81,'ORO Input'!$A$63:$B$76,2,FALSE)="Fixed","Fixed",(AQ$70)))</f>
        <v>7</v>
      </c>
      <c r="AR81" s="127">
        <f t="shared" si="46"/>
        <v>0</v>
      </c>
      <c r="AS81" s="7"/>
      <c r="AT81" s="131">
        <f>INDEX('ORO Input'!$C$63:$AM$76,MATCH($A81,'ORO Input'!$A$63:$A$76,0),MATCH(AT$61,'ORO Input'!$C$62:$AM$62,0))</f>
        <v>0</v>
      </c>
      <c r="AU81" s="132">
        <f>IF(VLOOKUP($A81,'ORO Input'!$A$63:$B$76,2,FALSE)="Percentage",AV$70,IF(VLOOKUP($A81,'ORO Input'!$A$63:$B$76,2,FALSE)="Fixed","Fixed",(AU$70)))</f>
        <v>7</v>
      </c>
      <c r="AV81" s="127">
        <f t="shared" si="47"/>
        <v>0</v>
      </c>
    </row>
    <row r="82" spans="1:48" x14ac:dyDescent="0.25">
      <c r="A82" s="14" t="str">
        <f>'ORO Input'!A72</f>
        <v>Lead Service Line Account</v>
      </c>
      <c r="B82" s="131">
        <f>INDEX('ORO Input'!$C$63:$AM$76,MATCH($A82,'ORO Input'!$A$63:$A$76,0),MATCH(B$61,'ORO Input'!$C$62:$AM$62,0))</f>
        <v>2.5000000000000001E-3</v>
      </c>
      <c r="C82" s="132">
        <f>IF(VLOOKUP($A82,'ORO Input'!$A$63:$B$76,2,FALSE)="Percentage",D$70,IF(VLOOKUP($A82,'ORO Input'!$A$63:$B$76,2,FALSE)="Fixed","Fixed",(C$70)))</f>
        <v>7</v>
      </c>
      <c r="D82" s="127">
        <f t="shared" si="36"/>
        <v>0.02</v>
      </c>
      <c r="F82" s="131">
        <f>INDEX('ORO Input'!$C$63:$AM$76,MATCH($A82,'ORO Input'!$A$63:$A$76,0),MATCH(F$61,'ORO Input'!$C$62:$AM$62,0))</f>
        <v>2.5000000000000001E-3</v>
      </c>
      <c r="G82" s="132">
        <f>IF(VLOOKUP($A82,'ORO Input'!$A$63:$B$76,2,FALSE)="Percentage",H$70,IF(VLOOKUP($A82,'ORO Input'!$A$63:$B$76,2,FALSE)="Fixed","Fixed",(G$70)))</f>
        <v>7</v>
      </c>
      <c r="H82" s="127">
        <f t="shared" si="37"/>
        <v>0.02</v>
      </c>
      <c r="J82" s="131">
        <f>INDEX('ORO Input'!$C$63:$AM$76,MATCH($A82,'ORO Input'!$A$63:$A$76,0),MATCH(J$61,'ORO Input'!$C$62:$AM$62,0))</f>
        <v>2.5000000000000001E-3</v>
      </c>
      <c r="K82" s="132">
        <f>IF(VLOOKUP($A82,'ORO Input'!$A$63:$B$76,2,FALSE)="Percentage",L$70,IF(VLOOKUP($A82,'ORO Input'!$A$63:$B$76,2,FALSE)="Fixed","Fixed",(K$70)))</f>
        <v>7</v>
      </c>
      <c r="L82" s="127">
        <f t="shared" si="38"/>
        <v>0.02</v>
      </c>
      <c r="N82" s="131">
        <f>INDEX('ORO Input'!$C$63:$AM$76,MATCH($A82,'ORO Input'!$A$63:$A$76,0),MATCH(N$61,'ORO Input'!$C$62:$AM$62,0))</f>
        <v>2.5000000000000001E-3</v>
      </c>
      <c r="O82" s="132">
        <f>IF(VLOOKUP($A82,'ORO Input'!$A$63:$B$76,2,FALSE)="Percentage",P$70,IF(VLOOKUP($A82,'ORO Input'!$A$63:$B$76,2,FALSE)="Fixed","Fixed",(O$70)))</f>
        <v>7</v>
      </c>
      <c r="P82" s="127">
        <f t="shared" si="39"/>
        <v>0.02</v>
      </c>
      <c r="R82" s="131">
        <f>INDEX('ORO Input'!$C$63:$AM$76,MATCH($A82,'ORO Input'!$A$63:$A$76,0),MATCH(R$61,'ORO Input'!$C$62:$AM$62,0))</f>
        <v>2.5000000000000001E-3</v>
      </c>
      <c r="S82" s="132">
        <f>IF(VLOOKUP($A82,'ORO Input'!$A$63:$B$76,2,FALSE)="Percentage",T$70,IF(VLOOKUP($A82,'ORO Input'!$A$63:$B$76,2,FALSE)="Fixed","Fixed",(S$70)))</f>
        <v>7</v>
      </c>
      <c r="T82" s="127">
        <f t="shared" si="40"/>
        <v>0.02</v>
      </c>
      <c r="V82" s="131">
        <f>INDEX('ORO Input'!$C$63:$AM$76,MATCH($A82,'ORO Input'!$A$63:$A$76,0),MATCH(V$61,'ORO Input'!$C$62:$AM$62,0))</f>
        <v>2.5000000000000001E-3</v>
      </c>
      <c r="W82" s="132">
        <f>IF(VLOOKUP($A82,'ORO Input'!$A$63:$B$76,2,FALSE)="Percentage",X$70,IF(VLOOKUP($A82,'ORO Input'!$A$63:$B$76,2,FALSE)="Fixed","Fixed",(W$70)))</f>
        <v>7</v>
      </c>
      <c r="X82" s="127">
        <f t="shared" si="41"/>
        <v>0.02</v>
      </c>
      <c r="Z82" s="131">
        <f>INDEX('ORO Input'!$C$63:$AM$76,MATCH($A82,'ORO Input'!$A$63:$A$76,0),MATCH(Z$61,'ORO Input'!$C$62:$AM$62,0))</f>
        <v>2.5000000000000001E-3</v>
      </c>
      <c r="AA82" s="132">
        <f>IF(VLOOKUP($A82,'ORO Input'!$A$63:$B$76,2,FALSE)="Percentage",AB$70,IF(VLOOKUP($A82,'ORO Input'!$A$63:$B$76,2,FALSE)="Fixed","Fixed",(AA$70)))</f>
        <v>7</v>
      </c>
      <c r="AB82" s="127">
        <f t="shared" si="42"/>
        <v>0.02</v>
      </c>
      <c r="AD82" s="131">
        <f>INDEX('ORO Input'!$C$63:$AM$76,MATCH($A82,'ORO Input'!$A$63:$A$76,0),MATCH(AD$61,'ORO Input'!$C$62:$AM$62,0))</f>
        <v>2.5000000000000001E-3</v>
      </c>
      <c r="AE82" s="132">
        <f>IF(VLOOKUP($A82,'ORO Input'!$A$63:$B$76,2,FALSE)="Percentage",AF$70,IF(VLOOKUP($A82,'ORO Input'!$A$63:$B$76,2,FALSE)="Fixed","Fixed",(AE$70)))</f>
        <v>7</v>
      </c>
      <c r="AF82" s="127">
        <f t="shared" si="43"/>
        <v>0.02</v>
      </c>
      <c r="AH82" s="131">
        <f>INDEX('ORO Input'!$C$63:$AM$76,MATCH($A82,'ORO Input'!$A$63:$A$76,0),MATCH(AH$61,'ORO Input'!$C$62:$AM$62,0))</f>
        <v>2.5000000000000001E-3</v>
      </c>
      <c r="AI82" s="132">
        <f>IF(VLOOKUP($A82,'ORO Input'!$A$63:$B$76,2,FALSE)="Percentage",AJ$70,IF(VLOOKUP($A82,'ORO Input'!$A$63:$B$76,2,FALSE)="Fixed","Fixed",(AI$70)))</f>
        <v>7</v>
      </c>
      <c r="AJ82" s="127">
        <f t="shared" si="44"/>
        <v>0.02</v>
      </c>
      <c r="AL82" s="131">
        <f>INDEX('ORO Input'!$C$63:$AM$76,MATCH($A82,'ORO Input'!$A$63:$A$76,0),MATCH(AL$61,'ORO Input'!$C$62:$AM$62,0))</f>
        <v>0</v>
      </c>
      <c r="AM82" s="132">
        <f>IF(VLOOKUP($A82,'ORO Input'!$A$63:$B$76,2,FALSE)="Percentage",AN$70,IF(VLOOKUP($A82,'ORO Input'!$A$63:$B$76,2,FALSE)="Fixed","Fixed",(AM$70)))</f>
        <v>7</v>
      </c>
      <c r="AN82" s="127">
        <f t="shared" si="45"/>
        <v>0</v>
      </c>
      <c r="AP82" s="131">
        <f>INDEX('ORO Input'!$C$63:$AM$76,MATCH($A82,'ORO Input'!$A$63:$A$76,0),MATCH(AP$61,'ORO Input'!$C$62:$AM$62,0))</f>
        <v>0</v>
      </c>
      <c r="AQ82" s="132">
        <f>IF(VLOOKUP($A82,'ORO Input'!$A$63:$B$76,2,FALSE)="Percentage",AR$70,IF(VLOOKUP($A82,'ORO Input'!$A$63:$B$76,2,FALSE)="Fixed","Fixed",(AQ$70)))</f>
        <v>7</v>
      </c>
      <c r="AR82" s="127">
        <f t="shared" si="46"/>
        <v>0</v>
      </c>
      <c r="AS82" s="7"/>
      <c r="AT82" s="131">
        <f>INDEX('ORO Input'!$C$63:$AM$76,MATCH($A82,'ORO Input'!$A$63:$A$76,0),MATCH(AT$61,'ORO Input'!$C$62:$AM$62,0))</f>
        <v>0</v>
      </c>
      <c r="AU82" s="132">
        <f>IF(VLOOKUP($A82,'ORO Input'!$A$63:$B$76,2,FALSE)="Percentage",AV$70,IF(VLOOKUP($A82,'ORO Input'!$A$63:$B$76,2,FALSE)="Fixed","Fixed",(AU$70)))</f>
        <v>7</v>
      </c>
      <c r="AV82" s="127">
        <f t="shared" si="47"/>
        <v>0</v>
      </c>
    </row>
    <row r="83" spans="1:48" x14ac:dyDescent="0.25">
      <c r="A83" s="14" t="str">
        <f>'ORO Input'!A73</f>
        <v>IRMA</v>
      </c>
      <c r="B83" s="131">
        <f>INDEX('ORO Input'!$C$63:$AM$76,MATCH($A83,'ORO Input'!$A$63:$A$76,0),MATCH(B$61,'ORO Input'!$C$62:$AM$62,0))</f>
        <v>0.17599999999999999</v>
      </c>
      <c r="C83" s="132">
        <f>IF(VLOOKUP($A83,'ORO Input'!$A$63:$B$76,2,FALSE)="Percentage",D$70,IF(VLOOKUP($A83,'ORO Input'!$A$63:$B$76,2,FALSE)="Fixed","Fixed",(C$70)))</f>
        <v>7</v>
      </c>
      <c r="D83" s="127">
        <f t="shared" si="36"/>
        <v>1.23</v>
      </c>
      <c r="F83" s="131">
        <f>INDEX('ORO Input'!$C$63:$AM$76,MATCH($A83,'ORO Input'!$A$63:$A$76,0),MATCH(F$61,'ORO Input'!$C$62:$AM$62,0))</f>
        <v>0.17599999999999999</v>
      </c>
      <c r="G83" s="132">
        <f>IF(VLOOKUP($A83,'ORO Input'!$A$63:$B$76,2,FALSE)="Percentage",H$70,IF(VLOOKUP($A83,'ORO Input'!$A$63:$B$76,2,FALSE)="Fixed","Fixed",(G$70)))</f>
        <v>7</v>
      </c>
      <c r="H83" s="127">
        <f t="shared" si="37"/>
        <v>1.23</v>
      </c>
      <c r="J83" s="131">
        <f>INDEX('ORO Input'!$C$63:$AM$76,MATCH($A83,'ORO Input'!$A$63:$A$76,0),MATCH(J$61,'ORO Input'!$C$62:$AM$62,0))</f>
        <v>0.17599999999999999</v>
      </c>
      <c r="K83" s="132">
        <f>IF(VLOOKUP($A83,'ORO Input'!$A$63:$B$76,2,FALSE)="Percentage",L$70,IF(VLOOKUP($A83,'ORO Input'!$A$63:$B$76,2,FALSE)="Fixed","Fixed",(K$70)))</f>
        <v>7</v>
      </c>
      <c r="L83" s="127">
        <f t="shared" si="38"/>
        <v>1.23</v>
      </c>
      <c r="N83" s="131">
        <f>INDEX('ORO Input'!$C$63:$AM$76,MATCH($A83,'ORO Input'!$A$63:$A$76,0),MATCH(N$61,'ORO Input'!$C$62:$AM$62,0))</f>
        <v>0.17599999999999999</v>
      </c>
      <c r="O83" s="132">
        <f>IF(VLOOKUP($A83,'ORO Input'!$A$63:$B$76,2,FALSE)="Percentage",P$70,IF(VLOOKUP($A83,'ORO Input'!$A$63:$B$76,2,FALSE)="Fixed","Fixed",(O$70)))</f>
        <v>7</v>
      </c>
      <c r="P83" s="127">
        <f t="shared" si="39"/>
        <v>1.23</v>
      </c>
      <c r="R83" s="131">
        <f>INDEX('ORO Input'!$C$63:$AM$76,MATCH($A83,'ORO Input'!$A$63:$A$76,0),MATCH(R$61,'ORO Input'!$C$62:$AM$62,0))</f>
        <v>0.17599999999999999</v>
      </c>
      <c r="S83" s="132">
        <f>IF(VLOOKUP($A83,'ORO Input'!$A$63:$B$76,2,FALSE)="Percentage",T$70,IF(VLOOKUP($A83,'ORO Input'!$A$63:$B$76,2,FALSE)="Fixed","Fixed",(S$70)))</f>
        <v>7</v>
      </c>
      <c r="T83" s="127">
        <f t="shared" si="40"/>
        <v>1.23</v>
      </c>
      <c r="V83" s="131">
        <f>INDEX('ORO Input'!$C$63:$AM$76,MATCH($A83,'ORO Input'!$A$63:$A$76,0),MATCH(V$61,'ORO Input'!$C$62:$AM$62,0))</f>
        <v>0.17599999999999999</v>
      </c>
      <c r="W83" s="132">
        <f>IF(VLOOKUP($A83,'ORO Input'!$A$63:$B$76,2,FALSE)="Percentage",X$70,IF(VLOOKUP($A83,'ORO Input'!$A$63:$B$76,2,FALSE)="Fixed","Fixed",(W$70)))</f>
        <v>7</v>
      </c>
      <c r="X83" s="127">
        <f t="shared" si="41"/>
        <v>1.23</v>
      </c>
      <c r="Z83" s="131">
        <f>INDEX('ORO Input'!$C$63:$AM$76,MATCH($A83,'ORO Input'!$A$63:$A$76,0),MATCH(Z$61,'ORO Input'!$C$62:$AM$62,0))</f>
        <v>0.17599999999999999</v>
      </c>
      <c r="AA83" s="132">
        <f>IF(VLOOKUP($A83,'ORO Input'!$A$63:$B$76,2,FALSE)="Percentage",AB$70,IF(VLOOKUP($A83,'ORO Input'!$A$63:$B$76,2,FALSE)="Fixed","Fixed",(AA$70)))</f>
        <v>7</v>
      </c>
      <c r="AB83" s="127">
        <f t="shared" si="42"/>
        <v>1.23</v>
      </c>
      <c r="AD83" s="131">
        <f>INDEX('ORO Input'!$C$63:$AM$76,MATCH($A83,'ORO Input'!$A$63:$A$76,0),MATCH(AD$61,'ORO Input'!$C$62:$AM$62,0))</f>
        <v>0.17599999999999999</v>
      </c>
      <c r="AE83" s="132">
        <f>IF(VLOOKUP($A83,'ORO Input'!$A$63:$B$76,2,FALSE)="Percentage",AF$70,IF(VLOOKUP($A83,'ORO Input'!$A$63:$B$76,2,FALSE)="Fixed","Fixed",(AE$70)))</f>
        <v>7</v>
      </c>
      <c r="AF83" s="127">
        <f t="shared" si="43"/>
        <v>1.23</v>
      </c>
      <c r="AH83" s="131">
        <f>INDEX('ORO Input'!$C$63:$AM$76,MATCH($A83,'ORO Input'!$A$63:$A$76,0),MATCH(AH$61,'ORO Input'!$C$62:$AM$62,0))</f>
        <v>0.17599999999999999</v>
      </c>
      <c r="AI83" s="132">
        <f>IF(VLOOKUP($A83,'ORO Input'!$A$63:$B$76,2,FALSE)="Percentage",AJ$70,IF(VLOOKUP($A83,'ORO Input'!$A$63:$B$76,2,FALSE)="Fixed","Fixed",(AI$70)))</f>
        <v>7</v>
      </c>
      <c r="AJ83" s="127">
        <f t="shared" si="44"/>
        <v>1.23</v>
      </c>
      <c r="AL83" s="131">
        <f>INDEX('ORO Input'!$C$63:$AM$76,MATCH($A83,'ORO Input'!$A$63:$A$76,0),MATCH(AL$61,'ORO Input'!$C$62:$AM$62,0))</f>
        <v>0.17599999999999999</v>
      </c>
      <c r="AM83" s="132">
        <f>IF(VLOOKUP($A83,'ORO Input'!$A$63:$B$76,2,FALSE)="Percentage",AN$70,IF(VLOOKUP($A83,'ORO Input'!$A$63:$B$76,2,FALSE)="Fixed","Fixed",(AM$70)))</f>
        <v>7</v>
      </c>
      <c r="AN83" s="127">
        <f t="shared" si="45"/>
        <v>1.23</v>
      </c>
      <c r="AP83" s="131">
        <f>INDEX('ORO Input'!$C$63:$AM$76,MATCH($A83,'ORO Input'!$A$63:$A$76,0),MATCH(AP$61,'ORO Input'!$C$62:$AM$62,0))</f>
        <v>0.17599999999999999</v>
      </c>
      <c r="AQ83" s="132">
        <f>IF(VLOOKUP($A83,'ORO Input'!$A$63:$B$76,2,FALSE)="Percentage",AR$70,IF(VLOOKUP($A83,'ORO Input'!$A$63:$B$76,2,FALSE)="Fixed","Fixed",(AQ$70)))</f>
        <v>7</v>
      </c>
      <c r="AR83" s="127">
        <f t="shared" si="46"/>
        <v>1.23</v>
      </c>
      <c r="AS83" s="7"/>
      <c r="AT83" s="131">
        <f>INDEX('ORO Input'!$C$63:$AM$76,MATCH($A83,'ORO Input'!$A$63:$A$76,0),MATCH(AT$61,'ORO Input'!$C$62:$AM$62,0))</f>
        <v>0.17599999999999999</v>
      </c>
      <c r="AU83" s="132">
        <f>IF(VLOOKUP($A83,'ORO Input'!$A$63:$B$76,2,FALSE)="Percentage",AV$70,IF(VLOOKUP($A83,'ORO Input'!$A$63:$B$76,2,FALSE)="Fixed","Fixed",(AU$70)))</f>
        <v>7</v>
      </c>
      <c r="AV83" s="127">
        <f t="shared" si="47"/>
        <v>1.23</v>
      </c>
    </row>
    <row r="84" spans="1:48" x14ac:dyDescent="0.25">
      <c r="A84" s="14" t="str">
        <f>'ORO Input'!A74</f>
        <v>M-WRAM</v>
      </c>
      <c r="B84" s="131">
        <f>INDEX('ORO Input'!$C$63:$AM$76,MATCH($A84,'ORO Input'!$A$63:$A$76,0),MATCH(B$61,'ORO Input'!$C$62:$AM$62,0))</f>
        <v>0.1195</v>
      </c>
      <c r="C84" s="132">
        <f>IF(VLOOKUP($A84,'ORO Input'!$A$63:$B$76,2,FALSE)="Percentage",D$70,IF(VLOOKUP($A84,'ORO Input'!$A$63:$B$76,2,FALSE)="Fixed","Fixed",(C$70)))</f>
        <v>7</v>
      </c>
      <c r="D84" s="127">
        <f t="shared" si="36"/>
        <v>0.84</v>
      </c>
      <c r="F84" s="131">
        <f>INDEX('ORO Input'!$C$63:$AM$76,MATCH($A84,'ORO Input'!$A$63:$A$76,0),MATCH(F$61,'ORO Input'!$C$62:$AM$62,0))</f>
        <v>0.1195</v>
      </c>
      <c r="G84" s="132">
        <f>IF(VLOOKUP($A84,'ORO Input'!$A$63:$B$76,2,FALSE)="Percentage",H$70,IF(VLOOKUP($A84,'ORO Input'!$A$63:$B$76,2,FALSE)="Fixed","Fixed",(G$70)))</f>
        <v>7</v>
      </c>
      <c r="H84" s="127">
        <f t="shared" si="37"/>
        <v>0.84</v>
      </c>
      <c r="J84" s="131">
        <f>INDEX('ORO Input'!$C$63:$AM$76,MATCH($A84,'ORO Input'!$A$63:$A$76,0),MATCH(J$61,'ORO Input'!$C$62:$AM$62,0))</f>
        <v>0.1195</v>
      </c>
      <c r="K84" s="132">
        <f>IF(VLOOKUP($A84,'ORO Input'!$A$63:$B$76,2,FALSE)="Percentage",L$70,IF(VLOOKUP($A84,'ORO Input'!$A$63:$B$76,2,FALSE)="Fixed","Fixed",(K$70)))</f>
        <v>7</v>
      </c>
      <c r="L84" s="127">
        <f t="shared" si="38"/>
        <v>0.84</v>
      </c>
      <c r="N84" s="131">
        <f>INDEX('ORO Input'!$C$63:$AM$76,MATCH($A84,'ORO Input'!$A$63:$A$76,0),MATCH(N$61,'ORO Input'!$C$62:$AM$62,0))</f>
        <v>0.1195</v>
      </c>
      <c r="O84" s="132">
        <f>IF(VLOOKUP($A84,'ORO Input'!$A$63:$B$76,2,FALSE)="Percentage",P$70,IF(VLOOKUP($A84,'ORO Input'!$A$63:$B$76,2,FALSE)="Fixed","Fixed",(O$70)))</f>
        <v>7</v>
      </c>
      <c r="P84" s="127">
        <f t="shared" si="39"/>
        <v>0.84</v>
      </c>
      <c r="R84" s="131">
        <f>INDEX('ORO Input'!$C$63:$AM$76,MATCH($A84,'ORO Input'!$A$63:$A$76,0),MATCH(R$61,'ORO Input'!$C$62:$AM$62,0))</f>
        <v>0.1195</v>
      </c>
      <c r="S84" s="132">
        <f>IF(VLOOKUP($A84,'ORO Input'!$A$63:$B$76,2,FALSE)="Percentage",T$70,IF(VLOOKUP($A84,'ORO Input'!$A$63:$B$76,2,FALSE)="Fixed","Fixed",(S$70)))</f>
        <v>7</v>
      </c>
      <c r="T84" s="127">
        <f t="shared" si="40"/>
        <v>0.84</v>
      </c>
      <c r="V84" s="131">
        <f>INDEX('ORO Input'!$C$63:$AM$76,MATCH($A84,'ORO Input'!$A$63:$A$76,0),MATCH(V$61,'ORO Input'!$C$62:$AM$62,0))</f>
        <v>0.1195</v>
      </c>
      <c r="W84" s="132">
        <f>IF(VLOOKUP($A84,'ORO Input'!$A$63:$B$76,2,FALSE)="Percentage",X$70,IF(VLOOKUP($A84,'ORO Input'!$A$63:$B$76,2,FALSE)="Fixed","Fixed",(W$70)))</f>
        <v>7</v>
      </c>
      <c r="X84" s="127">
        <f t="shared" si="41"/>
        <v>0.84</v>
      </c>
      <c r="Z84" s="131">
        <f>INDEX('ORO Input'!$C$63:$AM$76,MATCH($A84,'ORO Input'!$A$63:$A$76,0),MATCH(Z$61,'ORO Input'!$C$62:$AM$62,0))</f>
        <v>0.1195</v>
      </c>
      <c r="AA84" s="132">
        <f>IF(VLOOKUP($A84,'ORO Input'!$A$63:$B$76,2,FALSE)="Percentage",AB$70,IF(VLOOKUP($A84,'ORO Input'!$A$63:$B$76,2,FALSE)="Fixed","Fixed",(AA$70)))</f>
        <v>7</v>
      </c>
      <c r="AB84" s="127">
        <f t="shared" si="42"/>
        <v>0.84</v>
      </c>
      <c r="AD84" s="131">
        <f>INDEX('ORO Input'!$C$63:$AM$76,MATCH($A84,'ORO Input'!$A$63:$A$76,0),MATCH(AD$61,'ORO Input'!$C$62:$AM$62,0))</f>
        <v>0.1195</v>
      </c>
      <c r="AE84" s="132">
        <f>IF(VLOOKUP($A84,'ORO Input'!$A$63:$B$76,2,FALSE)="Percentage",AF$70,IF(VLOOKUP($A84,'ORO Input'!$A$63:$B$76,2,FALSE)="Fixed","Fixed",(AE$70)))</f>
        <v>7</v>
      </c>
      <c r="AF84" s="127">
        <f t="shared" si="43"/>
        <v>0.84</v>
      </c>
      <c r="AH84" s="131">
        <f>INDEX('ORO Input'!$C$63:$AM$76,MATCH($A84,'ORO Input'!$A$63:$A$76,0),MATCH(AH$61,'ORO Input'!$C$62:$AM$62,0))</f>
        <v>0.1195</v>
      </c>
      <c r="AI84" s="132">
        <f>IF(VLOOKUP($A84,'ORO Input'!$A$63:$B$76,2,FALSE)="Percentage",AJ$70,IF(VLOOKUP($A84,'ORO Input'!$A$63:$B$76,2,FALSE)="Fixed","Fixed",(AI$70)))</f>
        <v>7</v>
      </c>
      <c r="AJ84" s="127">
        <f t="shared" si="44"/>
        <v>0.84</v>
      </c>
      <c r="AL84" s="131">
        <f>INDEX('ORO Input'!$C$63:$AM$76,MATCH($A84,'ORO Input'!$A$63:$A$76,0),MATCH(AL$61,'ORO Input'!$C$62:$AM$62,0))</f>
        <v>0.1195</v>
      </c>
      <c r="AM84" s="132">
        <f>IF(VLOOKUP($A84,'ORO Input'!$A$63:$B$76,2,FALSE)="Percentage",AN$70,IF(VLOOKUP($A84,'ORO Input'!$A$63:$B$76,2,FALSE)="Fixed","Fixed",(AM$70)))</f>
        <v>7</v>
      </c>
      <c r="AN84" s="127">
        <f t="shared" si="45"/>
        <v>0.84</v>
      </c>
      <c r="AP84" s="131">
        <f>INDEX('ORO Input'!$C$63:$AM$76,MATCH($A84,'ORO Input'!$A$63:$A$76,0),MATCH(AP$61,'ORO Input'!$C$62:$AM$62,0))</f>
        <v>0.1195</v>
      </c>
      <c r="AQ84" s="132">
        <f>IF(VLOOKUP($A84,'ORO Input'!$A$63:$B$76,2,FALSE)="Percentage",AR$70,IF(VLOOKUP($A84,'ORO Input'!$A$63:$B$76,2,FALSE)="Fixed","Fixed",(AQ$70)))</f>
        <v>7</v>
      </c>
      <c r="AR84" s="127">
        <f t="shared" si="46"/>
        <v>0.84</v>
      </c>
      <c r="AS84" s="7"/>
      <c r="AT84" s="131">
        <f>INDEX('ORO Input'!$C$63:$AM$76,MATCH($A84,'ORO Input'!$A$63:$A$76,0),MATCH(AT$61,'ORO Input'!$C$62:$AM$62,0))</f>
        <v>0.1195</v>
      </c>
      <c r="AU84" s="132">
        <f>IF(VLOOKUP($A84,'ORO Input'!$A$63:$B$76,2,FALSE)="Percentage",AV$70,IF(VLOOKUP($A84,'ORO Input'!$A$63:$B$76,2,FALSE)="Fixed","Fixed",(AU$70)))</f>
        <v>7</v>
      </c>
      <c r="AV84" s="127">
        <f t="shared" si="47"/>
        <v>0.84</v>
      </c>
    </row>
    <row r="85" spans="1:48" x14ac:dyDescent="0.25">
      <c r="A85" s="14" t="str">
        <f>'ORO Input'!A76</f>
        <v>IRMA Cap</v>
      </c>
      <c r="B85" s="131">
        <f>INDEX('ORO Input'!$C$63:$AM$76,MATCH($A85,'ORO Input'!$A$63:$A$76,0),MATCH(B$61,'ORO Input'!$C$62:$AM$62,0))</f>
        <v>-7.04</v>
      </c>
      <c r="C85" s="132" t="str">
        <f>IF(VLOOKUP($A85,'ORO Input'!$A$63:$B$76,2,FALSE)="Percentage",D$70,IF(VLOOKUP($A85,'ORO Input'!$A$63:$B$76,2,FALSE)="Fixed","Fixed",(C$70)))</f>
        <v>Fixed</v>
      </c>
      <c r="D85" s="127">
        <f t="shared" si="36"/>
        <v>-7.04</v>
      </c>
      <c r="F85" s="131">
        <f>INDEX('ORO Input'!$C$63:$AM$76,MATCH($A85,'ORO Input'!$A$63:$A$76,0),MATCH(F$61,'ORO Input'!$C$62:$AM$62,0))</f>
        <v>-7.04</v>
      </c>
      <c r="G85" s="132" t="str">
        <f>IF(VLOOKUP($A85,'ORO Input'!$A$63:$B$76,2,FALSE)="Percentage",H$70,IF(VLOOKUP($A85,'ORO Input'!$A$63:$B$76,2,FALSE)="Fixed","Fixed",(G$70)))</f>
        <v>Fixed</v>
      </c>
      <c r="H85" s="127">
        <f t="shared" si="37"/>
        <v>-7.04</v>
      </c>
      <c r="J85" s="131">
        <f>INDEX('ORO Input'!$C$63:$AM$76,MATCH($A85,'ORO Input'!$A$63:$A$76,0),MATCH(J$61,'ORO Input'!$C$62:$AM$62,0))</f>
        <v>-7.04</v>
      </c>
      <c r="K85" s="132" t="str">
        <f>IF(VLOOKUP($A85,'ORO Input'!$A$63:$B$76,2,FALSE)="Percentage",L$70,IF(VLOOKUP($A85,'ORO Input'!$A$63:$B$76,2,FALSE)="Fixed","Fixed",(K$70)))</f>
        <v>Fixed</v>
      </c>
      <c r="L85" s="127">
        <f t="shared" si="38"/>
        <v>-7.04</v>
      </c>
      <c r="N85" s="131">
        <f>INDEX('ORO Input'!$C$63:$AM$76,MATCH($A85,'ORO Input'!$A$63:$A$76,0),MATCH(N$61,'ORO Input'!$C$62:$AM$62,0))</f>
        <v>-7.04</v>
      </c>
      <c r="O85" s="132" t="str">
        <f>IF(VLOOKUP($A85,'ORO Input'!$A$63:$B$76,2,FALSE)="Percentage",P$70,IF(VLOOKUP($A85,'ORO Input'!$A$63:$B$76,2,FALSE)="Fixed","Fixed",(O$70)))</f>
        <v>Fixed</v>
      </c>
      <c r="P85" s="127">
        <f t="shared" si="39"/>
        <v>-7.04</v>
      </c>
      <c r="R85" s="131">
        <f>INDEX('ORO Input'!$C$63:$AM$76,MATCH($A85,'ORO Input'!$A$63:$A$76,0),MATCH(R$61,'ORO Input'!$C$62:$AM$62,0))</f>
        <v>-7.04</v>
      </c>
      <c r="S85" s="132" t="str">
        <f>IF(VLOOKUP($A85,'ORO Input'!$A$63:$B$76,2,FALSE)="Percentage",T$70,IF(VLOOKUP($A85,'ORO Input'!$A$63:$B$76,2,FALSE)="Fixed","Fixed",(S$70)))</f>
        <v>Fixed</v>
      </c>
      <c r="T85" s="127">
        <f t="shared" si="40"/>
        <v>-7.04</v>
      </c>
      <c r="V85" s="131">
        <f>INDEX('ORO Input'!$C$63:$AM$76,MATCH($A85,'ORO Input'!$A$63:$A$76,0),MATCH(V$61,'ORO Input'!$C$62:$AM$62,0))</f>
        <v>-7.04</v>
      </c>
      <c r="W85" s="132" t="str">
        <f>IF(VLOOKUP($A85,'ORO Input'!$A$63:$B$76,2,FALSE)="Percentage",X$70,IF(VLOOKUP($A85,'ORO Input'!$A$63:$B$76,2,FALSE)="Fixed","Fixed",(W$70)))</f>
        <v>Fixed</v>
      </c>
      <c r="X85" s="127">
        <f t="shared" si="41"/>
        <v>-7.04</v>
      </c>
      <c r="Z85" s="131">
        <f>INDEX('ORO Input'!$C$63:$AM$76,MATCH($A85,'ORO Input'!$A$63:$A$76,0),MATCH(Z$61,'ORO Input'!$C$62:$AM$62,0))</f>
        <v>-7.04</v>
      </c>
      <c r="AA85" s="132" t="str">
        <f>IF(VLOOKUP($A85,'ORO Input'!$A$63:$B$76,2,FALSE)="Percentage",AB$70,IF(VLOOKUP($A85,'ORO Input'!$A$63:$B$76,2,FALSE)="Fixed","Fixed",(AA$70)))</f>
        <v>Fixed</v>
      </c>
      <c r="AB85" s="127">
        <f t="shared" si="42"/>
        <v>-7.04</v>
      </c>
      <c r="AD85" s="131">
        <f>INDEX('ORO Input'!$C$63:$AM$76,MATCH($A85,'ORO Input'!$A$63:$A$76,0),MATCH(AD$61,'ORO Input'!$C$62:$AM$62,0))</f>
        <v>-7.04</v>
      </c>
      <c r="AE85" s="132" t="str">
        <f>IF(VLOOKUP($A85,'ORO Input'!$A$63:$B$76,2,FALSE)="Percentage",AF$70,IF(VLOOKUP($A85,'ORO Input'!$A$63:$B$76,2,FALSE)="Fixed","Fixed",(AE$70)))</f>
        <v>Fixed</v>
      </c>
      <c r="AF85" s="127">
        <f t="shared" si="43"/>
        <v>-7.04</v>
      </c>
      <c r="AH85" s="131">
        <f>INDEX('ORO Input'!$C$63:$AM$76,MATCH($A85,'ORO Input'!$A$63:$A$76,0),MATCH(AH$61,'ORO Input'!$C$62:$AM$62,0))</f>
        <v>-7.04</v>
      </c>
      <c r="AI85" s="132" t="str">
        <f>IF(VLOOKUP($A85,'ORO Input'!$A$63:$B$76,2,FALSE)="Percentage",AJ$70,IF(VLOOKUP($A85,'ORO Input'!$A$63:$B$76,2,FALSE)="Fixed","Fixed",(AI$70)))</f>
        <v>Fixed</v>
      </c>
      <c r="AJ85" s="127">
        <f t="shared" si="44"/>
        <v>-7.04</v>
      </c>
      <c r="AL85" s="131">
        <f>INDEX('ORO Input'!$C$63:$AM$76,MATCH($A85,'ORO Input'!$A$63:$A$76,0),MATCH(AL$61,'ORO Input'!$C$62:$AM$62,0))</f>
        <v>0</v>
      </c>
      <c r="AM85" s="132" t="str">
        <f>IF(VLOOKUP($A85,'ORO Input'!$A$63:$B$76,2,FALSE)="Percentage",AN$70,IF(VLOOKUP($A85,'ORO Input'!$A$63:$B$76,2,FALSE)="Fixed","Fixed",(AM$70)))</f>
        <v>Fixed</v>
      </c>
      <c r="AN85" s="127">
        <f t="shared" si="45"/>
        <v>0</v>
      </c>
      <c r="AP85" s="131">
        <f>INDEX('ORO Input'!$C$63:$AM$76,MATCH($A85,'ORO Input'!$A$63:$A$76,0),MATCH(AP$61,'ORO Input'!$C$62:$AM$62,0))</f>
        <v>0</v>
      </c>
      <c r="AQ85" s="132" t="str">
        <f>IF(VLOOKUP($A85,'ORO Input'!$A$63:$B$76,2,FALSE)="Percentage",AR$70,IF(VLOOKUP($A85,'ORO Input'!$A$63:$B$76,2,FALSE)="Fixed","Fixed",(AQ$70)))</f>
        <v>Fixed</v>
      </c>
      <c r="AR85" s="127">
        <f t="shared" si="46"/>
        <v>0</v>
      </c>
      <c r="AS85" s="7"/>
      <c r="AT85" s="131">
        <f>INDEX('ORO Input'!$C$63:$AM$76,MATCH($A85,'ORO Input'!$A$63:$A$76,0),MATCH(AT$61,'ORO Input'!$C$62:$AM$62,0))</f>
        <v>0</v>
      </c>
      <c r="AU85" s="132" t="str">
        <f>IF(VLOOKUP($A85,'ORO Input'!$A$63:$B$76,2,FALSE)="Percentage",AV$70,IF(VLOOKUP($A85,'ORO Input'!$A$63:$B$76,2,FALSE)="Fixed","Fixed",(AU$70)))</f>
        <v>Fixed</v>
      </c>
      <c r="AV85" s="127">
        <f t="shared" si="47"/>
        <v>0</v>
      </c>
    </row>
    <row r="86" spans="1:48" x14ac:dyDescent="0.25">
      <c r="A86" t="s">
        <v>33</v>
      </c>
      <c r="B86" s="10"/>
      <c r="D86" s="130">
        <f>SUM(D73:D85)</f>
        <v>-23.99</v>
      </c>
      <c r="F86" s="10"/>
      <c r="H86" s="130">
        <f>SUM(H73:H85)</f>
        <v>-23.99</v>
      </c>
      <c r="J86" s="10"/>
      <c r="L86" s="130">
        <f>SUM(L73:L85)</f>
        <v>-23.99</v>
      </c>
      <c r="N86" s="10"/>
      <c r="P86" s="130">
        <f>SUM(P73:P85)</f>
        <v>-23.99</v>
      </c>
      <c r="R86" s="10"/>
      <c r="T86" s="130">
        <f>SUM(T73:T85)</f>
        <v>-25.4</v>
      </c>
      <c r="V86" s="10"/>
      <c r="X86" s="130">
        <f>SUM(X73:X85)</f>
        <v>-25.4</v>
      </c>
      <c r="Z86" s="10"/>
      <c r="AB86" s="130">
        <f>SUM(AB73:AB85)</f>
        <v>-25.4</v>
      </c>
      <c r="AD86" s="10"/>
      <c r="AF86" s="130">
        <f>SUM(AF73:AF85)</f>
        <v>-25.4</v>
      </c>
      <c r="AH86" s="10"/>
      <c r="AJ86" s="130">
        <f>SUM(AJ73:AJ85)</f>
        <v>-25.4</v>
      </c>
      <c r="AL86" s="10"/>
      <c r="AN86" s="130">
        <f>SUM(AN73:AN85)</f>
        <v>-18.39</v>
      </c>
      <c r="AP86" s="10"/>
      <c r="AR86" s="130">
        <f>SUM(AR73:AR85)</f>
        <v>-18.39</v>
      </c>
      <c r="AS86" s="25"/>
      <c r="AT86" s="10"/>
      <c r="AV86" s="130">
        <f>SUM(AV73:AV85)</f>
        <v>-18.39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INDEX('ORO Input'!$C$79:$AL$84,MATCH('Residential Bills_Yr 2_avg_ORO'!$A$41,'ORO Input'!$A$79:$A$84,0),MATCH('Residential Bills_Yr 2_avg_ORO'!B61:D61,'ORO Input'!$C$78:$AL$78,0))</f>
        <v>7.0000000000000001E-3</v>
      </c>
      <c r="C89" s="7">
        <f>D70+D86-D73-D74</f>
        <v>44.429999999999993</v>
      </c>
      <c r="D89" s="127">
        <f>B89*C89</f>
        <v>0.31100999999999995</v>
      </c>
      <c r="F89" s="133">
        <f>INDEX('ORO Input'!$C$79:$AL$84,MATCH('Residential Bills_Yr 2_avg_ORO'!$A$41,'ORO Input'!$A$79:$A$84,0),MATCH('Residential Bills_Yr 2_avg_ORO'!F61:H61,'ORO Input'!$C$78:$AL$78,0))</f>
        <v>7.0000000000000001E-3</v>
      </c>
      <c r="G89" s="7">
        <f>H70+H86-H73-H74</f>
        <v>44.429999999999993</v>
      </c>
      <c r="H89" s="127">
        <f>F89*G89</f>
        <v>0.31100999999999995</v>
      </c>
      <c r="J89" s="133">
        <f>INDEX('ORO Input'!$C$79:$AL$84,MATCH('Residential Bills_Yr 2_avg_ORO'!$A$41,'ORO Input'!$A$79:$A$84,0),MATCH('Residential Bills_Yr 2_avg_ORO'!J61:L61,'ORO Input'!$C$78:$AL$78,0))</f>
        <v>7.0000000000000001E-3</v>
      </c>
      <c r="K89" s="7">
        <f>L70+L86-L73-L74</f>
        <v>44.429999999999993</v>
      </c>
      <c r="L89" s="127">
        <f>J89*K89</f>
        <v>0.31100999999999995</v>
      </c>
      <c r="N89" s="133">
        <f>INDEX('ORO Input'!$C$79:$AL$84,MATCH('Residential Bills_Yr 2_avg_ORO'!$A$41,'ORO Input'!$A$79:$A$84,0),MATCH('Residential Bills_Yr 2_avg_ORO'!N61:P61,'ORO Input'!$C$78:$AL$78,0))</f>
        <v>7.0000000000000001E-3</v>
      </c>
      <c r="O89" s="7">
        <f>P70+P86-P73-P74</f>
        <v>44.429999999999993</v>
      </c>
      <c r="P89" s="127">
        <f>N89*O89</f>
        <v>0.31100999999999995</v>
      </c>
      <c r="R89" s="133">
        <f>INDEX('ORO Input'!$C$79:$AL$84,MATCH('Residential Bills_Yr 2_avg_ORO'!$A$41,'ORO Input'!$A$79:$A$84,0),MATCH('Residential Bills_Yr 2_avg_ORO'!R61:T61,'ORO Input'!$C$78:$AL$78,0))</f>
        <v>7.0000000000000001E-3</v>
      </c>
      <c r="S89" s="7">
        <f>T70+T86-T73-T74</f>
        <v>43.019999999999996</v>
      </c>
      <c r="T89" s="127">
        <f>R89*S89</f>
        <v>0.30113999999999996</v>
      </c>
      <c r="V89" s="133">
        <f>INDEX('ORO Input'!$C$79:$AL$84,MATCH('Residential Bills_Yr 2_avg_ORO'!$A$41,'ORO Input'!$A$79:$A$84,0),MATCH('Residential Bills_Yr 2_avg_ORO'!V61:X61,'ORO Input'!$C$78:$AL$78,0))</f>
        <v>7.0000000000000001E-3</v>
      </c>
      <c r="W89" s="7">
        <f>X70+X86-X73-X74</f>
        <v>43.019999999999996</v>
      </c>
      <c r="X89" s="127">
        <f>V89*W89</f>
        <v>0.30113999999999996</v>
      </c>
      <c r="Z89" s="133">
        <f>INDEX('ORO Input'!$C$79:$AL$84,MATCH('Residential Bills_Yr 2_avg_ORO'!$A$41,'ORO Input'!$A$79:$A$84,0),MATCH('Residential Bills_Yr 2_avg_ORO'!Z61:AB61,'ORO Input'!$C$78:$AL$78,0))</f>
        <v>7.0000000000000001E-3</v>
      </c>
      <c r="AA89" s="7">
        <f>AB70+AB86-AB73-AB74</f>
        <v>43.019999999999996</v>
      </c>
      <c r="AB89" s="127">
        <f>Z89*AA89</f>
        <v>0.30113999999999996</v>
      </c>
      <c r="AD89" s="133">
        <f>INDEX('ORO Input'!$C$79:$AL$84,MATCH('Residential Bills_Yr 2_avg_ORO'!$A$41,'ORO Input'!$A$79:$A$84,0),MATCH('Residential Bills_Yr 2_avg_ORO'!AD61:AF61,'ORO Input'!$C$78:$AL$78,0))</f>
        <v>7.0000000000000001E-3</v>
      </c>
      <c r="AE89" s="7">
        <f>AF70+AF86-AF73-AF74</f>
        <v>43.019999999999996</v>
      </c>
      <c r="AF89" s="127">
        <f>AD89*AE89</f>
        <v>0.30113999999999996</v>
      </c>
      <c r="AH89" s="133">
        <f>INDEX('ORO Input'!$C$79:$AL$84,MATCH('Residential Bills_Yr 2_avg_ORO'!$A$41,'ORO Input'!$A$79:$A$84,0),MATCH('Residential Bills_Yr 2_avg_ORO'!AH61:AJ61,'ORO Input'!$C$78:$AL$78,0))</f>
        <v>7.0000000000000001E-3</v>
      </c>
      <c r="AI89" s="7">
        <f>AJ70+AJ86-AJ73-AJ74</f>
        <v>43.019999999999996</v>
      </c>
      <c r="AJ89" s="127">
        <f>AH89*AI89</f>
        <v>0.30113999999999996</v>
      </c>
      <c r="AL89" s="133">
        <f>INDEX('ORO Input'!$C$79:$AL$84,MATCH('Residential Bills_Yr 2_avg_ORO'!$A$41,'ORO Input'!$A$79:$A$84,0),MATCH('Residential Bills_Yr 2_avg_ORO'!AL61:AN61,'ORO Input'!$C$78:$AL$78,0))</f>
        <v>7.0000000000000001E-3</v>
      </c>
      <c r="AM89" s="7">
        <f>AN70+AN86-AN73-AN74</f>
        <v>50.029999999999994</v>
      </c>
      <c r="AN89" s="127">
        <f>AL89*AM89</f>
        <v>0.35020999999999997</v>
      </c>
      <c r="AP89" s="133">
        <f>INDEX('ORO Input'!$C$79:$AL$84,MATCH('Residential Bills_Yr 2_avg_ORO'!$A$41,'ORO Input'!$A$79:$A$84,0),MATCH('Residential Bills_Yr 2_avg_ORO'!AP61:AR61,'ORO Input'!$C$78:$AL$78,0))</f>
        <v>7.0000000000000001E-3</v>
      </c>
      <c r="AQ89" s="7">
        <f>AR70+AR86-AR73-AR74</f>
        <v>50.029999999999994</v>
      </c>
      <c r="AR89" s="127">
        <f>AP89*AQ89</f>
        <v>0.35020999999999997</v>
      </c>
      <c r="AS89" s="7"/>
      <c r="AT89" s="133">
        <f>INDEX('ORO Input'!$C$79:$AL$84,MATCH('Residential Bills_Yr 2_avg_ORO'!$A$41,'ORO Input'!$A$79:$A$84,0),MATCH('Residential Bills_Yr 2_avg_ORO'!AT61:AV61,'ORO Input'!$C$78:$AL$78,0))</f>
        <v>7.0000000000000001E-3</v>
      </c>
      <c r="AU89" s="7">
        <f>AV70+AV86-AV73-AV74</f>
        <v>50.029999999999994</v>
      </c>
      <c r="AV89" s="127">
        <f>AT89*AU89</f>
        <v>0.35020999999999997</v>
      </c>
    </row>
    <row r="90" spans="1:48" ht="14.65" hidden="1" customHeight="1" x14ac:dyDescent="0.25">
      <c r="A90">
        <f>+'ORO 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+'ORO 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+'ORO 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+'ORO 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+'ORO 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0.31100999999999995</v>
      </c>
      <c r="F95" s="10"/>
      <c r="H95" s="130">
        <f>SUM(H89:H94)</f>
        <v>0.31100999999999995</v>
      </c>
      <c r="J95" s="10"/>
      <c r="L95" s="130">
        <f>SUM(L89:L94)</f>
        <v>0.31100999999999995</v>
      </c>
      <c r="N95" s="10"/>
      <c r="P95" s="130">
        <f>SUM(P89:P94)</f>
        <v>0.31100999999999995</v>
      </c>
      <c r="R95" s="10"/>
      <c r="T95" s="130">
        <f>SUM(T89:T94)</f>
        <v>0.30113999999999996</v>
      </c>
      <c r="V95" s="10"/>
      <c r="X95" s="130">
        <f>SUM(X89:X94)</f>
        <v>0.30113999999999996</v>
      </c>
      <c r="Z95" s="10"/>
      <c r="AB95" s="130">
        <f>SUM(AB89:AB94)</f>
        <v>0.30113999999999996</v>
      </c>
      <c r="AD95" s="10"/>
      <c r="AF95" s="130">
        <f>SUM(AF89:AF94)</f>
        <v>0.30113999999999996</v>
      </c>
      <c r="AH95" s="10"/>
      <c r="AJ95" s="130">
        <f>SUM(AJ89:AJ94)</f>
        <v>0.30113999999999996</v>
      </c>
      <c r="AL95" s="10"/>
      <c r="AN95" s="130">
        <f>SUM(AN89:AN94)</f>
        <v>0.35020999999999997</v>
      </c>
      <c r="AP95" s="10"/>
      <c r="AR95" s="130">
        <f>SUM(AR89:AR94)</f>
        <v>0.35020999999999997</v>
      </c>
      <c r="AT95" s="10"/>
      <c r="AV95" s="130">
        <f>SUM(AV89:AV94)</f>
        <v>0.35020999999999997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24.281009999999995</v>
      </c>
      <c r="F97" s="134"/>
      <c r="G97" s="135"/>
      <c r="H97" s="136">
        <f>H70+H86+H95</f>
        <v>24.281009999999995</v>
      </c>
      <c r="J97" s="134"/>
      <c r="K97" s="135"/>
      <c r="L97" s="136">
        <f>L70+L86+L95</f>
        <v>24.281009999999995</v>
      </c>
      <c r="N97" s="134"/>
      <c r="O97" s="135"/>
      <c r="P97" s="136">
        <f>P70+P86+P95</f>
        <v>24.281009999999995</v>
      </c>
      <c r="R97" s="134"/>
      <c r="S97" s="135"/>
      <c r="T97" s="136">
        <f>T70+T86+T95</f>
        <v>22.861139999999995</v>
      </c>
      <c r="V97" s="134"/>
      <c r="W97" s="135"/>
      <c r="X97" s="136">
        <f>X70+X86+X95</f>
        <v>22.861139999999995</v>
      </c>
      <c r="Z97" s="134"/>
      <c r="AA97" s="135"/>
      <c r="AB97" s="136">
        <f>AB70+AB86+AB95</f>
        <v>22.861139999999995</v>
      </c>
      <c r="AD97" s="134"/>
      <c r="AE97" s="135"/>
      <c r="AF97" s="136">
        <f>AF70+AF86+AF95</f>
        <v>22.861139999999995</v>
      </c>
      <c r="AH97" s="134"/>
      <c r="AI97" s="135"/>
      <c r="AJ97" s="136">
        <f>AJ70+AJ86+AJ95</f>
        <v>22.861139999999995</v>
      </c>
      <c r="AL97" s="134"/>
      <c r="AM97" s="135"/>
      <c r="AN97" s="136">
        <f>AN70+AN86+AN95</f>
        <v>29.920209999999994</v>
      </c>
      <c r="AP97" s="134"/>
      <c r="AQ97" s="135"/>
      <c r="AR97" s="136">
        <f>AR70+AR86+AR95</f>
        <v>29.920209999999994</v>
      </c>
      <c r="AS97" s="138"/>
      <c r="AT97" s="134"/>
      <c r="AU97" s="135"/>
      <c r="AV97" s="136">
        <f>AV70+AV86+AV95</f>
        <v>29.920209999999994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6E84B26-C7AC-495D-8DF9-AE3F7949E647}">
            <xm:f>OR('ORO Input'!$B46="Fixed",'ORO Input'!$B46="Volumetric")</xm:f>
            <x14:dxf>
              <numFmt numFmtId="173" formatCode="&quot;$&quot;#,##0.000"/>
            </x14:dxf>
          </x14:cfRule>
          <x14:cfRule type="expression" priority="2" id="{EC973146-CCF7-4418-8FE5-B29473E3B9EE}">
            <xm:f>'ORO Input'!$B46="Percentage"</xm:f>
            <x14:dxf>
              <numFmt numFmtId="166" formatCode="0.000%"/>
            </x14:dxf>
          </x14:cfRule>
          <xm:sqref>B25:B36 F25:F36 J25:J36 N25:N36 R25:R36 V25:V36 Z25:Z36 AD25:AD36 AH25:AH36 AL25:AL36 AP25:AP36 AT25:AT36</xm:sqref>
        </x14:conditionalFormatting>
        <x14:conditionalFormatting xmlns:xm="http://schemas.microsoft.com/office/excel/2006/main">
          <x14:cfRule type="expression" priority="396" id="{D6E84B26-C7AC-495D-8DF9-AE3F7949E647}">
            <xm:f>OR('ORO Input'!$B59="Fixed",'ORO Input'!$B59="Volumetric")</xm:f>
            <x14:dxf>
              <numFmt numFmtId="173" formatCode="&quot;$&quot;#,##0.000"/>
            </x14:dxf>
          </x14:cfRule>
          <x14:cfRule type="expression" priority="397" id="{EC973146-CCF7-4418-8FE5-B29473E3B9EE}">
            <xm:f>'ORO Input'!$B59="Percentage"</xm:f>
            <x14:dxf>
              <numFmt numFmtId="166" formatCode="0.000%"/>
            </x14:dxf>
          </x14:cfRule>
          <xm:sqref>B37 F37 J37 N37 R37 V37 Z37 AD37 AH37 AL37 AP37 AT37</xm:sqref>
        </x14:conditionalFormatting>
        <x14:conditionalFormatting xmlns:xm="http://schemas.microsoft.com/office/excel/2006/main">
          <x14:cfRule type="expression" priority="3" id="{E05A88DE-8B30-49C3-8480-1FD554EE6625}">
            <xm:f>OR('ORO Input'!$B63="Fixed",'ORO Input'!$B63="Volumetric")</xm:f>
            <x14:dxf>
              <numFmt numFmtId="173" formatCode="&quot;$&quot;#,##0.000"/>
            </x14:dxf>
          </x14:cfRule>
          <x14:cfRule type="expression" priority="4" id="{80273435-EF32-4DA6-B98D-7832618021E0}">
            <xm:f>'ORO Input'!$B63="Percentage"</xm:f>
            <x14:dxf>
              <numFmt numFmtId="166" formatCode="0.000%"/>
            </x14:dxf>
          </x14:cfRule>
          <xm:sqref>B73:B84 F73:F84 J73:J84 N73:N84 R73:R84 V73:V84 Z73:Z84 AD73:AD84 AH73:AH84 AL73:AL84 AP73:AP84 AT73:AT84</xm:sqref>
        </x14:conditionalFormatting>
        <x14:conditionalFormatting xmlns:xm="http://schemas.microsoft.com/office/excel/2006/main">
          <x14:cfRule type="expression" priority="1108" id="{E05A88DE-8B30-49C3-8480-1FD554EE6625}">
            <xm:f>OR('ORO Input'!$B76="Fixed",'ORO Input'!$B76="Volumetric")</xm:f>
            <x14:dxf>
              <numFmt numFmtId="173" formatCode="&quot;$&quot;#,##0.000"/>
            </x14:dxf>
          </x14:cfRule>
          <x14:cfRule type="expression" priority="1109" id="{80273435-EF32-4DA6-B98D-7832618021E0}">
            <xm:f>'ORO Input'!$B76="Percentage"</xm:f>
            <x14:dxf>
              <numFmt numFmtId="166" formatCode="0.000%"/>
            </x14:dxf>
          </x14:cfRule>
          <xm:sqref>B85 F85 J85 N85 R85 V85 Z85 AD85 AH85 AL85 AP85 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0000000}">
          <x14:formula1>
            <xm:f>'ORO Input'!$A$88:$A$94</xm:f>
          </x14:formula1>
          <xm:sqref>B59:B60 B11:B12</xm:sqref>
        </x14:dataValidation>
        <x14:dataValidation type="list" allowBlank="1" showInputMessage="1" showErrorMessage="1" xr:uid="{00000000-0002-0000-1800-000001000000}">
          <x14:formula1>
            <xm:f>'ORO Input'!$A$28:$A$42</xm:f>
          </x14:formula1>
          <xm:sqref>B6 B54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V99"/>
  <sheetViews>
    <sheetView topLeftCell="A47" zoomScale="70" zoomScaleNormal="70" workbookViewId="0">
      <pane xSplit="1" topLeftCell="B1" activePane="topRight" state="frozen"/>
      <selection activeCell="A6" sqref="A6"/>
      <selection pane="topRight" activeCell="K104" sqref="K104"/>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'ORO Input'!A1</f>
        <v>CALIFORNIA WATER SERVICE COMPANY</v>
      </c>
    </row>
    <row r="2" spans="1:48" x14ac:dyDescent="0.25">
      <c r="A2" s="1" t="s">
        <v>54</v>
      </c>
    </row>
    <row r="3" spans="1:48" x14ac:dyDescent="0.25">
      <c r="A3" s="1" t="str">
        <f>'ORO Input'!A88</f>
        <v>Oroville</v>
      </c>
    </row>
    <row r="4" spans="1:48" ht="15.75" thickBot="1" x14ac:dyDescent="0.3">
      <c r="A4" s="1"/>
    </row>
    <row r="5" spans="1:48" x14ac:dyDescent="0.25">
      <c r="A5" s="9" t="s">
        <v>174</v>
      </c>
      <c r="B5" s="121">
        <f>'ORO Input'!$B$11</f>
        <v>2026</v>
      </c>
    </row>
    <row r="6" spans="1:48" x14ac:dyDescent="0.25">
      <c r="A6" s="122" t="s">
        <v>175</v>
      </c>
      <c r="B6" s="123" t="s">
        <v>72</v>
      </c>
      <c r="C6" t="s">
        <v>176</v>
      </c>
    </row>
    <row r="7" spans="1:48" x14ac:dyDescent="0.25">
      <c r="A7" s="122" t="s">
        <v>177</v>
      </c>
      <c r="B7" s="124">
        <f>'ORO Input'!C11</f>
        <v>6</v>
      </c>
    </row>
    <row r="8" spans="1:48" x14ac:dyDescent="0.25">
      <c r="A8" s="122" t="s">
        <v>178</v>
      </c>
      <c r="B8" s="124" t="s">
        <v>105</v>
      </c>
    </row>
    <row r="9" spans="1:48" x14ac:dyDescent="0.25">
      <c r="A9" s="122" t="s">
        <v>179</v>
      </c>
      <c r="B9" s="124" t="s">
        <v>101</v>
      </c>
    </row>
    <row r="10" spans="1:48" x14ac:dyDescent="0.25">
      <c r="A10" s="122" t="s">
        <v>180</v>
      </c>
      <c r="B10" s="124" t="str">
        <f>VLOOKUP(B11,'ORO Input'!$A$88:$C$94,2,FALSE)</f>
        <v>Monthly</v>
      </c>
    </row>
    <row r="11" spans="1:48" ht="15.75" thickBot="1" x14ac:dyDescent="0.3">
      <c r="A11" s="125" t="s">
        <v>181</v>
      </c>
      <c r="B11" s="126" t="str">
        <f>'Residential Bill_Current_avg_OR'!B11</f>
        <v>Oroville</v>
      </c>
    </row>
    <row r="12" spans="1:48" ht="15.75" thickBot="1" x14ac:dyDescent="0.3">
      <c r="A12" s="1"/>
      <c r="B12" s="3"/>
    </row>
    <row r="13" spans="1:48" ht="15.75" thickBot="1" x14ac:dyDescent="0.3">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137"/>
      <c r="AT13" s="182" t="str">
        <f>CONCATENATE("December"," ",$B$5)</f>
        <v>December 2026</v>
      </c>
      <c r="AU13" s="183"/>
      <c r="AV13" s="184"/>
    </row>
    <row r="14" spans="1:48" x14ac:dyDescent="0.25">
      <c r="A14" s="1" t="s">
        <v>71</v>
      </c>
      <c r="B14" s="10"/>
      <c r="D14" s="127">
        <f>INDEX('ORO Input'!$C$28:$AL$42,MATCH('Residential Bills_Yr 3_avg_ORO'!$B$6,'ORO Input'!$A$28:$A$42,0),MATCH('Residential Bills_Yr 3_avg_ORO'!B$13,'ORO Input'!$C$27:$AL$27,0))</f>
        <v>43.21</v>
      </c>
      <c r="F14" s="10"/>
      <c r="H14" s="127">
        <f>INDEX('ORO Input'!$C$28:$AL$42,MATCH('Residential Bills_Yr 3_avg_ORO'!$B$6,'ORO Input'!$A$28:$A$42,0),MATCH('Residential Bills_Yr 3_avg_ORO'!F$13,'ORO Input'!$C$27:$AL$27,0))</f>
        <v>43.21</v>
      </c>
      <c r="J14" s="10"/>
      <c r="L14" s="127">
        <f>INDEX('ORO Input'!$C$28:$AL$42,MATCH('Residential Bills_Yr 3_avg_ORO'!$B$6,'ORO Input'!$A$28:$A$42,0),MATCH('Residential Bills_Yr 3_avg_ORO'!J$13,'ORO Input'!$C$27:$AL$27,0))</f>
        <v>43.21</v>
      </c>
      <c r="N14" s="10"/>
      <c r="P14" s="127">
        <f>INDEX('ORO Input'!$C$28:$AL$42,MATCH('Residential Bills_Yr 3_avg_ORO'!$B$6,'ORO Input'!$A$28:$A$42,0),MATCH('Residential Bills_Yr 3_avg_ORO'!N$13,'ORO Input'!$C$27:$AL$27,0))</f>
        <v>43.21</v>
      </c>
      <c r="R14" s="10"/>
      <c r="T14" s="127">
        <f>INDEX('ORO Input'!$C$28:$AL$42,MATCH('Residential Bills_Yr 3_avg_ORO'!$B$6,'ORO Input'!$A$28:$A$42,0),MATCH('Residential Bills_Yr 3_avg_ORO'!R$13,'ORO Input'!$C$27:$AL$27,0))</f>
        <v>43.21</v>
      </c>
      <c r="V14" s="10"/>
      <c r="X14" s="127">
        <f>INDEX('ORO Input'!$C$28:$AL$42,MATCH('Residential Bills_Yr 3_avg_ORO'!$B$6,'ORO Input'!$A$28:$A$42,0),MATCH('Residential Bills_Yr 3_avg_ORO'!V$13,'ORO Input'!$C$27:$AL$27,0))</f>
        <v>43.21</v>
      </c>
      <c r="Z14" s="10"/>
      <c r="AB14" s="127">
        <f>INDEX('ORO Input'!$C$28:$AL$42,MATCH('Residential Bills_Yr 3_avg_ORO'!$B$6,'ORO Input'!$A$28:$A$42,0),MATCH('Residential Bills_Yr 3_avg_ORO'!Z$13,'ORO Input'!$C$27:$AL$27,0))</f>
        <v>43.21</v>
      </c>
      <c r="AD14" s="10"/>
      <c r="AF14" s="127">
        <f>INDEX('ORO Input'!$C$28:$AL$42,MATCH('Residential Bills_Yr 3_avg_ORO'!$B$6,'ORO Input'!$A$28:$A$42,0),MATCH('Residential Bills_Yr 3_avg_ORO'!AD$13,'ORO Input'!$C$27:$AL$27,0))</f>
        <v>43.21</v>
      </c>
      <c r="AH14" s="10"/>
      <c r="AJ14" s="127">
        <f>INDEX('ORO Input'!$C$28:$AL$42,MATCH('Residential Bills_Yr 3_avg_ORO'!$B$6,'ORO Input'!$A$28:$A$42,0),MATCH('Residential Bills_Yr 3_avg_ORO'!AH$13,'ORO Input'!$C$27:$AL$27,0))</f>
        <v>43.21</v>
      </c>
      <c r="AL14" s="10"/>
      <c r="AN14" s="127">
        <f>INDEX('ORO Input'!$C$28:$AL$42,MATCH('Residential Bills_Yr 3_avg_ORO'!$B$6,'ORO Input'!$A$28:$A$42,0),MATCH('Residential Bills_Yr 3_avg_ORO'!AL$13,'ORO Input'!$C$27:$AL$27,0))</f>
        <v>43.21</v>
      </c>
      <c r="AP14" s="10"/>
      <c r="AR14" s="127">
        <f>INDEX('ORO Input'!$C$28:$AL$42,MATCH('Residential Bills_Yr 3_avg_ORO'!$B$6,'ORO Input'!$A$28:$A$42,0),MATCH('Residential Bills_Yr 3_avg_ORO'!AP$13,'ORO Input'!$C$27:$AL$27,0))</f>
        <v>43.21</v>
      </c>
      <c r="AS14" s="7"/>
      <c r="AT14" s="10"/>
      <c r="AV14" s="127">
        <f>INDEX('ORO Input'!$C$28:$AL$42,MATCH('Residential Bills_Yr 3_avg_ORO'!$B$6,'ORO Input'!$A$28:$A$42,0),MATCH('Residential Bills_Yr 3_avg_ORO'!AT$13,'ORO Input'!$C$27:$AL$27,0))</f>
        <v>43.21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'ORO Input'!A21</f>
        <v>Tier 1</v>
      </c>
      <c r="B17" s="129">
        <f>INDEX('ORO Input'!$C$21:$AL$25,MATCH($A17,'ORO Input'!$A$21:$A$25,0),MATCH(B$13,'ORO Input'!$C$20:$AL$20,0))</f>
        <v>0.96530000000000005</v>
      </c>
      <c r="C17" s="3">
        <f>IF($B$7&gt;'ORO Input'!F103,'ORO Input'!F103,$B$7)</f>
        <v>6</v>
      </c>
      <c r="D17" s="127">
        <f>ROUND(IFERROR(B17*C17,0),2)</f>
        <v>5.79</v>
      </c>
      <c r="F17" s="129">
        <f>INDEX('ORO Input'!$C$21:$AL$25,MATCH($A17,'ORO Input'!$A$21:$A$25,0),MATCH(F$13,'ORO Input'!$C$20:$AL$20,0))</f>
        <v>0.96530000000000005</v>
      </c>
      <c r="G17" s="3">
        <f>IF($B$7&gt;'ORO Input'!G103,'ORO Input'!G103,$B$7)</f>
        <v>6</v>
      </c>
      <c r="H17" s="127">
        <f>ROUND(IFERROR(F17*G17,0),2)</f>
        <v>5.79</v>
      </c>
      <c r="J17" s="129">
        <f>INDEX('ORO Input'!$C$21:$AL$25,MATCH($A17,'ORO Input'!$A$21:$A$25,0),MATCH(J$13,'ORO Input'!$C$20:$AL$20,0))</f>
        <v>0.96530000000000005</v>
      </c>
      <c r="K17" s="3">
        <f>IF($B$7&gt;'ORO Input'!H103,'ORO Input'!H103,$B$7)</f>
        <v>6</v>
      </c>
      <c r="L17" s="127">
        <f>ROUND(IFERROR(J17*K17,0),2)</f>
        <v>5.79</v>
      </c>
      <c r="N17" s="129">
        <f>INDEX('ORO Input'!$C$21:$AL$25,MATCH($A17,'ORO Input'!$A$21:$A$25,0),MATCH(N$13,'ORO Input'!$C$20:$AL$20,0))</f>
        <v>0.96530000000000005</v>
      </c>
      <c r="O17" s="3">
        <f>IF($B$7&gt;'ORO Input'!I103,'ORO Input'!I103,$B$7)</f>
        <v>6</v>
      </c>
      <c r="P17" s="127">
        <f>ROUND(IFERROR(N17*O17,0),2)</f>
        <v>5.79</v>
      </c>
      <c r="R17" s="129">
        <f>INDEX('ORO Input'!$C$21:$AL$25,MATCH($A17,'ORO Input'!$A$21:$A$25,0),MATCH(R$13,'ORO Input'!$C$20:$AL$20,0))</f>
        <v>0.96530000000000005</v>
      </c>
      <c r="S17" s="3">
        <f>IF($B$7&gt;'ORO Input'!J103,'ORO Input'!J103,$B$7)</f>
        <v>6</v>
      </c>
      <c r="T17" s="127">
        <f>ROUND(IFERROR(R17*S17,0),2)</f>
        <v>5.79</v>
      </c>
      <c r="V17" s="129">
        <f>INDEX('ORO Input'!$C$21:$AL$25,MATCH($A17,'ORO Input'!$A$21:$A$25,0),MATCH(V$13,'ORO Input'!$C$20:$AL$20,0))</f>
        <v>0.96530000000000005</v>
      </c>
      <c r="W17" s="3">
        <f>IF($B$7&gt;'ORO Input'!K103,'ORO Input'!K103,$B$7)</f>
        <v>6</v>
      </c>
      <c r="X17" s="127">
        <f>ROUND(IFERROR(V17*W17,0),2)</f>
        <v>5.79</v>
      </c>
      <c r="Z17" s="129">
        <f>INDEX('ORO Input'!$C$21:$AL$25,MATCH($A17,'ORO Input'!$A$21:$A$25,0),MATCH(Z$13,'ORO Input'!$C$20:$AL$20,0))</f>
        <v>0.96530000000000005</v>
      </c>
      <c r="AA17" s="3">
        <f>IF($B$7&gt;'ORO Input'!L103,'ORO Input'!L103,$B$7)</f>
        <v>6</v>
      </c>
      <c r="AB17" s="127">
        <f>ROUND(IFERROR(Z17*AA17,0),2)</f>
        <v>5.79</v>
      </c>
      <c r="AD17" s="129">
        <f>INDEX('ORO Input'!$C$21:$AL$25,MATCH($A17,'ORO Input'!$A$21:$A$25,0),MATCH(AD$13,'ORO Input'!$C$20:$AL$20,0))</f>
        <v>0.96530000000000005</v>
      </c>
      <c r="AE17" s="3">
        <f>IF($B$7&gt;'ORO Input'!M103,'ORO Input'!M103,$B$7)</f>
        <v>6</v>
      </c>
      <c r="AF17" s="127">
        <f>ROUND(IFERROR(AD17*AE17,0),2)</f>
        <v>5.79</v>
      </c>
      <c r="AH17" s="129">
        <f>INDEX('ORO Input'!$C$21:$AL$25,MATCH($A17,'ORO Input'!$A$21:$A$25,0),MATCH(AH$13,'ORO Input'!$C$20:$AL$20,0))</f>
        <v>0.96530000000000005</v>
      </c>
      <c r="AI17" s="3">
        <f>IF($B$7&gt;'ORO Input'!N103,'ORO Input'!N103,$B$7)</f>
        <v>6</v>
      </c>
      <c r="AJ17" s="127">
        <f>ROUND(IFERROR(AH17*AI17,0),2)</f>
        <v>5.79</v>
      </c>
      <c r="AL17" s="129">
        <f>INDEX('ORO Input'!$C$21:$AL$25,MATCH($A17,'ORO Input'!$A$21:$A$25,0),MATCH(AL$13,'ORO Input'!$C$20:$AL$20,0))</f>
        <v>0.96530000000000005</v>
      </c>
      <c r="AM17" s="3">
        <f>IF($B$7&gt;'ORO Input'!O103,'ORO Input'!O103,$B$7)</f>
        <v>6</v>
      </c>
      <c r="AN17" s="127">
        <f>ROUND(IFERROR(AL17*AM17,0),2)</f>
        <v>5.79</v>
      </c>
      <c r="AP17" s="129">
        <f>INDEX('ORO Input'!$C$21:$AL$25,MATCH($A17,'ORO Input'!$A$21:$A$25,0),MATCH(AP$13,'ORO Input'!$C$20:$AL$20,0))</f>
        <v>0.96530000000000005</v>
      </c>
      <c r="AQ17" s="3">
        <f>IF($B$7&gt;'ORO Input'!P103,'ORO Input'!P103,$B$7)</f>
        <v>6</v>
      </c>
      <c r="AR17" s="127">
        <f>ROUND(IFERROR(AP17*AQ17,0),2)</f>
        <v>5.79</v>
      </c>
      <c r="AS17" s="7"/>
      <c r="AT17" s="129">
        <f>INDEX('ORO Input'!$C$21:$AL$25,MATCH($A17,'ORO Input'!$A$21:$A$25,0),MATCH(AT$13,'ORO Input'!$C$20:$AL$20,0))</f>
        <v>0.96530000000000005</v>
      </c>
      <c r="AU17" s="3">
        <f>IF($B$7&gt;'ORO Input'!Q103,'ORO Input'!Q103,$B$7)</f>
        <v>6</v>
      </c>
      <c r="AV17" s="127">
        <f>ROUND(IFERROR(AT17*AU17,0),2)</f>
        <v>5.79</v>
      </c>
    </row>
    <row r="18" spans="1:48" x14ac:dyDescent="0.25">
      <c r="A18" t="str">
        <f>'ORO Input'!A22</f>
        <v>Tier 2</v>
      </c>
      <c r="B18" s="129">
        <f>INDEX('ORO Input'!$C$21:$AL$25,MATCH($A18,'ORO Input'!$A$21:$A$25,0),MATCH(B$13,'ORO Input'!$C$20:$AL$20,0))</f>
        <v>3.8613999999999997</v>
      </c>
      <c r="C18" s="3">
        <f>IF(($B$7-C17)&gt;'ORO Input'!F104,'ORO Input'!F104,($B$7-C17))</f>
        <v>0</v>
      </c>
      <c r="D18" s="127">
        <f t="shared" ref="D18:D21" si="0">ROUND(IFERROR(B18*C18,0),2)</f>
        <v>0</v>
      </c>
      <c r="F18" s="129">
        <f>INDEX('ORO Input'!$C$21:$AL$25,MATCH($A18,'ORO Input'!$A$21:$A$25,0),MATCH(F$13,'ORO Input'!$C$20:$AL$20,0))</f>
        <v>3.8613999999999997</v>
      </c>
      <c r="G18" s="3">
        <f>IF(($B$7-G17)&gt;'ORO Input'!G104,'ORO Input'!G104,($B$7-G17))</f>
        <v>0</v>
      </c>
      <c r="H18" s="127">
        <f t="shared" ref="H18:H21" si="1">ROUND(IFERROR(F18*G18,0),2)</f>
        <v>0</v>
      </c>
      <c r="J18" s="129">
        <f>INDEX('ORO Input'!$C$21:$AL$25,MATCH($A18,'ORO Input'!$A$21:$A$25,0),MATCH(J$13,'ORO Input'!$C$20:$AL$20,0))</f>
        <v>3.8613999999999997</v>
      </c>
      <c r="K18" s="3">
        <f>IF(($B$7-K17)&gt;'ORO Input'!H104,'ORO Input'!H104,($B$7-K17))</f>
        <v>0</v>
      </c>
      <c r="L18" s="127">
        <f t="shared" ref="L18:L21" si="2">ROUND(IFERROR(J18*K18,0),2)</f>
        <v>0</v>
      </c>
      <c r="N18" s="129">
        <f>INDEX('ORO Input'!$C$21:$AL$25,MATCH($A18,'ORO Input'!$A$21:$A$25,0),MATCH(N$13,'ORO Input'!$C$20:$AL$20,0))</f>
        <v>3.8613999999999997</v>
      </c>
      <c r="O18" s="3">
        <f>IF(($B$7-O17)&gt;'ORO Input'!I104,'ORO Input'!I104,($B$7-O17))</f>
        <v>0</v>
      </c>
      <c r="P18" s="127">
        <f t="shared" ref="P18:P21" si="3">ROUND(IFERROR(N18*O18,0),2)</f>
        <v>0</v>
      </c>
      <c r="R18" s="129">
        <f>INDEX('ORO Input'!$C$21:$AL$25,MATCH($A18,'ORO Input'!$A$21:$A$25,0),MATCH(R$13,'ORO Input'!$C$20:$AL$20,0))</f>
        <v>3.8613999999999997</v>
      </c>
      <c r="S18" s="3">
        <f>IF(($B$7-S17)&gt;'ORO Input'!J104,'ORO Input'!J104,($B$7-S17))</f>
        <v>0</v>
      </c>
      <c r="T18" s="127">
        <f t="shared" ref="T18:T21" si="4">ROUND(IFERROR(R18*S18,0),2)</f>
        <v>0</v>
      </c>
      <c r="V18" s="129">
        <f>INDEX('ORO Input'!$C$21:$AL$25,MATCH($A18,'ORO Input'!$A$21:$A$25,0),MATCH(V$13,'ORO Input'!$C$20:$AL$20,0))</f>
        <v>3.8613999999999997</v>
      </c>
      <c r="W18" s="3">
        <f>IF(($B$7-W17)&gt;'ORO Input'!K104,'ORO Input'!K104,($B$7-W17))</f>
        <v>0</v>
      </c>
      <c r="X18" s="127">
        <f t="shared" ref="X18:X21" si="5">ROUND(IFERROR(V18*W18,0),2)</f>
        <v>0</v>
      </c>
      <c r="Z18" s="129">
        <f>INDEX('ORO Input'!$C$21:$AL$25,MATCH($A18,'ORO Input'!$A$21:$A$25,0),MATCH(Z$13,'ORO Input'!$C$20:$AL$20,0))</f>
        <v>3.8613999999999997</v>
      </c>
      <c r="AA18" s="3">
        <f>IF(($B$7-AA17)&gt;'ORO Input'!L104,'ORO Input'!L104,($B$7-AA17))</f>
        <v>0</v>
      </c>
      <c r="AB18" s="127">
        <f t="shared" ref="AB18:AB21" si="6">ROUND(IFERROR(Z18*AA18,0),2)</f>
        <v>0</v>
      </c>
      <c r="AD18" s="129">
        <f>INDEX('ORO Input'!$C$21:$AL$25,MATCH($A18,'ORO Input'!$A$21:$A$25,0),MATCH(AD$13,'ORO Input'!$C$20:$AL$20,0))</f>
        <v>3.8613999999999997</v>
      </c>
      <c r="AE18" s="3">
        <f>IF(($B$7-AE17)&gt;'ORO Input'!M104,'ORO Input'!M104,($B$7-AE17))</f>
        <v>0</v>
      </c>
      <c r="AF18" s="127">
        <f t="shared" ref="AF18:AF21" si="7">ROUND(IFERROR(AD18*AE18,0),2)</f>
        <v>0</v>
      </c>
      <c r="AH18" s="129">
        <f>INDEX('ORO Input'!$C$21:$AL$25,MATCH($A18,'ORO Input'!$A$21:$A$25,0),MATCH(AH$13,'ORO Input'!$C$20:$AL$20,0))</f>
        <v>3.8613999999999997</v>
      </c>
      <c r="AI18" s="3">
        <f>IF(($B$7-AI17)&gt;'ORO Input'!N104,'ORO Input'!N104,($B$7-AI17))</f>
        <v>0</v>
      </c>
      <c r="AJ18" s="127">
        <f t="shared" ref="AJ18:AJ21" si="8">ROUND(IFERROR(AH18*AI18,0),2)</f>
        <v>0</v>
      </c>
      <c r="AL18" s="129">
        <f>INDEX('ORO Input'!$C$21:$AL$25,MATCH($A18,'ORO Input'!$A$21:$A$25,0),MATCH(AL$13,'ORO Input'!$C$20:$AL$20,0))</f>
        <v>3.8613999999999997</v>
      </c>
      <c r="AM18" s="3">
        <f>IF(($B$7-AM17)&gt;'ORO Input'!O104,'ORO Input'!O104,($B$7-AM17))</f>
        <v>0</v>
      </c>
      <c r="AN18" s="127">
        <f t="shared" ref="AN18:AN21" si="9">ROUND(IFERROR(AL18*AM18,0),2)</f>
        <v>0</v>
      </c>
      <c r="AP18" s="129">
        <f>INDEX('ORO Input'!$C$21:$AL$25,MATCH($A18,'ORO Input'!$A$21:$A$25,0),MATCH(AP$13,'ORO Input'!$C$20:$AL$20,0))</f>
        <v>3.8613999999999997</v>
      </c>
      <c r="AQ18" s="3">
        <f>IF(($B$7-AQ17)&gt;'ORO Input'!P104,'ORO Input'!P104,($B$7-AQ17))</f>
        <v>0</v>
      </c>
      <c r="AR18" s="127">
        <f t="shared" ref="AR18:AR21" si="10">ROUND(IFERROR(AP18*AQ18,0),2)</f>
        <v>0</v>
      </c>
      <c r="AS18" s="7"/>
      <c r="AT18" s="129">
        <f>INDEX('ORO Input'!$C$21:$AL$25,MATCH($A18,'ORO Input'!$A$21:$A$25,0),MATCH(AT$13,'ORO Input'!$C$20:$AL$20,0))</f>
        <v>3.8613999999999997</v>
      </c>
      <c r="AU18" s="3">
        <f>IF(($B$7-AU17)&gt;'ORO Input'!Q104,'ORO Input'!Q104,($B$7-AU17))</f>
        <v>0</v>
      </c>
      <c r="AV18" s="127">
        <f t="shared" ref="AV18:AV21" si="11">ROUND(IFERROR(AT18*AU18,0),2)</f>
        <v>0</v>
      </c>
    </row>
    <row r="19" spans="1:48" x14ac:dyDescent="0.25">
      <c r="A19" t="str">
        <f>'ORO Input'!A23</f>
        <v>Tier 3</v>
      </c>
      <c r="B19" s="129">
        <f>INDEX('ORO Input'!$C$21:$AL$25,MATCH($A19,'ORO Input'!$A$21:$A$25,0),MATCH(B$13,'ORO Input'!$C$20:$AL$20,0))</f>
        <v>7.7226999999999997</v>
      </c>
      <c r="C19" s="3">
        <f>IF(OR('ORO Input'!F108="Tier 4",'ORO Input'!F108="Tier 5"),IF(($B$7-C17-C18)&gt;'ORO Input'!F105,'ORO Input'!F105,($B$7-C17-C18)),($B$7-C17-C18))</f>
        <v>0</v>
      </c>
      <c r="D19" s="127">
        <f t="shared" si="0"/>
        <v>0</v>
      </c>
      <c r="F19" s="129">
        <f>INDEX('ORO Input'!$C$21:$AL$25,MATCH($A19,'ORO Input'!$A$21:$A$25,0),MATCH(F$13,'ORO Input'!$C$20:$AL$20,0))</f>
        <v>7.7226999999999997</v>
      </c>
      <c r="G19" s="3">
        <f>IF(OR('ORO Input'!G108="Tier 4",'ORO Input'!G108="Tier 5"),IF(($B$7-G17-G18)&gt;'ORO Input'!G105,'ORO Input'!G105,($B$7-G17-G18)),($B$7-G17-G18))</f>
        <v>0</v>
      </c>
      <c r="H19" s="127">
        <f t="shared" si="1"/>
        <v>0</v>
      </c>
      <c r="J19" s="129">
        <f>INDEX('ORO Input'!$C$21:$AL$25,MATCH($A19,'ORO Input'!$A$21:$A$25,0),MATCH(J$13,'ORO Input'!$C$20:$AL$20,0))</f>
        <v>7.7226999999999997</v>
      </c>
      <c r="K19" s="3">
        <f>IF(OR('ORO Input'!H108="Tier 4",'ORO Input'!H108="Tier 5"),IF(($B$7-K17-K18)&gt;'ORO Input'!H105,'ORO Input'!H105,($B$7-K17-K18)),($B$7-K17-K18))</f>
        <v>0</v>
      </c>
      <c r="L19" s="127">
        <f t="shared" si="2"/>
        <v>0</v>
      </c>
      <c r="N19" s="129">
        <f>INDEX('ORO Input'!$C$21:$AL$25,MATCH($A19,'ORO Input'!$A$21:$A$25,0),MATCH(N$13,'ORO Input'!$C$20:$AL$20,0))</f>
        <v>7.7226999999999997</v>
      </c>
      <c r="O19" s="3">
        <f>IF(OR('ORO Input'!I108="Tier 4",'ORO Input'!I108="Tier 5"),IF(($B$7-O17-O18)&gt;'ORO Input'!I105,'ORO Input'!I105,($B$7-O17-O18)),($B$7-O17-O18))</f>
        <v>0</v>
      </c>
      <c r="P19" s="127">
        <f t="shared" si="3"/>
        <v>0</v>
      </c>
      <c r="R19" s="129">
        <f>INDEX('ORO Input'!$C$21:$AL$25,MATCH($A19,'ORO Input'!$A$21:$A$25,0),MATCH(R$13,'ORO Input'!$C$20:$AL$20,0))</f>
        <v>7.7226999999999997</v>
      </c>
      <c r="S19" s="3">
        <f>IF(OR('ORO Input'!J108="Tier 4",'ORO Input'!J108="Tier 5"),IF(($B$7-S17-S18)&gt;'ORO Input'!J105,'ORO Input'!J105,($B$7-S17-S18)),($B$7-S17-S18))</f>
        <v>0</v>
      </c>
      <c r="T19" s="127">
        <f t="shared" si="4"/>
        <v>0</v>
      </c>
      <c r="V19" s="129">
        <f>INDEX('ORO Input'!$C$21:$AL$25,MATCH($A19,'ORO Input'!$A$21:$A$25,0),MATCH(V$13,'ORO Input'!$C$20:$AL$20,0))</f>
        <v>7.7226999999999997</v>
      </c>
      <c r="W19" s="3">
        <f>IF(OR('ORO Input'!K108="Tier 4",'ORO Input'!K108="Tier 5"),IF(($B$7-W17-W18)&gt;'ORO Input'!K105,'ORO Input'!K105,($B$7-W17-W18)),($B$7-W17-W18))</f>
        <v>0</v>
      </c>
      <c r="X19" s="127">
        <f t="shared" si="5"/>
        <v>0</v>
      </c>
      <c r="Z19" s="129">
        <f>INDEX('ORO Input'!$C$21:$AL$25,MATCH($A19,'ORO Input'!$A$21:$A$25,0),MATCH(Z$13,'ORO Input'!$C$20:$AL$20,0))</f>
        <v>7.7226999999999997</v>
      </c>
      <c r="AA19" s="3">
        <f>IF(OR('ORO Input'!L108="Tier 4",'ORO Input'!L108="Tier 5"),IF(($B$7-AA17-AA18)&gt;'ORO Input'!L105,'ORO Input'!L105,($B$7-AA17-AA18)),($B$7-AA17-AA18))</f>
        <v>0</v>
      </c>
      <c r="AB19" s="127">
        <f t="shared" si="6"/>
        <v>0</v>
      </c>
      <c r="AD19" s="129">
        <f>INDEX('ORO Input'!$C$21:$AL$25,MATCH($A19,'ORO Input'!$A$21:$A$25,0),MATCH(AD$13,'ORO Input'!$C$20:$AL$20,0))</f>
        <v>7.7226999999999997</v>
      </c>
      <c r="AE19" s="3">
        <f>IF(OR('ORO Input'!M108="Tier 4",'ORO Input'!M108="Tier 5"),IF(($B$7-AE17-AE18)&gt;'ORO Input'!M105,'ORO Input'!M105,($B$7-AE17-AE18)),($B$7-AE17-AE18))</f>
        <v>0</v>
      </c>
      <c r="AF19" s="127">
        <f t="shared" si="7"/>
        <v>0</v>
      </c>
      <c r="AH19" s="129">
        <f>INDEX('ORO Input'!$C$21:$AL$25,MATCH($A19,'ORO Input'!$A$21:$A$25,0),MATCH(AH$13,'ORO Input'!$C$20:$AL$20,0))</f>
        <v>7.7226999999999997</v>
      </c>
      <c r="AI19" s="3">
        <f>IF(OR('ORO Input'!N108="Tier 4",'ORO Input'!N108="Tier 5"),IF(($B$7-AI17-AI18)&gt;'ORO Input'!N105,'ORO Input'!N105,($B$7-AI17-AI18)),($B$7-AI17-AI18))</f>
        <v>0</v>
      </c>
      <c r="AJ19" s="127">
        <f t="shared" si="8"/>
        <v>0</v>
      </c>
      <c r="AL19" s="129">
        <f>INDEX('ORO Input'!$C$21:$AL$25,MATCH($A19,'ORO Input'!$A$21:$A$25,0),MATCH(AL$13,'ORO Input'!$C$20:$AL$20,0))</f>
        <v>7.7226999999999997</v>
      </c>
      <c r="AM19" s="3">
        <f>IF(OR('ORO Input'!O108="Tier 4",'ORO Input'!O108="Tier 5"),IF(($B$7-AM17-AM18)&gt;'ORO Input'!O105,'ORO Input'!O105,($B$7-AM17-AM18)),($B$7-AM17-AM18))</f>
        <v>0</v>
      </c>
      <c r="AN19" s="127">
        <f t="shared" si="9"/>
        <v>0</v>
      </c>
      <c r="AP19" s="129">
        <f>INDEX('ORO Input'!$C$21:$AL$25,MATCH($A19,'ORO Input'!$A$21:$A$25,0),MATCH(AP$13,'ORO Input'!$C$20:$AL$20,0))</f>
        <v>7.7226999999999997</v>
      </c>
      <c r="AQ19" s="3">
        <f>IF(OR('ORO Input'!P108="Tier 4",'ORO Input'!P108="Tier 5"),IF(($B$7-AQ17-AQ18)&gt;'ORO Input'!P105,'ORO Input'!P105,($B$7-AQ17-AQ18)),($B$7-AQ17-AQ18))</f>
        <v>0</v>
      </c>
      <c r="AR19" s="127">
        <f t="shared" si="10"/>
        <v>0</v>
      </c>
      <c r="AS19" s="7"/>
      <c r="AT19" s="129">
        <f>INDEX('ORO Input'!$C$21:$AL$25,MATCH($A19,'ORO Input'!$A$21:$A$25,0),MATCH(AT$13,'ORO Input'!$C$20:$AL$20,0))</f>
        <v>7.7226999999999997</v>
      </c>
      <c r="AU19" s="3">
        <f>IF(OR('ORO Input'!Q108="Tier 4",'ORO Input'!Q108="Tier 5"),IF(($B$7-AU17-AU18)&gt;'ORO Input'!Q105,'ORO Input'!Q105,($B$7-AU17-AU18)),($B$7-AU17-AU18))</f>
        <v>0</v>
      </c>
      <c r="AV19" s="127">
        <f t="shared" si="11"/>
        <v>0</v>
      </c>
    </row>
    <row r="20" spans="1:48" ht="14.65" customHeight="1" x14ac:dyDescent="0.25">
      <c r="A20" t="str">
        <f>'ORO Input'!A24</f>
        <v>Tier 4</v>
      </c>
      <c r="B20" s="129">
        <f>INDEX('ORO Input'!$C$21:$AL$25,MATCH($A20,'ORO Input'!$A$21:$A$25,0),MATCH(B$13,'ORO Input'!$C$20:$AL$20,0))</f>
        <v>15.445599999999999</v>
      </c>
      <c r="C20" s="3" t="str">
        <f>IF('ORO Input'!F108="Tier 4",($B$7-C17-C18-C19),IF('ORO Input'!F108="Tier 5",IF(($B$7-C17-C18-C19)&gt;'ORO Input'!F106,'ORO Input'!F106,($B$7-C17-C18-C19))," "))</f>
        <v xml:space="preserve"> </v>
      </c>
      <c r="D20" s="127">
        <f t="shared" si="0"/>
        <v>0</v>
      </c>
      <c r="F20" s="129">
        <f>INDEX('ORO Input'!$C$21:$AL$25,MATCH($A20,'ORO Input'!$A$21:$A$25,0),MATCH(F$13,'ORO Input'!$C$20:$AL$20,0))</f>
        <v>15.445599999999999</v>
      </c>
      <c r="G20" s="3" t="str">
        <f>IF('ORO Input'!G108="Tier 4",($B$7-G17-G18-G19),IF('ORO Input'!G108="Tier 5",IF(($B$7-G17-G18-G19)&gt;'ORO Input'!G106,'ORO Input'!G106,($B$7-G17-G18-G19))," "))</f>
        <v xml:space="preserve"> </v>
      </c>
      <c r="H20" s="127">
        <f t="shared" si="1"/>
        <v>0</v>
      </c>
      <c r="J20" s="129">
        <f>INDEX('ORO Input'!$C$21:$AL$25,MATCH($A20,'ORO Input'!$A$21:$A$25,0),MATCH(J$13,'ORO Input'!$C$20:$AL$20,0))</f>
        <v>15.445599999999999</v>
      </c>
      <c r="K20" s="3" t="str">
        <f>IF('ORO Input'!H108="Tier 4",($B$7-K17-K18-K19),IF('ORO Input'!H108="Tier 5",IF(($B$7-K17-K18-K19)&gt;'ORO Input'!H106,'ORO Input'!H106,($B$7-K17-K18-K19))," "))</f>
        <v xml:space="preserve"> </v>
      </c>
      <c r="L20" s="127">
        <f t="shared" si="2"/>
        <v>0</v>
      </c>
      <c r="N20" s="129">
        <f>INDEX('ORO Input'!$C$21:$AL$25,MATCH($A20,'ORO Input'!$A$21:$A$25,0),MATCH(N$13,'ORO Input'!$C$20:$AL$20,0))</f>
        <v>15.445599999999999</v>
      </c>
      <c r="O20" s="3" t="str">
        <f>IF('ORO Input'!I108="Tier 4",($B$7-O17-O18-O19),IF('ORO Input'!I108="Tier 5",IF(($B$7-O17-O18-O19)&gt;'ORO Input'!I106,'ORO Input'!I106,($B$7-O17-O18-O19))," "))</f>
        <v xml:space="preserve"> </v>
      </c>
      <c r="P20" s="127">
        <f t="shared" si="3"/>
        <v>0</v>
      </c>
      <c r="R20" s="129">
        <f>INDEX('ORO Input'!$C$21:$AL$25,MATCH($A20,'ORO Input'!$A$21:$A$25,0),MATCH(R$13,'ORO Input'!$C$20:$AL$20,0))</f>
        <v>15.445599999999999</v>
      </c>
      <c r="S20" s="3" t="str">
        <f>IF('ORO Input'!J108="Tier 4",($B$7-S17-S18-S19),IF('ORO Input'!J108="Tier 5",IF(($B$7-S17-S18-S19)&gt;'ORO Input'!J106,'ORO Input'!J106,($B$7-S17-S18-S19))," "))</f>
        <v xml:space="preserve"> </v>
      </c>
      <c r="T20" s="127">
        <f t="shared" si="4"/>
        <v>0</v>
      </c>
      <c r="V20" s="129">
        <f>INDEX('ORO Input'!$C$21:$AL$25,MATCH($A20,'ORO Input'!$A$21:$A$25,0),MATCH(V$13,'ORO Input'!$C$20:$AL$20,0))</f>
        <v>15.445599999999999</v>
      </c>
      <c r="W20" s="3" t="str">
        <f>IF('ORO Input'!K108="Tier 4",($B$7-W17-W18-W19),IF('ORO Input'!K108="Tier 5",IF(($B$7-W17-W18-W19)&gt;'ORO Input'!K106,'ORO Input'!K106,($B$7-W17-W18-W19))," "))</f>
        <v xml:space="preserve"> </v>
      </c>
      <c r="X20" s="127">
        <f t="shared" si="5"/>
        <v>0</v>
      </c>
      <c r="Z20" s="129">
        <f>INDEX('ORO Input'!$C$21:$AL$25,MATCH($A20,'ORO Input'!$A$21:$A$25,0),MATCH(Z$13,'ORO Input'!$C$20:$AL$20,0))</f>
        <v>15.445599999999999</v>
      </c>
      <c r="AA20" s="3" t="str">
        <f>IF('ORO Input'!L108="Tier 4",($B$7-AA17-AA18-AA19),IF('ORO Input'!L108="Tier 5",IF(($B$7-AA17-AA18-AA19)&gt;'ORO Input'!L106,'ORO Input'!L106,($B$7-AA17-AA18-AA19))," "))</f>
        <v xml:space="preserve"> </v>
      </c>
      <c r="AB20" s="127">
        <f t="shared" si="6"/>
        <v>0</v>
      </c>
      <c r="AD20" s="129">
        <f>INDEX('ORO Input'!$C$21:$AL$25,MATCH($A20,'ORO Input'!$A$21:$A$25,0),MATCH(AD$13,'ORO Input'!$C$20:$AL$20,0))</f>
        <v>15.445599999999999</v>
      </c>
      <c r="AE20" s="3" t="str">
        <f>IF('ORO Input'!M108="Tier 4",($B$7-AE17-AE18-AE19),IF('ORO Input'!M108="Tier 5",IF(($B$7-AE17-AE18-AE19)&gt;'ORO Input'!M106,'ORO Input'!M106,($B$7-AE17-AE18-AE19))," "))</f>
        <v xml:space="preserve"> </v>
      </c>
      <c r="AF20" s="127">
        <f t="shared" si="7"/>
        <v>0</v>
      </c>
      <c r="AH20" s="129">
        <f>INDEX('ORO Input'!$C$21:$AL$25,MATCH($A20,'ORO Input'!$A$21:$A$25,0),MATCH(AH$13,'ORO Input'!$C$20:$AL$20,0))</f>
        <v>15.445599999999999</v>
      </c>
      <c r="AI20" s="3" t="str">
        <f>IF('ORO Input'!N108="Tier 4",($B$7-AI17-AI18-AI19),IF('ORO Input'!N108="Tier 5",IF(($B$7-AI17-AI18-AI19)&gt;'ORO Input'!N106,'ORO Input'!N106,($B$7-AI17-AI18-AI19))," "))</f>
        <v xml:space="preserve"> </v>
      </c>
      <c r="AJ20" s="127">
        <f t="shared" si="8"/>
        <v>0</v>
      </c>
      <c r="AL20" s="129">
        <f>INDEX('ORO Input'!$C$21:$AL$25,MATCH($A20,'ORO Input'!$A$21:$A$25,0),MATCH(AL$13,'ORO Input'!$C$20:$AL$20,0))</f>
        <v>15.445599999999999</v>
      </c>
      <c r="AM20" s="3" t="str">
        <f>IF('ORO Input'!O108="Tier 4",($B$7-AM17-AM18-AM19),IF('ORO Input'!O108="Tier 5",IF(($B$7-AM17-AM18-AM19)&gt;'ORO Input'!O106,'ORO Input'!O106,($B$7-AM17-AM18-AM19))," "))</f>
        <v xml:space="preserve"> </v>
      </c>
      <c r="AN20" s="127">
        <f t="shared" si="9"/>
        <v>0</v>
      </c>
      <c r="AP20" s="129">
        <f>INDEX('ORO Input'!$C$21:$AL$25,MATCH($A20,'ORO Input'!$A$21:$A$25,0),MATCH(AP$13,'ORO Input'!$C$20:$AL$20,0))</f>
        <v>15.445599999999999</v>
      </c>
      <c r="AQ20" s="3" t="str">
        <f>IF('ORO Input'!P108="Tier 4",($B$7-AQ17-AQ18-AQ19),IF('ORO Input'!P108="Tier 5",IF(($B$7-AQ17-AQ18-AQ19)&gt;'ORO Input'!P106,'ORO Input'!P106,($B$7-AQ17-AQ18-AQ19))," "))</f>
        <v xml:space="preserve"> </v>
      </c>
      <c r="AR20" s="127">
        <f t="shared" si="10"/>
        <v>0</v>
      </c>
      <c r="AS20" s="7"/>
      <c r="AT20" s="129">
        <f>INDEX('ORO Input'!$C$21:$AL$25,MATCH($A20,'ORO Input'!$A$21:$A$25,0),MATCH(AT$13,'ORO Input'!$C$20:$AL$20,0))</f>
        <v>15.445599999999999</v>
      </c>
      <c r="AU20" s="3" t="str">
        <f>IF('ORO Input'!Q108="Tier 4",($B$7-AU17-AU18-AU19),IF('ORO Input'!Q108="Tier 5",IF(($B$7-AU17-AU18-AU19)&gt;'ORO Input'!Q106,'ORO Input'!Q106,($B$7-AU17-AU18-AU19))," "))</f>
        <v xml:space="preserve"> </v>
      </c>
      <c r="AV20" s="127">
        <f t="shared" si="11"/>
        <v>0</v>
      </c>
    </row>
    <row r="21" spans="1:48" ht="14.65" customHeight="1" x14ac:dyDescent="0.25">
      <c r="A21" t="str">
        <f>'ORO Input'!A25</f>
        <v>Tier 5</v>
      </c>
      <c r="B21" s="129">
        <f>INDEX('ORO Input'!$C$21:$AL$25,MATCH($A21,'ORO Input'!$A$21:$A$25,0),MATCH(B$13,'ORO Input'!$C$20:$AL$20,0))</f>
        <v>0</v>
      </c>
      <c r="C21" s="3" t="str">
        <f>IF('ORO Input'!F108="Tier 5",($B$7-C17-C18-C19-C20)," ")</f>
        <v xml:space="preserve"> </v>
      </c>
      <c r="D21" s="127">
        <f t="shared" si="0"/>
        <v>0</v>
      </c>
      <c r="F21" s="129">
        <f>INDEX('ORO Input'!$C$21:$AL$25,MATCH($A21,'ORO Input'!$A$21:$A$25,0),MATCH(F$13,'ORO Input'!$C$20:$AL$20,0))</f>
        <v>0</v>
      </c>
      <c r="G21" s="3" t="str">
        <f>IF('ORO Input'!G108="Tier 5",($B$7-G17-G18-G19-G20)," ")</f>
        <v xml:space="preserve"> </v>
      </c>
      <c r="H21" s="127">
        <f t="shared" si="1"/>
        <v>0</v>
      </c>
      <c r="J21" s="129">
        <f>INDEX('ORO Input'!$C$21:$AL$25,MATCH($A21,'ORO Input'!$A$21:$A$25,0),MATCH(J$13,'ORO Input'!$C$20:$AL$20,0))</f>
        <v>0</v>
      </c>
      <c r="K21" s="3" t="str">
        <f>IF('ORO Input'!H108="Tier 5",($B$7-K$17-K$18-K$19-K$20)," ")</f>
        <v xml:space="preserve"> </v>
      </c>
      <c r="L21" s="127">
        <f t="shared" si="2"/>
        <v>0</v>
      </c>
      <c r="N21" s="129">
        <f>INDEX('ORO Input'!$C$21:$AL$25,MATCH($A21,'ORO Input'!$A$21:$A$25,0),MATCH(N$13,'ORO Input'!$C$20:$AL$20,0))</f>
        <v>0</v>
      </c>
      <c r="O21" s="3" t="str">
        <f>IF('ORO Input'!I108="Tier 5",($B$7-O$17-O$18-O$19-O$20)," ")</f>
        <v xml:space="preserve"> </v>
      </c>
      <c r="P21" s="127">
        <f t="shared" si="3"/>
        <v>0</v>
      </c>
      <c r="R21" s="129">
        <f>INDEX('ORO Input'!$C$21:$AL$25,MATCH($A21,'ORO Input'!$A$21:$A$25,0),MATCH(R$13,'ORO Input'!$C$20:$AL$20,0))</f>
        <v>0</v>
      </c>
      <c r="S21" s="3" t="str">
        <f>IF('ORO Input'!J108="Tier 5",($B$7-S$17-S$18-S$19-S$20)," ")</f>
        <v xml:space="preserve"> </v>
      </c>
      <c r="T21" s="127">
        <f t="shared" si="4"/>
        <v>0</v>
      </c>
      <c r="V21" s="129">
        <f>INDEX('ORO Input'!$C$21:$AL$25,MATCH($A21,'ORO Input'!$A$21:$A$25,0),MATCH(V$13,'ORO Input'!$C$20:$AL$20,0))</f>
        <v>0</v>
      </c>
      <c r="W21" s="3" t="str">
        <f>IF('ORO Input'!K108="Tier 5",($B$7-W$17-W$18-W$19-W$20)," ")</f>
        <v xml:space="preserve"> </v>
      </c>
      <c r="X21" s="127">
        <f t="shared" si="5"/>
        <v>0</v>
      </c>
      <c r="Z21" s="129">
        <f>INDEX('ORO Input'!$C$21:$AL$25,MATCH($A21,'ORO Input'!$A$21:$A$25,0),MATCH(Z$13,'ORO Input'!$C$20:$AL$20,0))</f>
        <v>0</v>
      </c>
      <c r="AA21" s="3" t="str">
        <f>IF('ORO Input'!L108="Tier 5",($B$7-AA$17-AA$18-AA$19-AA$20)," ")</f>
        <v xml:space="preserve"> </v>
      </c>
      <c r="AB21" s="127">
        <f t="shared" si="6"/>
        <v>0</v>
      </c>
      <c r="AD21" s="129">
        <f>INDEX('ORO Input'!$C$21:$AL$25,MATCH($A21,'ORO Input'!$A$21:$A$25,0),MATCH(AD$13,'ORO Input'!$C$20:$AL$20,0))</f>
        <v>0</v>
      </c>
      <c r="AE21" s="3" t="str">
        <f>IF('ORO Input'!M108="Tier 5",($B$7-AE$17-AE$18-AE$19-AE$20)," ")</f>
        <v xml:space="preserve"> </v>
      </c>
      <c r="AF21" s="127">
        <f t="shared" si="7"/>
        <v>0</v>
      </c>
      <c r="AH21" s="129">
        <f>INDEX('ORO Input'!$C$21:$AL$25,MATCH($A21,'ORO Input'!$A$21:$A$25,0),MATCH(AH$13,'ORO Input'!$C$20:$AL$20,0))</f>
        <v>0</v>
      </c>
      <c r="AI21" s="3" t="str">
        <f>IF('ORO Input'!N108="Tier 5",($B$7-AI$17-AI$18-AI$19-AI$20)," ")</f>
        <v xml:space="preserve"> </v>
      </c>
      <c r="AJ21" s="127">
        <f t="shared" si="8"/>
        <v>0</v>
      </c>
      <c r="AL21" s="129">
        <f>INDEX('ORO Input'!$C$21:$AL$25,MATCH($A21,'ORO Input'!$A$21:$A$25,0),MATCH(AL$13,'ORO Input'!$C$20:$AL$20,0))</f>
        <v>0</v>
      </c>
      <c r="AM21" s="3" t="str">
        <f>IF('ORO Input'!O108="Tier 5",($B$7-AM$17-AM$18-AM$19-AM$20)," ")</f>
        <v xml:space="preserve"> </v>
      </c>
      <c r="AN21" s="127">
        <f t="shared" si="9"/>
        <v>0</v>
      </c>
      <c r="AP21" s="129">
        <f>INDEX('ORO Input'!$C$21:$AL$25,MATCH($A21,'ORO Input'!$A$21:$A$25,0),MATCH(AP$13,'ORO Input'!$C$20:$AL$20,0))</f>
        <v>0</v>
      </c>
      <c r="AQ21" s="3" t="str">
        <f>IF('ORO Input'!P108="Tier 5",($B$7-AQ$17-AQ$18-AQ$19-AQ$20)," ")</f>
        <v xml:space="preserve"> </v>
      </c>
      <c r="AR21" s="127">
        <f t="shared" si="10"/>
        <v>0</v>
      </c>
      <c r="AS21" s="7"/>
      <c r="AT21" s="129">
        <f>INDEX('ORO Input'!$C$21:$AL$25,MATCH($A21,'ORO Input'!$A$21:$A$25,0),MATCH(AT$13,'ORO Input'!$C$20:$AL$20,0))</f>
        <v>0</v>
      </c>
      <c r="AU21" s="3" t="str">
        <f>IF('ORO Input'!Q108="Tier 5",($B$7-AU$17-AU$18-AU$19-AU$20)," ")</f>
        <v xml:space="preserve"> </v>
      </c>
      <c r="AV21" s="127">
        <f t="shared" si="11"/>
        <v>0</v>
      </c>
    </row>
    <row r="22" spans="1:48" x14ac:dyDescent="0.25">
      <c r="A22" t="s">
        <v>33</v>
      </c>
      <c r="B22" s="10"/>
      <c r="C22" s="3">
        <f>SUM(C17:C21)</f>
        <v>6</v>
      </c>
      <c r="D22" s="130">
        <f>SUM(D17:D21)+D14</f>
        <v>49</v>
      </c>
      <c r="F22" s="10"/>
      <c r="G22" s="3">
        <f>SUM(G17:G21)</f>
        <v>6</v>
      </c>
      <c r="H22" s="130">
        <f>SUM(H17:H21)+H14</f>
        <v>49</v>
      </c>
      <c r="J22" s="10"/>
      <c r="K22" s="3">
        <f>SUM(K17:K21)</f>
        <v>6</v>
      </c>
      <c r="L22" s="130">
        <f>SUM(L17:L21)+L14</f>
        <v>49</v>
      </c>
      <c r="N22" s="10"/>
      <c r="O22" s="3">
        <f>SUM(O17:O21)</f>
        <v>6</v>
      </c>
      <c r="P22" s="130">
        <f>SUM(P17:P21)+P14</f>
        <v>49</v>
      </c>
      <c r="R22" s="10"/>
      <c r="S22" s="3">
        <f>SUM(S17:S21)</f>
        <v>6</v>
      </c>
      <c r="T22" s="130">
        <f>SUM(T17:T21)+T14</f>
        <v>49</v>
      </c>
      <c r="V22" s="10"/>
      <c r="W22" s="3">
        <f>SUM(W17:W21)</f>
        <v>6</v>
      </c>
      <c r="X22" s="130">
        <f>SUM(X17:X21)+X14</f>
        <v>49</v>
      </c>
      <c r="Z22" s="10"/>
      <c r="AA22" s="3">
        <f>SUM(AA17:AA21)</f>
        <v>6</v>
      </c>
      <c r="AB22" s="130">
        <f>SUM(AB17:AB21)+AB14</f>
        <v>49</v>
      </c>
      <c r="AD22" s="10"/>
      <c r="AE22" s="3">
        <f>SUM(AE17:AE21)</f>
        <v>6</v>
      </c>
      <c r="AF22" s="130">
        <f>SUM(AF17:AF21)+AF14</f>
        <v>49</v>
      </c>
      <c r="AH22" s="10"/>
      <c r="AI22" s="3">
        <f>SUM(AI17:AI21)</f>
        <v>6</v>
      </c>
      <c r="AJ22" s="130">
        <f>SUM(AJ17:AJ21)+AJ14</f>
        <v>49</v>
      </c>
      <c r="AL22" s="10"/>
      <c r="AM22" s="3">
        <f>SUM(AM17:AM21)</f>
        <v>6</v>
      </c>
      <c r="AN22" s="130">
        <f>SUM(AN17:AN21)+AN14</f>
        <v>49</v>
      </c>
      <c r="AP22" s="10"/>
      <c r="AQ22" s="3">
        <f>SUM(AQ17:AQ21)</f>
        <v>6</v>
      </c>
      <c r="AR22" s="130">
        <f>SUM(AR17:AR21)+AR14</f>
        <v>49</v>
      </c>
      <c r="AS22" s="25"/>
      <c r="AT22" s="10"/>
      <c r="AU22" s="3">
        <f>SUM(AU17:AU21)</f>
        <v>6</v>
      </c>
      <c r="AV22" s="130">
        <f>SUM(AV17:AV21)+AV14</f>
        <v>49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'ORO Input'!A46</f>
        <v>CAP</v>
      </c>
      <c r="B25" s="131">
        <f>INDEX('ORO Input'!$C$46:$AM$59,MATCH($A25,'ORO Input'!$A$46:$A$59,0),MATCH(B$13,'ORO Input'!$C$45:$AM$45,0))</f>
        <v>2.69E-2</v>
      </c>
      <c r="C25" s="132">
        <f>IF(VLOOKUP($A25,'ORO Input'!$A$46:$B$59,2,FALSE)="Percentage",D$22,IF(VLOOKUP($A25,'ORO Input'!$A$46:$B$59,2,FALSE)="Fixed","Fixed",(C$22)))</f>
        <v>49</v>
      </c>
      <c r="D25" s="127">
        <f t="shared" ref="D25:D37" si="12">ROUND(IF(C25="Fixed",B25,(B25*C25)),2)</f>
        <v>1.32</v>
      </c>
      <c r="F25" s="131">
        <f>INDEX('ORO Input'!$C$46:$AM$59,MATCH($A25,'ORO Input'!$A$46:$A$59,0),MATCH(F$13,'ORO Input'!$C$45:$AM$45,0))</f>
        <v>2.69E-2</v>
      </c>
      <c r="G25" s="132">
        <f>IF(VLOOKUP($A25,'ORO Input'!$A$46:$B$59,2,FALSE)="Percentage",H$22,IF(VLOOKUP($A25,'ORO Input'!$A$46:$B$59,2,FALSE)="Fixed","Fixed",(G$22)))</f>
        <v>49</v>
      </c>
      <c r="H25" s="127">
        <f t="shared" ref="H25:H37" si="13">ROUND(IF(G25="Fixed",F25,(F25*G25)),2)</f>
        <v>1.32</v>
      </c>
      <c r="J25" s="131">
        <f>INDEX('ORO Input'!$C$46:$AM$59,MATCH($A25,'ORO Input'!$A$46:$A$59,0),MATCH(J$13,'ORO Input'!$C$45:$AM$45,0))</f>
        <v>2.69E-2</v>
      </c>
      <c r="K25" s="132">
        <f>IF(VLOOKUP($A25,'ORO Input'!$A$46:$B$59,2,FALSE)="Percentage",L$22,IF(VLOOKUP($A25,'ORO Input'!$A$46:$B$59,2,FALSE)="Fixed","Fixed",(K$22)))</f>
        <v>49</v>
      </c>
      <c r="L25" s="127">
        <f t="shared" ref="L25:L37" si="14">ROUND(IF(K25="Fixed",J25,(J25*K25)),2)</f>
        <v>1.32</v>
      </c>
      <c r="N25" s="131">
        <f>INDEX('ORO Input'!$C$46:$AM$59,MATCH($A25,'ORO Input'!$A$46:$A$59,0),MATCH(N$13,'ORO Input'!$C$45:$AM$45,0))</f>
        <v>2.69E-2</v>
      </c>
      <c r="O25" s="132">
        <f>IF(VLOOKUP($A25,'ORO Input'!$A$46:$B$59,2,FALSE)="Percentage",P$22,IF(VLOOKUP($A25,'ORO Input'!$A$46:$B$59,2,FALSE)="Fixed","Fixed",(O$22)))</f>
        <v>49</v>
      </c>
      <c r="P25" s="127">
        <f t="shared" ref="P25:P37" si="15">ROUND(IF(O25="Fixed",N25,(N25*O25)),2)</f>
        <v>1.32</v>
      </c>
      <c r="R25" s="131">
        <f>INDEX('ORO Input'!$C$46:$AM$59,MATCH($A25,'ORO Input'!$A$46:$A$59,0),MATCH(R$13,'ORO Input'!$C$45:$AM$45,0))</f>
        <v>2.69E-2</v>
      </c>
      <c r="S25" s="132">
        <f>IF(VLOOKUP($A25,'ORO Input'!$A$46:$B$59,2,FALSE)="Percentage",T$22,IF(VLOOKUP($A25,'ORO Input'!$A$46:$B$59,2,FALSE)="Fixed","Fixed",(S$22)))</f>
        <v>49</v>
      </c>
      <c r="T25" s="127">
        <f t="shared" ref="T25:T37" si="16">ROUND(IF(S25="Fixed",R25,(R25*S25)),2)</f>
        <v>1.32</v>
      </c>
      <c r="V25" s="131">
        <f>INDEX('ORO Input'!$C$46:$AM$59,MATCH($A25,'ORO Input'!$A$46:$A$59,0),MATCH(V$13,'ORO Input'!$C$45:$AM$45,0))</f>
        <v>2.69E-2</v>
      </c>
      <c r="W25" s="132">
        <f>IF(VLOOKUP($A25,'ORO Input'!$A$46:$B$59,2,FALSE)="Percentage",X$22,IF(VLOOKUP($A25,'ORO Input'!$A$46:$B$59,2,FALSE)="Fixed","Fixed",(W$22)))</f>
        <v>49</v>
      </c>
      <c r="X25" s="127">
        <f t="shared" ref="X25:X37" si="17">ROUND(IF(W25="Fixed",V25,(V25*W25)),2)</f>
        <v>1.32</v>
      </c>
      <c r="Z25" s="131">
        <f>INDEX('ORO Input'!$C$46:$AM$59,MATCH($A25,'ORO Input'!$A$46:$A$59,0),MATCH(Z$13,'ORO Input'!$C$45:$AM$45,0))</f>
        <v>2.69E-2</v>
      </c>
      <c r="AA25" s="132">
        <f>IF(VLOOKUP($A25,'ORO Input'!$A$46:$B$59,2,FALSE)="Percentage",AB$22,IF(VLOOKUP($A25,'ORO Input'!$A$46:$B$59,2,FALSE)="Fixed","Fixed",(AA$22)))</f>
        <v>49</v>
      </c>
      <c r="AB25" s="127">
        <f t="shared" ref="AB25:AB37" si="18">ROUND(IF(AA25="Fixed",Z25,(Z25*AA25)),2)</f>
        <v>1.32</v>
      </c>
      <c r="AD25" s="131">
        <f>INDEX('ORO Input'!$C$46:$AM$59,MATCH($A25,'ORO Input'!$A$46:$A$59,0),MATCH(AD$13,'ORO Input'!$C$45:$AM$45,0))</f>
        <v>2.69E-2</v>
      </c>
      <c r="AE25" s="132">
        <f>IF(VLOOKUP($A25,'ORO Input'!$A$46:$B$59,2,FALSE)="Percentage",AF$22,IF(VLOOKUP($A25,'ORO Input'!$A$46:$B$59,2,FALSE)="Fixed","Fixed",(AE$22)))</f>
        <v>49</v>
      </c>
      <c r="AF25" s="127">
        <f t="shared" ref="AF25:AF37" si="19">ROUND(IF(AE25="Fixed",AD25,(AD25*AE25)),2)</f>
        <v>1.32</v>
      </c>
      <c r="AH25" s="131">
        <f>INDEX('ORO Input'!$C$46:$AM$59,MATCH($A25,'ORO Input'!$A$46:$A$59,0),MATCH(AH$13,'ORO Input'!$C$45:$AM$45,0))</f>
        <v>2.69E-2</v>
      </c>
      <c r="AI25" s="132">
        <f>IF(VLOOKUP($A25,'ORO Input'!$A$46:$B$59,2,FALSE)="Percentage",AJ$22,IF(VLOOKUP($A25,'ORO Input'!$A$46:$B$59,2,FALSE)="Fixed","Fixed",(AI$22)))</f>
        <v>49</v>
      </c>
      <c r="AJ25" s="127">
        <f t="shared" ref="AJ25:AJ37" si="20">ROUND(IF(AI25="Fixed",AH25,(AH25*AI25)),2)</f>
        <v>1.32</v>
      </c>
      <c r="AL25" s="131">
        <f>INDEX('ORO Input'!$C$46:$AM$59,MATCH($A25,'ORO Input'!$A$46:$A$59,0),MATCH(AL$13,'ORO Input'!$C$45:$AM$45,0))</f>
        <v>2.69E-2</v>
      </c>
      <c r="AM25" s="132">
        <f>IF(VLOOKUP($A25,'ORO Input'!$A$46:$B$59,2,FALSE)="Percentage",AN$22,IF(VLOOKUP($A25,'ORO Input'!$A$46:$B$59,2,FALSE)="Fixed","Fixed",(AM$22)))</f>
        <v>49</v>
      </c>
      <c r="AN25" s="127">
        <f t="shared" ref="AN25:AN37" si="21">ROUND(IF(AM25="Fixed",AL25,(AL25*AM25)),2)</f>
        <v>1.32</v>
      </c>
      <c r="AP25" s="131">
        <f>INDEX('ORO Input'!$C$46:$AM$59,MATCH($A25,'ORO Input'!$A$46:$A$59,0),MATCH(AP$13,'ORO Input'!$C$45:$AM$45,0))</f>
        <v>2.69E-2</v>
      </c>
      <c r="AQ25" s="132">
        <f>IF(VLOOKUP($A25,'ORO Input'!$A$46:$B$59,2,FALSE)="Percentage",AR$22,IF(VLOOKUP($A25,'ORO Input'!$A$46:$B$59,2,FALSE)="Fixed","Fixed",(AQ$22)))</f>
        <v>49</v>
      </c>
      <c r="AR25" s="127">
        <f t="shared" ref="AR25:AR37" si="22">ROUND(IF(AQ25="Fixed",AP25,(AP25*AQ25)),2)</f>
        <v>1.32</v>
      </c>
      <c r="AS25" s="7"/>
      <c r="AT25" s="131">
        <f>INDEX('ORO Input'!$C$46:$AM$59,MATCH($A25,'ORO Input'!$A$46:$A$59,0),MATCH(AT$13,'ORO Input'!$C$45:$AM$45,0))</f>
        <v>2.69E-2</v>
      </c>
      <c r="AU25" s="132">
        <f>IF(VLOOKUP($A25,'ORO Input'!$A$46:$B$59,2,FALSE)="Percentage",AV$22,IF(VLOOKUP($A25,'ORO Input'!$A$46:$B$59,2,FALSE)="Fixed","Fixed",(AU$22)))</f>
        <v>49</v>
      </c>
      <c r="AV25" s="127">
        <f t="shared" ref="AV25:AV37" si="23">ROUND(IF(AU25="Fixed",AT25,(AT25*AU25)),2)</f>
        <v>1.32</v>
      </c>
    </row>
    <row r="26" spans="1:48" x14ac:dyDescent="0.25">
      <c r="A26" t="str">
        <f>'ORO Input'!A47</f>
        <v>RSF</v>
      </c>
      <c r="B26" s="131">
        <f>INDEX('ORO Input'!$C$46:$AM$59,MATCH($A26,'ORO Input'!$A$46:$A$59,0),MATCH(B$13,'ORO Input'!$C$45:$AM$45,0))</f>
        <v>6.2179999999999996E-3</v>
      </c>
      <c r="C26" s="132">
        <f>IF(VLOOKUP($A26,'ORO Input'!$A$46:$B$59,2,FALSE)="Percentage",D$22,IF(VLOOKUP($A26,'ORO Input'!$A$46:$B$59,2,FALSE)="Fixed","Fixed",(C$22)))</f>
        <v>49</v>
      </c>
      <c r="D26" s="127">
        <f t="shared" si="12"/>
        <v>0.3</v>
      </c>
      <c r="F26" s="131">
        <f>INDEX('ORO Input'!$C$46:$AM$59,MATCH($A26,'ORO Input'!$A$46:$A$59,0),MATCH(F$13,'ORO Input'!$C$45:$AM$45,0))</f>
        <v>6.2179999999999996E-3</v>
      </c>
      <c r="G26" s="132">
        <f>IF(VLOOKUP($A26,'ORO Input'!$A$46:$B$59,2,FALSE)="Percentage",H$22,IF(VLOOKUP($A26,'ORO Input'!$A$46:$B$59,2,FALSE)="Fixed","Fixed",(G$22)))</f>
        <v>49</v>
      </c>
      <c r="H26" s="127">
        <f t="shared" si="13"/>
        <v>0.3</v>
      </c>
      <c r="J26" s="131">
        <f>INDEX('ORO Input'!$C$46:$AM$59,MATCH($A26,'ORO Input'!$A$46:$A$59,0),MATCH(J$13,'ORO Input'!$C$45:$AM$45,0))</f>
        <v>6.2179999999999996E-3</v>
      </c>
      <c r="K26" s="132">
        <f>IF(VLOOKUP($A26,'ORO Input'!$A$46:$B$59,2,FALSE)="Percentage",L$22,IF(VLOOKUP($A26,'ORO Input'!$A$46:$B$59,2,FALSE)="Fixed","Fixed",(K$22)))</f>
        <v>49</v>
      </c>
      <c r="L26" s="127">
        <f t="shared" si="14"/>
        <v>0.3</v>
      </c>
      <c r="N26" s="131">
        <f>INDEX('ORO Input'!$C$46:$AM$59,MATCH($A26,'ORO Input'!$A$46:$A$59,0),MATCH(N$13,'ORO Input'!$C$45:$AM$45,0))</f>
        <v>6.2179999999999996E-3</v>
      </c>
      <c r="O26" s="132">
        <f>IF(VLOOKUP($A26,'ORO Input'!$A$46:$B$59,2,FALSE)="Percentage",P$22,IF(VLOOKUP($A26,'ORO Input'!$A$46:$B$59,2,FALSE)="Fixed","Fixed",(O$22)))</f>
        <v>49</v>
      </c>
      <c r="P26" s="127">
        <f t="shared" si="15"/>
        <v>0.3</v>
      </c>
      <c r="R26" s="131">
        <f>INDEX('ORO Input'!$C$46:$AM$59,MATCH($A26,'ORO Input'!$A$46:$A$59,0),MATCH(R$13,'ORO Input'!$C$45:$AM$45,0))</f>
        <v>6.2179999999999996E-3</v>
      </c>
      <c r="S26" s="132">
        <f>IF(VLOOKUP($A26,'ORO Input'!$A$46:$B$59,2,FALSE)="Percentage",T$22,IF(VLOOKUP($A26,'ORO Input'!$A$46:$B$59,2,FALSE)="Fixed","Fixed",(S$22)))</f>
        <v>49</v>
      </c>
      <c r="T26" s="127">
        <f t="shared" si="16"/>
        <v>0.3</v>
      </c>
      <c r="V26" s="131">
        <f>INDEX('ORO Input'!$C$46:$AM$59,MATCH($A26,'ORO Input'!$A$46:$A$59,0),MATCH(V$13,'ORO Input'!$C$45:$AM$45,0))</f>
        <v>6.2179999999999996E-3</v>
      </c>
      <c r="W26" s="132">
        <f>IF(VLOOKUP($A26,'ORO Input'!$A$46:$B$59,2,FALSE)="Percentage",X$22,IF(VLOOKUP($A26,'ORO Input'!$A$46:$B$59,2,FALSE)="Fixed","Fixed",(W$22)))</f>
        <v>49</v>
      </c>
      <c r="X26" s="127">
        <f t="shared" si="17"/>
        <v>0.3</v>
      </c>
      <c r="Z26" s="131">
        <f>INDEX('ORO Input'!$C$46:$AM$59,MATCH($A26,'ORO Input'!$A$46:$A$59,0),MATCH(Z$13,'ORO Input'!$C$45:$AM$45,0))</f>
        <v>6.2179999999999996E-3</v>
      </c>
      <c r="AA26" s="132">
        <f>IF(VLOOKUP($A26,'ORO Input'!$A$46:$B$59,2,FALSE)="Percentage",AB$22,IF(VLOOKUP($A26,'ORO Input'!$A$46:$B$59,2,FALSE)="Fixed","Fixed",(AA$22)))</f>
        <v>49</v>
      </c>
      <c r="AB26" s="127">
        <f t="shared" si="18"/>
        <v>0.3</v>
      </c>
      <c r="AD26" s="131">
        <f>INDEX('ORO Input'!$C$46:$AM$59,MATCH($A26,'ORO Input'!$A$46:$A$59,0),MATCH(AD$13,'ORO Input'!$C$45:$AM$45,0))</f>
        <v>6.2179999999999996E-3</v>
      </c>
      <c r="AE26" s="132">
        <f>IF(VLOOKUP($A26,'ORO Input'!$A$46:$B$59,2,FALSE)="Percentage",AF$22,IF(VLOOKUP($A26,'ORO Input'!$A$46:$B$59,2,FALSE)="Fixed","Fixed",(AE$22)))</f>
        <v>49</v>
      </c>
      <c r="AF26" s="127">
        <f t="shared" si="19"/>
        <v>0.3</v>
      </c>
      <c r="AH26" s="131">
        <f>INDEX('ORO Input'!$C$46:$AM$59,MATCH($A26,'ORO Input'!$A$46:$A$59,0),MATCH(AH$13,'ORO Input'!$C$45:$AM$45,0))</f>
        <v>6.2179999999999996E-3</v>
      </c>
      <c r="AI26" s="132">
        <f>IF(VLOOKUP($A26,'ORO Input'!$A$46:$B$59,2,FALSE)="Percentage",AJ$22,IF(VLOOKUP($A26,'ORO Input'!$A$46:$B$59,2,FALSE)="Fixed","Fixed",(AI$22)))</f>
        <v>49</v>
      </c>
      <c r="AJ26" s="127">
        <f t="shared" si="20"/>
        <v>0.3</v>
      </c>
      <c r="AL26" s="131">
        <f>INDEX('ORO Input'!$C$46:$AM$59,MATCH($A26,'ORO Input'!$A$46:$A$59,0),MATCH(AL$13,'ORO Input'!$C$45:$AM$45,0))</f>
        <v>6.2179999999999996E-3</v>
      </c>
      <c r="AM26" s="132">
        <f>IF(VLOOKUP($A26,'ORO Input'!$A$46:$B$59,2,FALSE)="Percentage",AN$22,IF(VLOOKUP($A26,'ORO Input'!$A$46:$B$59,2,FALSE)="Fixed","Fixed",(AM$22)))</f>
        <v>49</v>
      </c>
      <c r="AN26" s="127">
        <f t="shared" si="21"/>
        <v>0.3</v>
      </c>
      <c r="AP26" s="131">
        <f>INDEX('ORO Input'!$C$46:$AM$59,MATCH($A26,'ORO Input'!$A$46:$A$59,0),MATCH(AP$13,'ORO Input'!$C$45:$AM$45,0))</f>
        <v>6.2179999999999996E-3</v>
      </c>
      <c r="AQ26" s="132">
        <f>IF(VLOOKUP($A26,'ORO Input'!$A$46:$B$59,2,FALSE)="Percentage",AR$22,IF(VLOOKUP($A26,'ORO Input'!$A$46:$B$59,2,FALSE)="Fixed","Fixed",(AQ$22)))</f>
        <v>49</v>
      </c>
      <c r="AR26" s="127">
        <f t="shared" si="22"/>
        <v>0.3</v>
      </c>
      <c r="AS26" s="7"/>
      <c r="AT26" s="131">
        <f>INDEX('ORO Input'!$C$46:$AM$59,MATCH($A26,'ORO Input'!$A$46:$A$59,0),MATCH(AT$13,'ORO Input'!$C$45:$AM$45,0))</f>
        <v>6.2179999999999996E-3</v>
      </c>
      <c r="AU26" s="132">
        <f>IF(VLOOKUP($A26,'ORO Input'!$A$46:$B$59,2,FALSE)="Percentage",AV$22,IF(VLOOKUP($A26,'ORO Input'!$A$46:$B$59,2,FALSE)="Fixed","Fixed",(AU$22)))</f>
        <v>49</v>
      </c>
      <c r="AV26" s="127">
        <f t="shared" si="23"/>
        <v>0.3</v>
      </c>
    </row>
    <row r="27" spans="1:48" x14ac:dyDescent="0.25">
      <c r="A27" t="str">
        <f>'ORO Input'!A48</f>
        <v>WRAM/MCBA</v>
      </c>
      <c r="B27" s="131">
        <f>INDEX('ORO Input'!$C$46:$AM$59,MATCH($A27,'ORO Input'!$A$46:$A$59,0),MATCH(B$13,'ORO Input'!$C$45:$AM$45,0))</f>
        <v>0</v>
      </c>
      <c r="C27" s="132" t="str">
        <f>IF(VLOOKUP($A27,'ORO Input'!$A$46:$B$59,2,FALSE)="Percentage",D$22,IF(VLOOKUP($A27,'ORO Input'!$A$46:$B$59,2,FALSE)="Fixed","Fixed",(C$22)))</f>
        <v>Fixed</v>
      </c>
      <c r="D27" s="127">
        <f t="shared" si="12"/>
        <v>0</v>
      </c>
      <c r="F27" s="131">
        <f>INDEX('ORO Input'!$C$46:$AM$59,MATCH($A27,'ORO Input'!$A$46:$A$59,0),MATCH(F$13,'ORO Input'!$C$45:$AM$45,0))</f>
        <v>0</v>
      </c>
      <c r="G27" s="132" t="str">
        <f>IF(VLOOKUP($A27,'ORO Input'!$A$46:$B$59,2,FALSE)="Percentage",H$22,IF(VLOOKUP($A27,'ORO Input'!$A$46:$B$59,2,FALSE)="Fixed","Fixed",(G$22)))</f>
        <v>Fixed</v>
      </c>
      <c r="H27" s="127">
        <f t="shared" si="13"/>
        <v>0</v>
      </c>
      <c r="J27" s="131">
        <f>INDEX('ORO Input'!$C$46:$AM$59,MATCH($A27,'ORO Input'!$A$46:$A$59,0),MATCH(J$13,'ORO Input'!$C$45:$AM$45,0))</f>
        <v>0</v>
      </c>
      <c r="K27" s="132" t="str">
        <f>IF(VLOOKUP($A27,'ORO Input'!$A$46:$B$59,2,FALSE)="Percentage",L$22,IF(VLOOKUP($A27,'ORO Input'!$A$46:$B$59,2,FALSE)="Fixed","Fixed",(K$22)))</f>
        <v>Fixed</v>
      </c>
      <c r="L27" s="127">
        <f t="shared" si="14"/>
        <v>0</v>
      </c>
      <c r="N27" s="131">
        <f>INDEX('ORO Input'!$C$46:$AM$59,MATCH($A27,'ORO Input'!$A$46:$A$59,0),MATCH(N$13,'ORO Input'!$C$45:$AM$45,0))</f>
        <v>0</v>
      </c>
      <c r="O27" s="132" t="str">
        <f>IF(VLOOKUP($A27,'ORO Input'!$A$46:$B$59,2,FALSE)="Percentage",P$22,IF(VLOOKUP($A27,'ORO Input'!$A$46:$B$59,2,FALSE)="Fixed","Fixed",(O$22)))</f>
        <v>Fixed</v>
      </c>
      <c r="P27" s="127">
        <f t="shared" si="15"/>
        <v>0</v>
      </c>
      <c r="R27" s="131">
        <f>INDEX('ORO Input'!$C$46:$AM$59,MATCH($A27,'ORO Input'!$A$46:$A$59,0),MATCH(R$13,'ORO Input'!$C$45:$AM$45,0))</f>
        <v>0</v>
      </c>
      <c r="S27" s="132" t="str">
        <f>IF(VLOOKUP($A27,'ORO Input'!$A$46:$B$59,2,FALSE)="Percentage",T$22,IF(VLOOKUP($A27,'ORO Input'!$A$46:$B$59,2,FALSE)="Fixed","Fixed",(S$22)))</f>
        <v>Fixed</v>
      </c>
      <c r="T27" s="127">
        <f t="shared" si="16"/>
        <v>0</v>
      </c>
      <c r="V27" s="131">
        <f>INDEX('ORO Input'!$C$46:$AM$59,MATCH($A27,'ORO Input'!$A$46:$A$59,0),MATCH(V$13,'ORO Input'!$C$45:$AM$45,0))</f>
        <v>0</v>
      </c>
      <c r="W27" s="132" t="str">
        <f>IF(VLOOKUP($A27,'ORO Input'!$A$46:$B$59,2,FALSE)="Percentage",X$22,IF(VLOOKUP($A27,'ORO Input'!$A$46:$B$59,2,FALSE)="Fixed","Fixed",(W$22)))</f>
        <v>Fixed</v>
      </c>
      <c r="X27" s="127">
        <f t="shared" si="17"/>
        <v>0</v>
      </c>
      <c r="Z27" s="131">
        <f>INDEX('ORO Input'!$C$46:$AM$59,MATCH($A27,'ORO Input'!$A$46:$A$59,0),MATCH(Z$13,'ORO Input'!$C$45:$AM$45,0))</f>
        <v>0</v>
      </c>
      <c r="AA27" s="132" t="str">
        <f>IF(VLOOKUP($A27,'ORO Input'!$A$46:$B$59,2,FALSE)="Percentage",AB$22,IF(VLOOKUP($A27,'ORO Input'!$A$46:$B$59,2,FALSE)="Fixed","Fixed",(AA$22)))</f>
        <v>Fixed</v>
      </c>
      <c r="AB27" s="127">
        <f t="shared" si="18"/>
        <v>0</v>
      </c>
      <c r="AD27" s="131">
        <f>INDEX('ORO Input'!$C$46:$AM$59,MATCH($A27,'ORO Input'!$A$46:$A$59,0),MATCH(AD$13,'ORO Input'!$C$45:$AM$45,0))</f>
        <v>0</v>
      </c>
      <c r="AE27" s="132" t="str">
        <f>IF(VLOOKUP($A27,'ORO Input'!$A$46:$B$59,2,FALSE)="Percentage",AF$22,IF(VLOOKUP($A27,'ORO Input'!$A$46:$B$59,2,FALSE)="Fixed","Fixed",(AE$22)))</f>
        <v>Fixed</v>
      </c>
      <c r="AF27" s="127">
        <f t="shared" si="19"/>
        <v>0</v>
      </c>
      <c r="AH27" s="131">
        <f>INDEX('ORO Input'!$C$46:$AM$59,MATCH($A27,'ORO Input'!$A$46:$A$59,0),MATCH(AH$13,'ORO Input'!$C$45:$AM$45,0))</f>
        <v>0</v>
      </c>
      <c r="AI27" s="132" t="str">
        <f>IF(VLOOKUP($A27,'ORO Input'!$A$46:$B$59,2,FALSE)="Percentage",AJ$22,IF(VLOOKUP($A27,'ORO Input'!$A$46:$B$59,2,FALSE)="Fixed","Fixed",(AI$22)))</f>
        <v>Fixed</v>
      </c>
      <c r="AJ27" s="127">
        <f t="shared" si="20"/>
        <v>0</v>
      </c>
      <c r="AL27" s="131">
        <f>INDEX('ORO Input'!$C$46:$AM$59,MATCH($A27,'ORO Input'!$A$46:$A$59,0),MATCH(AL$13,'ORO Input'!$C$45:$AM$45,0))</f>
        <v>0</v>
      </c>
      <c r="AM27" s="132" t="str">
        <f>IF(VLOOKUP($A27,'ORO Input'!$A$46:$B$59,2,FALSE)="Percentage",AN$22,IF(VLOOKUP($A27,'ORO Input'!$A$46:$B$59,2,FALSE)="Fixed","Fixed",(AM$22)))</f>
        <v>Fixed</v>
      </c>
      <c r="AN27" s="127">
        <f t="shared" si="21"/>
        <v>0</v>
      </c>
      <c r="AP27" s="131">
        <f>INDEX('ORO Input'!$C$46:$AM$59,MATCH($A27,'ORO Input'!$A$46:$A$59,0),MATCH(AP$13,'ORO Input'!$C$45:$AM$45,0))</f>
        <v>0</v>
      </c>
      <c r="AQ27" s="132" t="str">
        <f>IF(VLOOKUP($A27,'ORO Input'!$A$46:$B$59,2,FALSE)="Percentage",AR$22,IF(VLOOKUP($A27,'ORO Input'!$A$46:$B$59,2,FALSE)="Fixed","Fixed",(AQ$22)))</f>
        <v>Fixed</v>
      </c>
      <c r="AR27" s="127">
        <f t="shared" si="22"/>
        <v>0</v>
      </c>
      <c r="AS27" s="7"/>
      <c r="AT27" s="131">
        <f>INDEX('ORO Input'!$C$46:$AM$59,MATCH($A27,'ORO Input'!$A$46:$A$59,0),MATCH(AT$13,'ORO Input'!$C$45:$AM$45,0))</f>
        <v>0</v>
      </c>
      <c r="AU27" s="132" t="str">
        <f>IF(VLOOKUP($A27,'ORO Input'!$A$46:$B$59,2,FALSE)="Percentage",AV$22,IF(VLOOKUP($A27,'ORO Input'!$A$46:$B$59,2,FALSE)="Fixed","Fixed",(AU$22)))</f>
        <v>Fixed</v>
      </c>
      <c r="AV27" s="127">
        <f t="shared" si="23"/>
        <v>0</v>
      </c>
    </row>
    <row r="28" spans="1:48" x14ac:dyDescent="0.25">
      <c r="A28" t="str">
        <f>'ORO Input'!A49</f>
        <v>PCBA</v>
      </c>
      <c r="B28" s="131">
        <f>INDEX('ORO Input'!$C$46:$AM$59,MATCH($A28,'ORO Input'!$A$46:$A$59,0),MATCH(B$13,'ORO Input'!$C$45:$AM$45,0))</f>
        <v>0</v>
      </c>
      <c r="C28" s="132">
        <f>IF(VLOOKUP($A28,'ORO Input'!$A$46:$B$59,2,FALSE)="Percentage",D$22,IF(VLOOKUP($A28,'ORO Input'!$A$46:$B$59,2,FALSE)="Fixed","Fixed",(C$22)))</f>
        <v>6</v>
      </c>
      <c r="D28" s="127">
        <f t="shared" si="12"/>
        <v>0</v>
      </c>
      <c r="F28" s="131">
        <f>INDEX('ORO Input'!$C$46:$AM$59,MATCH($A28,'ORO Input'!$A$46:$A$59,0),MATCH(F$13,'ORO Input'!$C$45:$AM$45,0))</f>
        <v>0</v>
      </c>
      <c r="G28" s="132">
        <f>IF(VLOOKUP($A28,'ORO Input'!$A$46:$B$59,2,FALSE)="Percentage",H$22,IF(VLOOKUP($A28,'ORO Input'!$A$46:$B$59,2,FALSE)="Fixed","Fixed",(G$22)))</f>
        <v>6</v>
      </c>
      <c r="H28" s="127">
        <f t="shared" si="13"/>
        <v>0</v>
      </c>
      <c r="J28" s="131">
        <f>INDEX('ORO Input'!$C$46:$AM$59,MATCH($A28,'ORO Input'!$A$46:$A$59,0),MATCH(J$13,'ORO Input'!$C$45:$AM$45,0))</f>
        <v>0</v>
      </c>
      <c r="K28" s="132">
        <f>IF(VLOOKUP($A28,'ORO Input'!$A$46:$B$59,2,FALSE)="Percentage",L$22,IF(VLOOKUP($A28,'ORO Input'!$A$46:$B$59,2,FALSE)="Fixed","Fixed",(K$22)))</f>
        <v>6</v>
      </c>
      <c r="L28" s="127">
        <f t="shared" si="14"/>
        <v>0</v>
      </c>
      <c r="N28" s="131">
        <f>INDEX('ORO Input'!$C$46:$AM$59,MATCH($A28,'ORO Input'!$A$46:$A$59,0),MATCH(N$13,'ORO Input'!$C$45:$AM$45,0))</f>
        <v>0</v>
      </c>
      <c r="O28" s="132">
        <f>IF(VLOOKUP($A28,'ORO Input'!$A$46:$B$59,2,FALSE)="Percentage",P$22,IF(VLOOKUP($A28,'ORO Input'!$A$46:$B$59,2,FALSE)="Fixed","Fixed",(O$22)))</f>
        <v>6</v>
      </c>
      <c r="P28" s="127">
        <f t="shared" si="15"/>
        <v>0</v>
      </c>
      <c r="R28" s="131">
        <f>INDEX('ORO Input'!$C$46:$AM$59,MATCH($A28,'ORO Input'!$A$46:$A$59,0),MATCH(R$13,'ORO Input'!$C$45:$AM$45,0))</f>
        <v>0</v>
      </c>
      <c r="S28" s="132">
        <f>IF(VLOOKUP($A28,'ORO Input'!$A$46:$B$59,2,FALSE)="Percentage",T$22,IF(VLOOKUP($A28,'ORO Input'!$A$46:$B$59,2,FALSE)="Fixed","Fixed",(S$22)))</f>
        <v>6</v>
      </c>
      <c r="T28" s="127">
        <f t="shared" si="16"/>
        <v>0</v>
      </c>
      <c r="V28" s="131">
        <f>INDEX('ORO Input'!$C$46:$AM$59,MATCH($A28,'ORO Input'!$A$46:$A$59,0),MATCH(V$13,'ORO Input'!$C$45:$AM$45,0))</f>
        <v>0</v>
      </c>
      <c r="W28" s="132">
        <f>IF(VLOOKUP($A28,'ORO Input'!$A$46:$B$59,2,FALSE)="Percentage",X$22,IF(VLOOKUP($A28,'ORO Input'!$A$46:$B$59,2,FALSE)="Fixed","Fixed",(W$22)))</f>
        <v>6</v>
      </c>
      <c r="X28" s="127">
        <f t="shared" si="17"/>
        <v>0</v>
      </c>
      <c r="Z28" s="131">
        <f>INDEX('ORO Input'!$C$46:$AM$59,MATCH($A28,'ORO Input'!$A$46:$A$59,0),MATCH(Z$13,'ORO Input'!$C$45:$AM$45,0))</f>
        <v>0</v>
      </c>
      <c r="AA28" s="132">
        <f>IF(VLOOKUP($A28,'ORO Input'!$A$46:$B$59,2,FALSE)="Percentage",AB$22,IF(VLOOKUP($A28,'ORO Input'!$A$46:$B$59,2,FALSE)="Fixed","Fixed",(AA$22)))</f>
        <v>6</v>
      </c>
      <c r="AB28" s="127">
        <f t="shared" si="18"/>
        <v>0</v>
      </c>
      <c r="AD28" s="131">
        <f>INDEX('ORO Input'!$C$46:$AM$59,MATCH($A28,'ORO Input'!$A$46:$A$59,0),MATCH(AD$13,'ORO Input'!$C$45:$AM$45,0))</f>
        <v>0</v>
      </c>
      <c r="AE28" s="132">
        <f>IF(VLOOKUP($A28,'ORO Input'!$A$46:$B$59,2,FALSE)="Percentage",AF$22,IF(VLOOKUP($A28,'ORO Input'!$A$46:$B$59,2,FALSE)="Fixed","Fixed",(AE$22)))</f>
        <v>6</v>
      </c>
      <c r="AF28" s="127">
        <f t="shared" si="19"/>
        <v>0</v>
      </c>
      <c r="AH28" s="131">
        <f>INDEX('ORO Input'!$C$46:$AM$59,MATCH($A28,'ORO Input'!$A$46:$A$59,0),MATCH(AH$13,'ORO Input'!$C$45:$AM$45,0))</f>
        <v>0</v>
      </c>
      <c r="AI28" s="132">
        <f>IF(VLOOKUP($A28,'ORO Input'!$A$46:$B$59,2,FALSE)="Percentage",AJ$22,IF(VLOOKUP($A28,'ORO Input'!$A$46:$B$59,2,FALSE)="Fixed","Fixed",(AI$22)))</f>
        <v>6</v>
      </c>
      <c r="AJ28" s="127">
        <f t="shared" si="20"/>
        <v>0</v>
      </c>
      <c r="AL28" s="131">
        <f>INDEX('ORO Input'!$C$46:$AM$59,MATCH($A28,'ORO Input'!$A$46:$A$59,0),MATCH(AL$13,'ORO Input'!$C$45:$AM$45,0))</f>
        <v>0</v>
      </c>
      <c r="AM28" s="132">
        <f>IF(VLOOKUP($A28,'ORO Input'!$A$46:$B$59,2,FALSE)="Percentage",AN$22,IF(VLOOKUP($A28,'ORO Input'!$A$46:$B$59,2,FALSE)="Fixed","Fixed",(AM$22)))</f>
        <v>6</v>
      </c>
      <c r="AN28" s="127">
        <f t="shared" si="21"/>
        <v>0</v>
      </c>
      <c r="AP28" s="131">
        <f>INDEX('ORO Input'!$C$46:$AM$59,MATCH($A28,'ORO Input'!$A$46:$A$59,0),MATCH(AP$13,'ORO Input'!$C$45:$AM$45,0))</f>
        <v>0</v>
      </c>
      <c r="AQ28" s="132">
        <f>IF(VLOOKUP($A28,'ORO Input'!$A$46:$B$59,2,FALSE)="Percentage",AR$22,IF(VLOOKUP($A28,'ORO Input'!$A$46:$B$59,2,FALSE)="Fixed","Fixed",(AQ$22)))</f>
        <v>6</v>
      </c>
      <c r="AR28" s="127">
        <f t="shared" si="22"/>
        <v>0</v>
      </c>
      <c r="AS28" s="7"/>
      <c r="AT28" s="131">
        <f>INDEX('ORO Input'!$C$46:$AM$59,MATCH($A28,'ORO Input'!$A$46:$A$59,0),MATCH(AT$13,'ORO Input'!$C$45:$AM$45,0))</f>
        <v>0</v>
      </c>
      <c r="AU28" s="132">
        <f>IF(VLOOKUP($A28,'ORO Input'!$A$46:$B$59,2,FALSE)="Percentage",AV$22,IF(VLOOKUP($A28,'ORO Input'!$A$46:$B$59,2,FALSE)="Fixed","Fixed",(AU$22)))</f>
        <v>6</v>
      </c>
      <c r="AV28" s="127">
        <f t="shared" si="23"/>
        <v>0</v>
      </c>
    </row>
    <row r="29" spans="1:48" x14ac:dyDescent="0.25">
      <c r="A29" t="str">
        <f>'ORO Input'!A50</f>
        <v>CEBA</v>
      </c>
      <c r="B29" s="131">
        <f>INDEX('ORO Input'!$C$46:$AM$59,MATCH($A29,'ORO Input'!$A$46:$A$59,0),MATCH(B$13,'ORO Input'!$C$45:$AM$45,0))</f>
        <v>0</v>
      </c>
      <c r="C29" s="132" t="str">
        <f>IF(VLOOKUP($A29,'ORO Input'!$A$46:$B$59,2,FALSE)="Percentage",D$22,IF(VLOOKUP($A29,'ORO Input'!$A$46:$B$59,2,FALSE)="Fixed","Fixed",(C$22)))</f>
        <v>Fixed</v>
      </c>
      <c r="D29" s="127">
        <f t="shared" si="12"/>
        <v>0</v>
      </c>
      <c r="F29" s="131">
        <f>INDEX('ORO Input'!$C$46:$AM$59,MATCH($A29,'ORO Input'!$A$46:$A$59,0),MATCH(F$13,'ORO Input'!$C$45:$AM$45,0))</f>
        <v>0</v>
      </c>
      <c r="G29" s="132" t="str">
        <f>IF(VLOOKUP($A29,'ORO Input'!$A$46:$B$59,2,FALSE)="Percentage",H$22,IF(VLOOKUP($A29,'ORO Input'!$A$46:$B$59,2,FALSE)="Fixed","Fixed",(G$22)))</f>
        <v>Fixed</v>
      </c>
      <c r="H29" s="127">
        <f t="shared" si="13"/>
        <v>0</v>
      </c>
      <c r="J29" s="131">
        <f>INDEX('ORO Input'!$C$46:$AM$59,MATCH($A29,'ORO Input'!$A$46:$A$59,0),MATCH(J$13,'ORO Input'!$C$45:$AM$45,0))</f>
        <v>0</v>
      </c>
      <c r="K29" s="132" t="str">
        <f>IF(VLOOKUP($A29,'ORO Input'!$A$46:$B$59,2,FALSE)="Percentage",L$22,IF(VLOOKUP($A29,'ORO Input'!$A$46:$B$59,2,FALSE)="Fixed","Fixed",(K$22)))</f>
        <v>Fixed</v>
      </c>
      <c r="L29" s="127">
        <f t="shared" si="14"/>
        <v>0</v>
      </c>
      <c r="N29" s="131">
        <f>INDEX('ORO Input'!$C$46:$AM$59,MATCH($A29,'ORO Input'!$A$46:$A$59,0),MATCH(N$13,'ORO Input'!$C$45:$AM$45,0))</f>
        <v>0</v>
      </c>
      <c r="O29" s="132" t="str">
        <f>IF(VLOOKUP($A29,'ORO Input'!$A$46:$B$59,2,FALSE)="Percentage",P$22,IF(VLOOKUP($A29,'ORO Input'!$A$46:$B$59,2,FALSE)="Fixed","Fixed",(O$22)))</f>
        <v>Fixed</v>
      </c>
      <c r="P29" s="127">
        <f t="shared" si="15"/>
        <v>0</v>
      </c>
      <c r="R29" s="131">
        <f>INDEX('ORO Input'!$C$46:$AM$59,MATCH($A29,'ORO Input'!$A$46:$A$59,0),MATCH(R$13,'ORO Input'!$C$45:$AM$45,0))</f>
        <v>0</v>
      </c>
      <c r="S29" s="132" t="str">
        <f>IF(VLOOKUP($A29,'ORO Input'!$A$46:$B$59,2,FALSE)="Percentage",T$22,IF(VLOOKUP($A29,'ORO Input'!$A$46:$B$59,2,FALSE)="Fixed","Fixed",(S$22)))</f>
        <v>Fixed</v>
      </c>
      <c r="T29" s="127">
        <f t="shared" si="16"/>
        <v>0</v>
      </c>
      <c r="V29" s="131">
        <f>INDEX('ORO Input'!$C$46:$AM$59,MATCH($A29,'ORO Input'!$A$46:$A$59,0),MATCH(V$13,'ORO Input'!$C$45:$AM$45,0))</f>
        <v>0</v>
      </c>
      <c r="W29" s="132" t="str">
        <f>IF(VLOOKUP($A29,'ORO Input'!$A$46:$B$59,2,FALSE)="Percentage",X$22,IF(VLOOKUP($A29,'ORO Input'!$A$46:$B$59,2,FALSE)="Fixed","Fixed",(W$22)))</f>
        <v>Fixed</v>
      </c>
      <c r="X29" s="127">
        <f t="shared" si="17"/>
        <v>0</v>
      </c>
      <c r="Z29" s="131">
        <f>INDEX('ORO Input'!$C$46:$AM$59,MATCH($A29,'ORO Input'!$A$46:$A$59,0),MATCH(Z$13,'ORO Input'!$C$45:$AM$45,0))</f>
        <v>0</v>
      </c>
      <c r="AA29" s="132" t="str">
        <f>IF(VLOOKUP($A29,'ORO Input'!$A$46:$B$59,2,FALSE)="Percentage",AB$22,IF(VLOOKUP($A29,'ORO Input'!$A$46:$B$59,2,FALSE)="Fixed","Fixed",(AA$22)))</f>
        <v>Fixed</v>
      </c>
      <c r="AB29" s="127">
        <f t="shared" si="18"/>
        <v>0</v>
      </c>
      <c r="AD29" s="131">
        <f>INDEX('ORO Input'!$C$46:$AM$59,MATCH($A29,'ORO Input'!$A$46:$A$59,0),MATCH(AD$13,'ORO Input'!$C$45:$AM$45,0))</f>
        <v>0</v>
      </c>
      <c r="AE29" s="132" t="str">
        <f>IF(VLOOKUP($A29,'ORO Input'!$A$46:$B$59,2,FALSE)="Percentage",AF$22,IF(VLOOKUP($A29,'ORO Input'!$A$46:$B$59,2,FALSE)="Fixed","Fixed",(AE$22)))</f>
        <v>Fixed</v>
      </c>
      <c r="AF29" s="127">
        <f t="shared" si="19"/>
        <v>0</v>
      </c>
      <c r="AH29" s="131">
        <f>INDEX('ORO Input'!$C$46:$AM$59,MATCH($A29,'ORO Input'!$A$46:$A$59,0),MATCH(AH$13,'ORO Input'!$C$45:$AM$45,0))</f>
        <v>0</v>
      </c>
      <c r="AI29" s="132" t="str">
        <f>IF(VLOOKUP($A29,'ORO Input'!$A$46:$B$59,2,FALSE)="Percentage",AJ$22,IF(VLOOKUP($A29,'ORO Input'!$A$46:$B$59,2,FALSE)="Fixed","Fixed",(AI$22)))</f>
        <v>Fixed</v>
      </c>
      <c r="AJ29" s="127">
        <f t="shared" si="20"/>
        <v>0</v>
      </c>
      <c r="AL29" s="131">
        <f>INDEX('ORO Input'!$C$46:$AM$59,MATCH($A29,'ORO Input'!$A$46:$A$59,0),MATCH(AL$13,'ORO Input'!$C$45:$AM$45,0))</f>
        <v>0</v>
      </c>
      <c r="AM29" s="132" t="str">
        <f>IF(VLOOKUP($A29,'ORO Input'!$A$46:$B$59,2,FALSE)="Percentage",AN$22,IF(VLOOKUP($A29,'ORO Input'!$A$46:$B$59,2,FALSE)="Fixed","Fixed",(AM$22)))</f>
        <v>Fixed</v>
      </c>
      <c r="AN29" s="127">
        <f t="shared" si="21"/>
        <v>0</v>
      </c>
      <c r="AP29" s="131">
        <f>INDEX('ORO Input'!$C$46:$AM$59,MATCH($A29,'ORO Input'!$A$46:$A$59,0),MATCH(AP$13,'ORO Input'!$C$45:$AM$45,0))</f>
        <v>0</v>
      </c>
      <c r="AQ29" s="132" t="str">
        <f>IF(VLOOKUP($A29,'ORO Input'!$A$46:$B$59,2,FALSE)="Percentage",AR$22,IF(VLOOKUP($A29,'ORO Input'!$A$46:$B$59,2,FALSE)="Fixed","Fixed",(AQ$22)))</f>
        <v>Fixed</v>
      </c>
      <c r="AR29" s="127">
        <f t="shared" si="22"/>
        <v>0</v>
      </c>
      <c r="AS29" s="7"/>
      <c r="AT29" s="131">
        <f>INDEX('ORO Input'!$C$46:$AM$59,MATCH($A29,'ORO Input'!$A$46:$A$59,0),MATCH(AT$13,'ORO Input'!$C$45:$AM$45,0))</f>
        <v>0</v>
      </c>
      <c r="AU29" s="132" t="str">
        <f>IF(VLOOKUP($A29,'ORO Input'!$A$46:$B$59,2,FALSE)="Percentage",AV$22,IF(VLOOKUP($A29,'ORO Input'!$A$46:$B$59,2,FALSE)="Fixed","Fixed",(AU$22)))</f>
        <v>Fixed</v>
      </c>
      <c r="AV29" s="127">
        <f t="shared" si="23"/>
        <v>0</v>
      </c>
    </row>
    <row r="30" spans="1:48" x14ac:dyDescent="0.25">
      <c r="A30" t="str">
        <f>'ORO Input'!A51</f>
        <v>WRAM/MCBA 2022</v>
      </c>
      <c r="B30" s="131">
        <f>INDEX('ORO Input'!$C$46:$AM$59,MATCH($A30,'ORO Input'!$A$46:$A$59,0),MATCH(B$13,'ORO Input'!$C$45:$AM$45,0))</f>
        <v>0</v>
      </c>
      <c r="C30" s="132">
        <f>IF(VLOOKUP($A30,'ORO Input'!$A$46:$B$59,2,FALSE)="Percentage",D$22,IF(VLOOKUP($A30,'ORO Input'!$A$46:$B$59,2,FALSE)="Fixed","Fixed",(C$22)))</f>
        <v>6</v>
      </c>
      <c r="D30" s="127">
        <f t="shared" si="12"/>
        <v>0</v>
      </c>
      <c r="F30" s="131">
        <f>INDEX('ORO Input'!$C$46:$AM$59,MATCH($A30,'ORO Input'!$A$46:$A$59,0),MATCH(F$13,'ORO Input'!$C$45:$AM$45,0))</f>
        <v>0</v>
      </c>
      <c r="G30" s="132">
        <f>IF(VLOOKUP($A30,'ORO Input'!$A$46:$B$59,2,FALSE)="Percentage",H$22,IF(VLOOKUP($A30,'ORO Input'!$A$46:$B$59,2,FALSE)="Fixed","Fixed",(G$22)))</f>
        <v>6</v>
      </c>
      <c r="H30" s="127">
        <f t="shared" si="13"/>
        <v>0</v>
      </c>
      <c r="J30" s="131">
        <f>INDEX('ORO Input'!$C$46:$AM$59,MATCH($A30,'ORO Input'!$A$46:$A$59,0),MATCH(J$13,'ORO Input'!$C$45:$AM$45,0))</f>
        <v>0</v>
      </c>
      <c r="K30" s="132">
        <f>IF(VLOOKUP($A30,'ORO Input'!$A$46:$B$59,2,FALSE)="Percentage",L$22,IF(VLOOKUP($A30,'ORO Input'!$A$46:$B$59,2,FALSE)="Fixed","Fixed",(K$22)))</f>
        <v>6</v>
      </c>
      <c r="L30" s="127">
        <f t="shared" si="14"/>
        <v>0</v>
      </c>
      <c r="N30" s="131">
        <f>INDEX('ORO Input'!$C$46:$AM$59,MATCH($A30,'ORO Input'!$A$46:$A$59,0),MATCH(N$13,'ORO Input'!$C$45:$AM$45,0))</f>
        <v>0</v>
      </c>
      <c r="O30" s="132">
        <f>IF(VLOOKUP($A30,'ORO Input'!$A$46:$B$59,2,FALSE)="Percentage",P$22,IF(VLOOKUP($A30,'ORO Input'!$A$46:$B$59,2,FALSE)="Fixed","Fixed",(O$22)))</f>
        <v>6</v>
      </c>
      <c r="P30" s="127">
        <f t="shared" si="15"/>
        <v>0</v>
      </c>
      <c r="R30" s="131">
        <f>INDEX('ORO Input'!$C$46:$AM$59,MATCH($A30,'ORO Input'!$A$46:$A$59,0),MATCH(R$13,'ORO Input'!$C$45:$AM$45,0))</f>
        <v>0</v>
      </c>
      <c r="S30" s="132">
        <f>IF(VLOOKUP($A30,'ORO Input'!$A$46:$B$59,2,FALSE)="Percentage",T$22,IF(VLOOKUP($A30,'ORO Input'!$A$46:$B$59,2,FALSE)="Fixed","Fixed",(S$22)))</f>
        <v>6</v>
      </c>
      <c r="T30" s="127">
        <f t="shared" si="16"/>
        <v>0</v>
      </c>
      <c r="V30" s="131">
        <f>INDEX('ORO Input'!$C$46:$AM$59,MATCH($A30,'ORO Input'!$A$46:$A$59,0),MATCH(V$13,'ORO Input'!$C$45:$AM$45,0))</f>
        <v>0</v>
      </c>
      <c r="W30" s="132">
        <f>IF(VLOOKUP($A30,'ORO Input'!$A$46:$B$59,2,FALSE)="Percentage",X$22,IF(VLOOKUP($A30,'ORO Input'!$A$46:$B$59,2,FALSE)="Fixed","Fixed",(W$22)))</f>
        <v>6</v>
      </c>
      <c r="X30" s="127">
        <f t="shared" si="17"/>
        <v>0</v>
      </c>
      <c r="Z30" s="131">
        <f>INDEX('ORO Input'!$C$46:$AM$59,MATCH($A30,'ORO Input'!$A$46:$A$59,0),MATCH(Z$13,'ORO Input'!$C$45:$AM$45,0))</f>
        <v>0</v>
      </c>
      <c r="AA30" s="132">
        <f>IF(VLOOKUP($A30,'ORO Input'!$A$46:$B$59,2,FALSE)="Percentage",AB$22,IF(VLOOKUP($A30,'ORO Input'!$A$46:$B$59,2,FALSE)="Fixed","Fixed",(AA$22)))</f>
        <v>6</v>
      </c>
      <c r="AB30" s="127">
        <f t="shared" si="18"/>
        <v>0</v>
      </c>
      <c r="AD30" s="131">
        <f>INDEX('ORO Input'!$C$46:$AM$59,MATCH($A30,'ORO Input'!$A$46:$A$59,0),MATCH(AD$13,'ORO Input'!$C$45:$AM$45,0))</f>
        <v>0</v>
      </c>
      <c r="AE30" s="132">
        <f>IF(VLOOKUP($A30,'ORO Input'!$A$46:$B$59,2,FALSE)="Percentage",AF$22,IF(VLOOKUP($A30,'ORO Input'!$A$46:$B$59,2,FALSE)="Fixed","Fixed",(AE$22)))</f>
        <v>6</v>
      </c>
      <c r="AF30" s="127">
        <f t="shared" si="19"/>
        <v>0</v>
      </c>
      <c r="AH30" s="131">
        <f>INDEX('ORO Input'!$C$46:$AM$59,MATCH($A30,'ORO Input'!$A$46:$A$59,0),MATCH(AH$13,'ORO Input'!$C$45:$AM$45,0))</f>
        <v>0</v>
      </c>
      <c r="AI30" s="132">
        <f>IF(VLOOKUP($A30,'ORO Input'!$A$46:$B$59,2,FALSE)="Percentage",AJ$22,IF(VLOOKUP($A30,'ORO Input'!$A$46:$B$59,2,FALSE)="Fixed","Fixed",(AI$22)))</f>
        <v>6</v>
      </c>
      <c r="AJ30" s="127">
        <f t="shared" si="20"/>
        <v>0</v>
      </c>
      <c r="AL30" s="131">
        <f>INDEX('ORO Input'!$C$46:$AM$59,MATCH($A30,'ORO Input'!$A$46:$A$59,0),MATCH(AL$13,'ORO Input'!$C$45:$AM$45,0))</f>
        <v>0</v>
      </c>
      <c r="AM30" s="132">
        <f>IF(VLOOKUP($A30,'ORO Input'!$A$46:$B$59,2,FALSE)="Percentage",AN$22,IF(VLOOKUP($A30,'ORO Input'!$A$46:$B$59,2,FALSE)="Fixed","Fixed",(AM$22)))</f>
        <v>6</v>
      </c>
      <c r="AN30" s="127">
        <f t="shared" si="21"/>
        <v>0</v>
      </c>
      <c r="AP30" s="131">
        <f>INDEX('ORO Input'!$C$46:$AM$59,MATCH($A30,'ORO Input'!$A$46:$A$59,0),MATCH(AP$13,'ORO Input'!$C$45:$AM$45,0))</f>
        <v>0</v>
      </c>
      <c r="AQ30" s="132">
        <f>IF(VLOOKUP($A30,'ORO Input'!$A$46:$B$59,2,FALSE)="Percentage",AR$22,IF(VLOOKUP($A30,'ORO Input'!$A$46:$B$59,2,FALSE)="Fixed","Fixed",(AQ$22)))</f>
        <v>6</v>
      </c>
      <c r="AR30" s="127">
        <f t="shared" si="22"/>
        <v>0</v>
      </c>
      <c r="AS30" s="7"/>
      <c r="AT30" s="131">
        <f>INDEX('ORO Input'!$C$46:$AM$59,MATCH($A30,'ORO Input'!$A$46:$A$59,0),MATCH(AT$13,'ORO Input'!$C$45:$AM$45,0))</f>
        <v>0</v>
      </c>
      <c r="AU30" s="132">
        <f>IF(VLOOKUP($A30,'ORO Input'!$A$46:$B$59,2,FALSE)="Percentage",AV$22,IF(VLOOKUP($A30,'ORO Input'!$A$46:$B$59,2,FALSE)="Fixed","Fixed",(AU$22)))</f>
        <v>6</v>
      </c>
      <c r="AV30" s="127">
        <f t="shared" si="23"/>
        <v>0</v>
      </c>
    </row>
    <row r="31" spans="1:48" x14ac:dyDescent="0.25">
      <c r="A31" t="str">
        <f>'ORO Input'!A52</f>
        <v>HCBA</v>
      </c>
      <c r="B31" s="131">
        <f>INDEX('ORO Input'!$C$46:$AM$59,MATCH($A31,'ORO Input'!$A$46:$A$59,0),MATCH(B$13,'ORO Input'!$C$45:$AM$45,0))</f>
        <v>0</v>
      </c>
      <c r="C31" s="132" t="str">
        <f>IF(VLOOKUP($A31,'ORO Input'!$A$46:$B$59,2,FALSE)="Percentage",D$22,IF(VLOOKUP($A31,'ORO Input'!$A$46:$B$59,2,FALSE)="Fixed","Fixed",(C$22)))</f>
        <v>Fixed</v>
      </c>
      <c r="D31" s="127">
        <f t="shared" si="12"/>
        <v>0</v>
      </c>
      <c r="F31" s="131">
        <f>INDEX('ORO Input'!$C$46:$AM$59,MATCH($A31,'ORO Input'!$A$46:$A$59,0),MATCH(F$13,'ORO Input'!$C$45:$AM$45,0))</f>
        <v>0</v>
      </c>
      <c r="G31" s="132" t="str">
        <f>IF(VLOOKUP($A31,'ORO Input'!$A$46:$B$59,2,FALSE)="Percentage",H$22,IF(VLOOKUP($A31,'ORO Input'!$A$46:$B$59,2,FALSE)="Fixed","Fixed",(G$22)))</f>
        <v>Fixed</v>
      </c>
      <c r="H31" s="127">
        <f t="shared" si="13"/>
        <v>0</v>
      </c>
      <c r="J31" s="131">
        <f>INDEX('ORO Input'!$C$46:$AM$59,MATCH($A31,'ORO Input'!$A$46:$A$59,0),MATCH(J$13,'ORO Input'!$C$45:$AM$45,0))</f>
        <v>0</v>
      </c>
      <c r="K31" s="132" t="str">
        <f>IF(VLOOKUP($A31,'ORO Input'!$A$46:$B$59,2,FALSE)="Percentage",L$22,IF(VLOOKUP($A31,'ORO Input'!$A$46:$B$59,2,FALSE)="Fixed","Fixed",(K$22)))</f>
        <v>Fixed</v>
      </c>
      <c r="L31" s="127">
        <f t="shared" si="14"/>
        <v>0</v>
      </c>
      <c r="N31" s="131">
        <f>INDEX('ORO Input'!$C$46:$AM$59,MATCH($A31,'ORO Input'!$A$46:$A$59,0),MATCH(N$13,'ORO Input'!$C$45:$AM$45,0))</f>
        <v>0</v>
      </c>
      <c r="O31" s="132" t="str">
        <f>IF(VLOOKUP($A31,'ORO Input'!$A$46:$B$59,2,FALSE)="Percentage",P$22,IF(VLOOKUP($A31,'ORO Input'!$A$46:$B$59,2,FALSE)="Fixed","Fixed",(O$22)))</f>
        <v>Fixed</v>
      </c>
      <c r="P31" s="127">
        <f t="shared" si="15"/>
        <v>0</v>
      </c>
      <c r="R31" s="131">
        <f>INDEX('ORO Input'!$C$46:$AM$59,MATCH($A31,'ORO Input'!$A$46:$A$59,0),MATCH(R$13,'ORO Input'!$C$45:$AM$45,0))</f>
        <v>0</v>
      </c>
      <c r="S31" s="132" t="str">
        <f>IF(VLOOKUP($A31,'ORO Input'!$A$46:$B$59,2,FALSE)="Percentage",T$22,IF(VLOOKUP($A31,'ORO Input'!$A$46:$B$59,2,FALSE)="Fixed","Fixed",(S$22)))</f>
        <v>Fixed</v>
      </c>
      <c r="T31" s="127">
        <f t="shared" si="16"/>
        <v>0</v>
      </c>
      <c r="V31" s="131">
        <f>INDEX('ORO Input'!$C$46:$AM$59,MATCH($A31,'ORO Input'!$A$46:$A$59,0),MATCH(V$13,'ORO Input'!$C$45:$AM$45,0))</f>
        <v>0</v>
      </c>
      <c r="W31" s="132" t="str">
        <f>IF(VLOOKUP($A31,'ORO Input'!$A$46:$B$59,2,FALSE)="Percentage",X$22,IF(VLOOKUP($A31,'ORO Input'!$A$46:$B$59,2,FALSE)="Fixed","Fixed",(W$22)))</f>
        <v>Fixed</v>
      </c>
      <c r="X31" s="127">
        <f t="shared" si="17"/>
        <v>0</v>
      </c>
      <c r="Z31" s="131">
        <f>INDEX('ORO Input'!$C$46:$AM$59,MATCH($A31,'ORO Input'!$A$46:$A$59,0),MATCH(Z$13,'ORO Input'!$C$45:$AM$45,0))</f>
        <v>0</v>
      </c>
      <c r="AA31" s="132" t="str">
        <f>IF(VLOOKUP($A31,'ORO Input'!$A$46:$B$59,2,FALSE)="Percentage",AB$22,IF(VLOOKUP($A31,'ORO Input'!$A$46:$B$59,2,FALSE)="Fixed","Fixed",(AA$22)))</f>
        <v>Fixed</v>
      </c>
      <c r="AB31" s="127">
        <f t="shared" si="18"/>
        <v>0</v>
      </c>
      <c r="AD31" s="131">
        <f>INDEX('ORO Input'!$C$46:$AM$59,MATCH($A31,'ORO Input'!$A$46:$A$59,0),MATCH(AD$13,'ORO Input'!$C$45:$AM$45,0))</f>
        <v>0</v>
      </c>
      <c r="AE31" s="132" t="str">
        <f>IF(VLOOKUP($A31,'ORO Input'!$A$46:$B$59,2,FALSE)="Percentage",AF$22,IF(VLOOKUP($A31,'ORO Input'!$A$46:$B$59,2,FALSE)="Fixed","Fixed",(AE$22)))</f>
        <v>Fixed</v>
      </c>
      <c r="AF31" s="127">
        <f t="shared" si="19"/>
        <v>0</v>
      </c>
      <c r="AH31" s="131">
        <f>INDEX('ORO Input'!$C$46:$AM$59,MATCH($A31,'ORO Input'!$A$46:$A$59,0),MATCH(AH$13,'ORO Input'!$C$45:$AM$45,0))</f>
        <v>0</v>
      </c>
      <c r="AI31" s="132" t="str">
        <f>IF(VLOOKUP($A31,'ORO Input'!$A$46:$B$59,2,FALSE)="Percentage",AJ$22,IF(VLOOKUP($A31,'ORO Input'!$A$46:$B$59,2,FALSE)="Fixed","Fixed",(AI$22)))</f>
        <v>Fixed</v>
      </c>
      <c r="AJ31" s="127">
        <f t="shared" si="20"/>
        <v>0</v>
      </c>
      <c r="AL31" s="131">
        <f>INDEX('ORO Input'!$C$46:$AM$59,MATCH($A31,'ORO Input'!$A$46:$A$59,0),MATCH(AL$13,'ORO Input'!$C$45:$AM$45,0))</f>
        <v>0</v>
      </c>
      <c r="AM31" s="132" t="str">
        <f>IF(VLOOKUP($A31,'ORO Input'!$A$46:$B$59,2,FALSE)="Percentage",AN$22,IF(VLOOKUP($A31,'ORO Input'!$A$46:$B$59,2,FALSE)="Fixed","Fixed",(AM$22)))</f>
        <v>Fixed</v>
      </c>
      <c r="AN31" s="127">
        <f t="shared" si="21"/>
        <v>0</v>
      </c>
      <c r="AP31" s="131">
        <f>INDEX('ORO Input'!$C$46:$AM$59,MATCH($A31,'ORO Input'!$A$46:$A$59,0),MATCH(AP$13,'ORO Input'!$C$45:$AM$45,0))</f>
        <v>0</v>
      </c>
      <c r="AQ31" s="132" t="str">
        <f>IF(VLOOKUP($A31,'ORO Input'!$A$46:$B$59,2,FALSE)="Percentage",AR$22,IF(VLOOKUP($A31,'ORO Input'!$A$46:$B$59,2,FALSE)="Fixed","Fixed",(AQ$22)))</f>
        <v>Fixed</v>
      </c>
      <c r="AR31" s="127">
        <f t="shared" si="22"/>
        <v>0</v>
      </c>
      <c r="AS31" s="7"/>
      <c r="AT31" s="131">
        <f>INDEX('ORO Input'!$C$46:$AM$59,MATCH($A31,'ORO Input'!$A$46:$A$59,0),MATCH(AT$13,'ORO Input'!$C$45:$AM$45,0))</f>
        <v>0</v>
      </c>
      <c r="AU31" s="132" t="str">
        <f>IF(VLOOKUP($A31,'ORO Input'!$A$46:$B$59,2,FALSE)="Percentage",AV$22,IF(VLOOKUP($A31,'ORO Input'!$A$46:$B$59,2,FALSE)="Fixed","Fixed",(AU$22)))</f>
        <v>Fixed</v>
      </c>
      <c r="AV31" s="127">
        <f t="shared" si="23"/>
        <v>0</v>
      </c>
    </row>
    <row r="32" spans="1:48" x14ac:dyDescent="0.25">
      <c r="A32" t="str">
        <f>'ORO Input'!A53</f>
        <v>DRMA</v>
      </c>
      <c r="B32" s="131">
        <f>INDEX('ORO Input'!$C$46:$AM$59,MATCH($A32,'ORO Input'!$A$46:$A$59,0),MATCH(B$13,'ORO Input'!$C$45:$AM$45,0))</f>
        <v>0</v>
      </c>
      <c r="C32" s="132">
        <f>IF(VLOOKUP($A32,'ORO Input'!$A$46:$B$59,2,FALSE)="Percentage",D$22,IF(VLOOKUP($A32,'ORO Input'!$A$46:$B$59,2,FALSE)="Fixed","Fixed",(C$22)))</f>
        <v>6</v>
      </c>
      <c r="D32" s="127">
        <f t="shared" si="12"/>
        <v>0</v>
      </c>
      <c r="F32" s="131">
        <f>INDEX('ORO Input'!$C$46:$AM$59,MATCH($A32,'ORO Input'!$A$46:$A$59,0),MATCH(F$13,'ORO Input'!$C$45:$AM$45,0))</f>
        <v>0</v>
      </c>
      <c r="G32" s="132">
        <f>IF(VLOOKUP($A32,'ORO Input'!$A$46:$B$59,2,FALSE)="Percentage",H$22,IF(VLOOKUP($A32,'ORO Input'!$A$46:$B$59,2,FALSE)="Fixed","Fixed",(G$22)))</f>
        <v>6</v>
      </c>
      <c r="H32" s="127">
        <f t="shared" si="13"/>
        <v>0</v>
      </c>
      <c r="J32" s="131">
        <f>INDEX('ORO Input'!$C$46:$AM$59,MATCH($A32,'ORO Input'!$A$46:$A$59,0),MATCH(J$13,'ORO Input'!$C$45:$AM$45,0))</f>
        <v>0</v>
      </c>
      <c r="K32" s="132">
        <f>IF(VLOOKUP($A32,'ORO Input'!$A$46:$B$59,2,FALSE)="Percentage",L$22,IF(VLOOKUP($A32,'ORO Input'!$A$46:$B$59,2,FALSE)="Fixed","Fixed",(K$22)))</f>
        <v>6</v>
      </c>
      <c r="L32" s="127">
        <f t="shared" si="14"/>
        <v>0</v>
      </c>
      <c r="N32" s="131">
        <f>INDEX('ORO Input'!$C$46:$AM$59,MATCH($A32,'ORO Input'!$A$46:$A$59,0),MATCH(N$13,'ORO Input'!$C$45:$AM$45,0))</f>
        <v>0</v>
      </c>
      <c r="O32" s="132">
        <f>IF(VLOOKUP($A32,'ORO Input'!$A$46:$B$59,2,FALSE)="Percentage",P$22,IF(VLOOKUP($A32,'ORO Input'!$A$46:$B$59,2,FALSE)="Fixed","Fixed",(O$22)))</f>
        <v>6</v>
      </c>
      <c r="P32" s="127">
        <f t="shared" si="15"/>
        <v>0</v>
      </c>
      <c r="R32" s="131">
        <f>INDEX('ORO Input'!$C$46:$AM$59,MATCH($A32,'ORO Input'!$A$46:$A$59,0),MATCH(R$13,'ORO Input'!$C$45:$AM$45,0))</f>
        <v>0</v>
      </c>
      <c r="S32" s="132">
        <f>IF(VLOOKUP($A32,'ORO Input'!$A$46:$B$59,2,FALSE)="Percentage",T$22,IF(VLOOKUP($A32,'ORO Input'!$A$46:$B$59,2,FALSE)="Fixed","Fixed",(S$22)))</f>
        <v>6</v>
      </c>
      <c r="T32" s="127">
        <f t="shared" si="16"/>
        <v>0</v>
      </c>
      <c r="V32" s="131">
        <f>INDEX('ORO Input'!$C$46:$AM$59,MATCH($A32,'ORO Input'!$A$46:$A$59,0),MATCH(V$13,'ORO Input'!$C$45:$AM$45,0))</f>
        <v>0</v>
      </c>
      <c r="W32" s="132">
        <f>IF(VLOOKUP($A32,'ORO Input'!$A$46:$B$59,2,FALSE)="Percentage",X$22,IF(VLOOKUP($A32,'ORO Input'!$A$46:$B$59,2,FALSE)="Fixed","Fixed",(W$22)))</f>
        <v>6</v>
      </c>
      <c r="X32" s="127">
        <f t="shared" si="17"/>
        <v>0</v>
      </c>
      <c r="Z32" s="131">
        <f>INDEX('ORO Input'!$C$46:$AM$59,MATCH($A32,'ORO Input'!$A$46:$A$59,0),MATCH(Z$13,'ORO Input'!$C$45:$AM$45,0))</f>
        <v>0</v>
      </c>
      <c r="AA32" s="132">
        <f>IF(VLOOKUP($A32,'ORO Input'!$A$46:$B$59,2,FALSE)="Percentage",AB$22,IF(VLOOKUP($A32,'ORO Input'!$A$46:$B$59,2,FALSE)="Fixed","Fixed",(AA$22)))</f>
        <v>6</v>
      </c>
      <c r="AB32" s="127">
        <f t="shared" si="18"/>
        <v>0</v>
      </c>
      <c r="AD32" s="131">
        <f>INDEX('ORO Input'!$C$46:$AM$59,MATCH($A32,'ORO Input'!$A$46:$A$59,0),MATCH(AD$13,'ORO Input'!$C$45:$AM$45,0))</f>
        <v>0</v>
      </c>
      <c r="AE32" s="132">
        <f>IF(VLOOKUP($A32,'ORO Input'!$A$46:$B$59,2,FALSE)="Percentage",AF$22,IF(VLOOKUP($A32,'ORO Input'!$A$46:$B$59,2,FALSE)="Fixed","Fixed",(AE$22)))</f>
        <v>6</v>
      </c>
      <c r="AF32" s="127">
        <f t="shared" si="19"/>
        <v>0</v>
      </c>
      <c r="AH32" s="131">
        <f>INDEX('ORO Input'!$C$46:$AM$59,MATCH($A32,'ORO Input'!$A$46:$A$59,0),MATCH(AH$13,'ORO Input'!$C$45:$AM$45,0))</f>
        <v>0</v>
      </c>
      <c r="AI32" s="132">
        <f>IF(VLOOKUP($A32,'ORO Input'!$A$46:$B$59,2,FALSE)="Percentage",AJ$22,IF(VLOOKUP($A32,'ORO Input'!$A$46:$B$59,2,FALSE)="Fixed","Fixed",(AI$22)))</f>
        <v>6</v>
      </c>
      <c r="AJ32" s="127">
        <f t="shared" si="20"/>
        <v>0</v>
      </c>
      <c r="AL32" s="131">
        <f>INDEX('ORO Input'!$C$46:$AM$59,MATCH($A32,'ORO Input'!$A$46:$A$59,0),MATCH(AL$13,'ORO Input'!$C$45:$AM$45,0))</f>
        <v>0</v>
      </c>
      <c r="AM32" s="132">
        <f>IF(VLOOKUP($A32,'ORO Input'!$A$46:$B$59,2,FALSE)="Percentage",AN$22,IF(VLOOKUP($A32,'ORO Input'!$A$46:$B$59,2,FALSE)="Fixed","Fixed",(AM$22)))</f>
        <v>6</v>
      </c>
      <c r="AN32" s="127">
        <f t="shared" si="21"/>
        <v>0</v>
      </c>
      <c r="AP32" s="131">
        <f>INDEX('ORO Input'!$C$46:$AM$59,MATCH($A32,'ORO Input'!$A$46:$A$59,0),MATCH(AP$13,'ORO Input'!$C$45:$AM$45,0))</f>
        <v>0</v>
      </c>
      <c r="AQ32" s="132">
        <f>IF(VLOOKUP($A32,'ORO Input'!$A$46:$B$59,2,FALSE)="Percentage",AR$22,IF(VLOOKUP($A32,'ORO Input'!$A$46:$B$59,2,FALSE)="Fixed","Fixed",(AQ$22)))</f>
        <v>6</v>
      </c>
      <c r="AR32" s="127">
        <f t="shared" si="22"/>
        <v>0</v>
      </c>
      <c r="AS32" s="7"/>
      <c r="AT32" s="131">
        <f>INDEX('ORO Input'!$C$46:$AM$59,MATCH($A32,'ORO Input'!$A$46:$A$59,0),MATCH(AT$13,'ORO Input'!$C$45:$AM$45,0))</f>
        <v>0</v>
      </c>
      <c r="AU32" s="132">
        <f>IF(VLOOKUP($A32,'ORO Input'!$A$46:$B$59,2,FALSE)="Percentage",AV$22,IF(VLOOKUP($A32,'ORO Input'!$A$46:$B$59,2,FALSE)="Fixed","Fixed",(AU$22)))</f>
        <v>6</v>
      </c>
      <c r="AV32" s="127">
        <f t="shared" si="23"/>
        <v>0</v>
      </c>
    </row>
    <row r="33" spans="1:48" x14ac:dyDescent="0.25">
      <c r="A33" t="str">
        <f>'ORO Input'!A54</f>
        <v>General Balancing Account</v>
      </c>
      <c r="B33" s="131">
        <f>INDEX('ORO Input'!$C$46:$AM$59,MATCH($A33,'ORO Input'!$A$46:$A$59,0),MATCH(B$13,'ORO Input'!$C$45:$AM$45,0))</f>
        <v>0</v>
      </c>
      <c r="C33" s="132">
        <f>IF(VLOOKUP($A33,'ORO Input'!$A$46:$B$59,2,FALSE)="Percentage",D$22,IF(VLOOKUP($A33,'ORO Input'!$A$46:$B$59,2,FALSE)="Fixed","Fixed",(C$22)))</f>
        <v>6</v>
      </c>
      <c r="D33" s="127">
        <f t="shared" si="12"/>
        <v>0</v>
      </c>
      <c r="F33" s="131">
        <f>INDEX('ORO Input'!$C$46:$AM$59,MATCH($A33,'ORO Input'!$A$46:$A$59,0),MATCH(F$13,'ORO Input'!$C$45:$AM$45,0))</f>
        <v>0</v>
      </c>
      <c r="G33" s="132">
        <f>IF(VLOOKUP($A33,'ORO Input'!$A$46:$B$59,2,FALSE)="Percentage",H$22,IF(VLOOKUP($A33,'ORO Input'!$A$46:$B$59,2,FALSE)="Fixed","Fixed",(G$22)))</f>
        <v>6</v>
      </c>
      <c r="H33" s="127">
        <f t="shared" si="13"/>
        <v>0</v>
      </c>
      <c r="J33" s="131">
        <f>INDEX('ORO Input'!$C$46:$AM$59,MATCH($A33,'ORO Input'!$A$46:$A$59,0),MATCH(J$13,'ORO Input'!$C$45:$AM$45,0))</f>
        <v>0</v>
      </c>
      <c r="K33" s="132">
        <f>IF(VLOOKUP($A33,'ORO Input'!$A$46:$B$59,2,FALSE)="Percentage",L$22,IF(VLOOKUP($A33,'ORO Input'!$A$46:$B$59,2,FALSE)="Fixed","Fixed",(K$22)))</f>
        <v>6</v>
      </c>
      <c r="L33" s="127">
        <f t="shared" si="14"/>
        <v>0</v>
      </c>
      <c r="N33" s="131">
        <f>INDEX('ORO Input'!$C$46:$AM$59,MATCH($A33,'ORO Input'!$A$46:$A$59,0),MATCH(N$13,'ORO Input'!$C$45:$AM$45,0))</f>
        <v>0</v>
      </c>
      <c r="O33" s="132">
        <f>IF(VLOOKUP($A33,'ORO Input'!$A$46:$B$59,2,FALSE)="Percentage",P$22,IF(VLOOKUP($A33,'ORO Input'!$A$46:$B$59,2,FALSE)="Fixed","Fixed",(O$22)))</f>
        <v>6</v>
      </c>
      <c r="P33" s="127">
        <f t="shared" si="15"/>
        <v>0</v>
      </c>
      <c r="R33" s="131">
        <f>INDEX('ORO Input'!$C$46:$AM$59,MATCH($A33,'ORO Input'!$A$46:$A$59,0),MATCH(R$13,'ORO Input'!$C$45:$AM$45,0))</f>
        <v>0</v>
      </c>
      <c r="S33" s="132">
        <f>IF(VLOOKUP($A33,'ORO Input'!$A$46:$B$59,2,FALSE)="Percentage",T$22,IF(VLOOKUP($A33,'ORO Input'!$A$46:$B$59,2,FALSE)="Fixed","Fixed",(S$22)))</f>
        <v>6</v>
      </c>
      <c r="T33" s="127">
        <f t="shared" si="16"/>
        <v>0</v>
      </c>
      <c r="V33" s="131">
        <f>INDEX('ORO Input'!$C$46:$AM$59,MATCH($A33,'ORO Input'!$A$46:$A$59,0),MATCH(V$13,'ORO Input'!$C$45:$AM$45,0))</f>
        <v>0</v>
      </c>
      <c r="W33" s="132">
        <f>IF(VLOOKUP($A33,'ORO Input'!$A$46:$B$59,2,FALSE)="Percentage",X$22,IF(VLOOKUP($A33,'ORO Input'!$A$46:$B$59,2,FALSE)="Fixed","Fixed",(W$22)))</f>
        <v>6</v>
      </c>
      <c r="X33" s="127">
        <f t="shared" si="17"/>
        <v>0</v>
      </c>
      <c r="Z33" s="131">
        <f>INDEX('ORO Input'!$C$46:$AM$59,MATCH($A33,'ORO Input'!$A$46:$A$59,0),MATCH(Z$13,'ORO Input'!$C$45:$AM$45,0))</f>
        <v>0</v>
      </c>
      <c r="AA33" s="132">
        <f>IF(VLOOKUP($A33,'ORO Input'!$A$46:$B$59,2,FALSE)="Percentage",AB$22,IF(VLOOKUP($A33,'ORO Input'!$A$46:$B$59,2,FALSE)="Fixed","Fixed",(AA$22)))</f>
        <v>6</v>
      </c>
      <c r="AB33" s="127">
        <f t="shared" si="18"/>
        <v>0</v>
      </c>
      <c r="AD33" s="131">
        <f>INDEX('ORO Input'!$C$46:$AM$59,MATCH($A33,'ORO Input'!$A$46:$A$59,0),MATCH(AD$13,'ORO Input'!$C$45:$AM$45,0))</f>
        <v>0</v>
      </c>
      <c r="AE33" s="132">
        <f>IF(VLOOKUP($A33,'ORO Input'!$A$46:$B$59,2,FALSE)="Percentage",AF$22,IF(VLOOKUP($A33,'ORO Input'!$A$46:$B$59,2,FALSE)="Fixed","Fixed",(AE$22)))</f>
        <v>6</v>
      </c>
      <c r="AF33" s="127">
        <f t="shared" si="19"/>
        <v>0</v>
      </c>
      <c r="AH33" s="131">
        <f>INDEX('ORO Input'!$C$46:$AM$59,MATCH($A33,'ORO Input'!$A$46:$A$59,0),MATCH(AH$13,'ORO Input'!$C$45:$AM$45,0))</f>
        <v>0</v>
      </c>
      <c r="AI33" s="132">
        <f>IF(VLOOKUP($A33,'ORO Input'!$A$46:$B$59,2,FALSE)="Percentage",AJ$22,IF(VLOOKUP($A33,'ORO Input'!$A$46:$B$59,2,FALSE)="Fixed","Fixed",(AI$22)))</f>
        <v>6</v>
      </c>
      <c r="AJ33" s="127">
        <f t="shared" si="20"/>
        <v>0</v>
      </c>
      <c r="AL33" s="131">
        <f>INDEX('ORO Input'!$C$46:$AM$59,MATCH($A33,'ORO Input'!$A$46:$A$59,0),MATCH(AL$13,'ORO Input'!$C$45:$AM$45,0))</f>
        <v>0</v>
      </c>
      <c r="AM33" s="132">
        <f>IF(VLOOKUP($A33,'ORO Input'!$A$46:$B$59,2,FALSE)="Percentage",AN$22,IF(VLOOKUP($A33,'ORO Input'!$A$46:$B$59,2,FALSE)="Fixed","Fixed",(AM$22)))</f>
        <v>6</v>
      </c>
      <c r="AN33" s="127">
        <f t="shared" si="21"/>
        <v>0</v>
      </c>
      <c r="AP33" s="131">
        <f>INDEX('ORO Input'!$C$46:$AM$59,MATCH($A33,'ORO Input'!$A$46:$A$59,0),MATCH(AP$13,'ORO Input'!$C$45:$AM$45,0))</f>
        <v>0</v>
      </c>
      <c r="AQ33" s="132">
        <f>IF(VLOOKUP($A33,'ORO Input'!$A$46:$B$59,2,FALSE)="Percentage",AR$22,IF(VLOOKUP($A33,'ORO Input'!$A$46:$B$59,2,FALSE)="Fixed","Fixed",(AQ$22)))</f>
        <v>6</v>
      </c>
      <c r="AR33" s="127">
        <f t="shared" si="22"/>
        <v>0</v>
      </c>
      <c r="AS33" s="7"/>
      <c r="AT33" s="131">
        <f>INDEX('ORO Input'!$C$46:$AM$59,MATCH($A33,'ORO Input'!$A$46:$A$59,0),MATCH(AT$13,'ORO Input'!$C$45:$AM$45,0))</f>
        <v>0</v>
      </c>
      <c r="AU33" s="132">
        <f>IF(VLOOKUP($A33,'ORO Input'!$A$46:$B$59,2,FALSE)="Percentage",AV$22,IF(VLOOKUP($A33,'ORO Input'!$A$46:$B$59,2,FALSE)="Fixed","Fixed",(AU$22)))</f>
        <v>6</v>
      </c>
      <c r="AV33" s="127">
        <f t="shared" si="23"/>
        <v>0</v>
      </c>
    </row>
    <row r="34" spans="1:48" x14ac:dyDescent="0.25">
      <c r="A34" t="str">
        <f>'ORO Input'!A55</f>
        <v>Lead Service Line Account</v>
      </c>
      <c r="B34" s="131">
        <f>INDEX('ORO Input'!$C$46:$AM$59,MATCH($A34,'ORO Input'!$A$46:$A$59,0),MATCH(B$13,'ORO Input'!$C$45:$AM$45,0))</f>
        <v>0</v>
      </c>
      <c r="C34" s="132">
        <f>IF(VLOOKUP($A34,'ORO Input'!$A$46:$B$59,2,FALSE)="Percentage",D$22,IF(VLOOKUP($A34,'ORO Input'!$A$46:$B$59,2,FALSE)="Fixed","Fixed",(C$22)))</f>
        <v>6</v>
      </c>
      <c r="D34" s="127">
        <f t="shared" si="12"/>
        <v>0</v>
      </c>
      <c r="F34" s="131">
        <f>INDEX('ORO Input'!$C$46:$AM$59,MATCH($A34,'ORO Input'!$A$46:$A$59,0),MATCH(F$13,'ORO Input'!$C$45:$AM$45,0))</f>
        <v>0</v>
      </c>
      <c r="G34" s="132">
        <f>IF(VLOOKUP($A34,'ORO Input'!$A$46:$B$59,2,FALSE)="Percentage",H$22,IF(VLOOKUP($A34,'ORO Input'!$A$46:$B$59,2,FALSE)="Fixed","Fixed",(G$22)))</f>
        <v>6</v>
      </c>
      <c r="H34" s="127">
        <f t="shared" si="13"/>
        <v>0</v>
      </c>
      <c r="J34" s="131">
        <f>INDEX('ORO Input'!$C$46:$AM$59,MATCH($A34,'ORO Input'!$A$46:$A$59,0),MATCH(J$13,'ORO Input'!$C$45:$AM$45,0))</f>
        <v>0</v>
      </c>
      <c r="K34" s="132">
        <f>IF(VLOOKUP($A34,'ORO Input'!$A$46:$B$59,2,FALSE)="Percentage",L$22,IF(VLOOKUP($A34,'ORO Input'!$A$46:$B$59,2,FALSE)="Fixed","Fixed",(K$22)))</f>
        <v>6</v>
      </c>
      <c r="L34" s="127">
        <f t="shared" si="14"/>
        <v>0</v>
      </c>
      <c r="N34" s="131">
        <f>INDEX('ORO Input'!$C$46:$AM$59,MATCH($A34,'ORO Input'!$A$46:$A$59,0),MATCH(N$13,'ORO Input'!$C$45:$AM$45,0))</f>
        <v>0</v>
      </c>
      <c r="O34" s="132">
        <f>IF(VLOOKUP($A34,'ORO Input'!$A$46:$B$59,2,FALSE)="Percentage",P$22,IF(VLOOKUP($A34,'ORO Input'!$A$46:$B$59,2,FALSE)="Fixed","Fixed",(O$22)))</f>
        <v>6</v>
      </c>
      <c r="P34" s="127">
        <f t="shared" si="15"/>
        <v>0</v>
      </c>
      <c r="R34" s="131">
        <f>INDEX('ORO Input'!$C$46:$AM$59,MATCH($A34,'ORO Input'!$A$46:$A$59,0),MATCH(R$13,'ORO Input'!$C$45:$AM$45,0))</f>
        <v>0</v>
      </c>
      <c r="S34" s="132">
        <f>IF(VLOOKUP($A34,'ORO Input'!$A$46:$B$59,2,FALSE)="Percentage",T$22,IF(VLOOKUP($A34,'ORO Input'!$A$46:$B$59,2,FALSE)="Fixed","Fixed",(S$22)))</f>
        <v>6</v>
      </c>
      <c r="T34" s="127">
        <f t="shared" si="16"/>
        <v>0</v>
      </c>
      <c r="V34" s="131">
        <f>INDEX('ORO Input'!$C$46:$AM$59,MATCH($A34,'ORO Input'!$A$46:$A$59,0),MATCH(V$13,'ORO Input'!$C$45:$AM$45,0))</f>
        <v>0</v>
      </c>
      <c r="W34" s="132">
        <f>IF(VLOOKUP($A34,'ORO Input'!$A$46:$B$59,2,FALSE)="Percentage",X$22,IF(VLOOKUP($A34,'ORO Input'!$A$46:$B$59,2,FALSE)="Fixed","Fixed",(W$22)))</f>
        <v>6</v>
      </c>
      <c r="X34" s="127">
        <f t="shared" si="17"/>
        <v>0</v>
      </c>
      <c r="Z34" s="131">
        <f>INDEX('ORO Input'!$C$46:$AM$59,MATCH($A34,'ORO Input'!$A$46:$A$59,0),MATCH(Z$13,'ORO Input'!$C$45:$AM$45,0))</f>
        <v>0</v>
      </c>
      <c r="AA34" s="132">
        <f>IF(VLOOKUP($A34,'ORO Input'!$A$46:$B$59,2,FALSE)="Percentage",AB$22,IF(VLOOKUP($A34,'ORO Input'!$A$46:$B$59,2,FALSE)="Fixed","Fixed",(AA$22)))</f>
        <v>6</v>
      </c>
      <c r="AB34" s="127">
        <f t="shared" si="18"/>
        <v>0</v>
      </c>
      <c r="AD34" s="131">
        <f>INDEX('ORO Input'!$C$46:$AM$59,MATCH($A34,'ORO Input'!$A$46:$A$59,0),MATCH(AD$13,'ORO Input'!$C$45:$AM$45,0))</f>
        <v>0</v>
      </c>
      <c r="AE34" s="132">
        <f>IF(VLOOKUP($A34,'ORO Input'!$A$46:$B$59,2,FALSE)="Percentage",AF$22,IF(VLOOKUP($A34,'ORO Input'!$A$46:$B$59,2,FALSE)="Fixed","Fixed",(AE$22)))</f>
        <v>6</v>
      </c>
      <c r="AF34" s="127">
        <f t="shared" si="19"/>
        <v>0</v>
      </c>
      <c r="AH34" s="131">
        <f>INDEX('ORO Input'!$C$46:$AM$59,MATCH($A34,'ORO Input'!$A$46:$A$59,0),MATCH(AH$13,'ORO Input'!$C$45:$AM$45,0))</f>
        <v>0</v>
      </c>
      <c r="AI34" s="132">
        <f>IF(VLOOKUP($A34,'ORO Input'!$A$46:$B$59,2,FALSE)="Percentage",AJ$22,IF(VLOOKUP($A34,'ORO Input'!$A$46:$B$59,2,FALSE)="Fixed","Fixed",(AI$22)))</f>
        <v>6</v>
      </c>
      <c r="AJ34" s="127">
        <f t="shared" si="20"/>
        <v>0</v>
      </c>
      <c r="AL34" s="131">
        <f>INDEX('ORO Input'!$C$46:$AM$59,MATCH($A34,'ORO Input'!$A$46:$A$59,0),MATCH(AL$13,'ORO Input'!$C$45:$AM$45,0))</f>
        <v>0</v>
      </c>
      <c r="AM34" s="132">
        <f>IF(VLOOKUP($A34,'ORO Input'!$A$46:$B$59,2,FALSE)="Percentage",AN$22,IF(VLOOKUP($A34,'ORO Input'!$A$46:$B$59,2,FALSE)="Fixed","Fixed",(AM$22)))</f>
        <v>6</v>
      </c>
      <c r="AN34" s="127">
        <f t="shared" si="21"/>
        <v>0</v>
      </c>
      <c r="AP34" s="131">
        <f>INDEX('ORO Input'!$C$46:$AM$59,MATCH($A34,'ORO Input'!$A$46:$A$59,0),MATCH(AP$13,'ORO Input'!$C$45:$AM$45,0))</f>
        <v>0</v>
      </c>
      <c r="AQ34" s="132">
        <f>IF(VLOOKUP($A34,'ORO Input'!$A$46:$B$59,2,FALSE)="Percentage",AR$22,IF(VLOOKUP($A34,'ORO Input'!$A$46:$B$59,2,FALSE)="Fixed","Fixed",(AQ$22)))</f>
        <v>6</v>
      </c>
      <c r="AR34" s="127">
        <f t="shared" si="22"/>
        <v>0</v>
      </c>
      <c r="AS34" s="7"/>
      <c r="AT34" s="131">
        <f>INDEX('ORO Input'!$C$46:$AM$59,MATCH($A34,'ORO Input'!$A$46:$A$59,0),MATCH(AT$13,'ORO Input'!$C$45:$AM$45,0))</f>
        <v>0</v>
      </c>
      <c r="AU34" s="132">
        <f>IF(VLOOKUP($A34,'ORO Input'!$A$46:$B$59,2,FALSE)="Percentage",AV$22,IF(VLOOKUP($A34,'ORO Input'!$A$46:$B$59,2,FALSE)="Fixed","Fixed",(AU$22)))</f>
        <v>6</v>
      </c>
      <c r="AV34" s="127">
        <f t="shared" si="23"/>
        <v>0</v>
      </c>
    </row>
    <row r="35" spans="1:48" x14ac:dyDescent="0.25">
      <c r="A35" t="str">
        <f>'ORO Input'!A56</f>
        <v>IRMA</v>
      </c>
      <c r="B35" s="131">
        <f>INDEX('ORO Input'!$C$46:$AM$59,MATCH($A35,'ORO Input'!$A$46:$A$59,0),MATCH(B$13,'ORO Input'!$C$45:$AM$45,0))</f>
        <v>0.17599999999999999</v>
      </c>
      <c r="C35" s="132">
        <f>IF(VLOOKUP($A35,'ORO Input'!$A$46:$B$59,2,FALSE)="Percentage",D$22,IF(VLOOKUP($A35,'ORO Input'!$A$46:$B$59,2,FALSE)="Fixed","Fixed",(C$22)))</f>
        <v>6</v>
      </c>
      <c r="D35" s="127">
        <f t="shared" si="12"/>
        <v>1.06</v>
      </c>
      <c r="F35" s="131">
        <f>INDEX('ORO Input'!$C$46:$AM$59,MATCH($A35,'ORO Input'!$A$46:$A$59,0),MATCH(F$13,'ORO Input'!$C$45:$AM$45,0))</f>
        <v>0.17599999999999999</v>
      </c>
      <c r="G35" s="132">
        <f>IF(VLOOKUP($A35,'ORO Input'!$A$46:$B$59,2,FALSE)="Percentage",H$22,IF(VLOOKUP($A35,'ORO Input'!$A$46:$B$59,2,FALSE)="Fixed","Fixed",(G$22)))</f>
        <v>6</v>
      </c>
      <c r="H35" s="127">
        <f t="shared" si="13"/>
        <v>1.06</v>
      </c>
      <c r="J35" s="131">
        <f>INDEX('ORO Input'!$C$46:$AM$59,MATCH($A35,'ORO Input'!$A$46:$A$59,0),MATCH(J$13,'ORO Input'!$C$45:$AM$45,0))</f>
        <v>0.17599999999999999</v>
      </c>
      <c r="K35" s="132">
        <f>IF(VLOOKUP($A35,'ORO Input'!$A$46:$B$59,2,FALSE)="Percentage",L$22,IF(VLOOKUP($A35,'ORO Input'!$A$46:$B$59,2,FALSE)="Fixed","Fixed",(K$22)))</f>
        <v>6</v>
      </c>
      <c r="L35" s="127">
        <f t="shared" si="14"/>
        <v>1.06</v>
      </c>
      <c r="N35" s="131">
        <f>INDEX('ORO Input'!$C$46:$AM$59,MATCH($A35,'ORO Input'!$A$46:$A$59,0),MATCH(N$13,'ORO Input'!$C$45:$AM$45,0))</f>
        <v>0.17599999999999999</v>
      </c>
      <c r="O35" s="132">
        <f>IF(VLOOKUP($A35,'ORO Input'!$A$46:$B$59,2,FALSE)="Percentage",P$22,IF(VLOOKUP($A35,'ORO Input'!$A$46:$B$59,2,FALSE)="Fixed","Fixed",(O$22)))</f>
        <v>6</v>
      </c>
      <c r="P35" s="127">
        <f t="shared" si="15"/>
        <v>1.06</v>
      </c>
      <c r="R35" s="131">
        <f>INDEX('ORO Input'!$C$46:$AM$59,MATCH($A35,'ORO Input'!$A$46:$A$59,0),MATCH(R$13,'ORO Input'!$C$45:$AM$45,0))</f>
        <v>0.17599999999999999</v>
      </c>
      <c r="S35" s="132">
        <f>IF(VLOOKUP($A35,'ORO Input'!$A$46:$B$59,2,FALSE)="Percentage",T$22,IF(VLOOKUP($A35,'ORO Input'!$A$46:$B$59,2,FALSE)="Fixed","Fixed",(S$22)))</f>
        <v>6</v>
      </c>
      <c r="T35" s="127">
        <f t="shared" si="16"/>
        <v>1.06</v>
      </c>
      <c r="V35" s="131">
        <f>INDEX('ORO Input'!$C$46:$AM$59,MATCH($A35,'ORO Input'!$A$46:$A$59,0),MATCH(V$13,'ORO Input'!$C$45:$AM$45,0))</f>
        <v>0.17599999999999999</v>
      </c>
      <c r="W35" s="132">
        <f>IF(VLOOKUP($A35,'ORO Input'!$A$46:$B$59,2,FALSE)="Percentage",X$22,IF(VLOOKUP($A35,'ORO Input'!$A$46:$B$59,2,FALSE)="Fixed","Fixed",(W$22)))</f>
        <v>6</v>
      </c>
      <c r="X35" s="127">
        <f t="shared" si="17"/>
        <v>1.06</v>
      </c>
      <c r="Z35" s="131">
        <f>INDEX('ORO Input'!$C$46:$AM$59,MATCH($A35,'ORO Input'!$A$46:$A$59,0),MATCH(Z$13,'ORO Input'!$C$45:$AM$45,0))</f>
        <v>0.17599999999999999</v>
      </c>
      <c r="AA35" s="132">
        <f>IF(VLOOKUP($A35,'ORO Input'!$A$46:$B$59,2,FALSE)="Percentage",AB$22,IF(VLOOKUP($A35,'ORO Input'!$A$46:$B$59,2,FALSE)="Fixed","Fixed",(AA$22)))</f>
        <v>6</v>
      </c>
      <c r="AB35" s="127">
        <f t="shared" si="18"/>
        <v>1.06</v>
      </c>
      <c r="AD35" s="131">
        <f>INDEX('ORO Input'!$C$46:$AM$59,MATCH($A35,'ORO Input'!$A$46:$A$59,0),MATCH(AD$13,'ORO Input'!$C$45:$AM$45,0))</f>
        <v>0.17599999999999999</v>
      </c>
      <c r="AE35" s="132">
        <f>IF(VLOOKUP($A35,'ORO Input'!$A$46:$B$59,2,FALSE)="Percentage",AF$22,IF(VLOOKUP($A35,'ORO Input'!$A$46:$B$59,2,FALSE)="Fixed","Fixed",(AE$22)))</f>
        <v>6</v>
      </c>
      <c r="AF35" s="127">
        <f t="shared" si="19"/>
        <v>1.06</v>
      </c>
      <c r="AH35" s="131">
        <f>INDEX('ORO Input'!$C$46:$AM$59,MATCH($A35,'ORO Input'!$A$46:$A$59,0),MATCH(AH$13,'ORO Input'!$C$45:$AM$45,0))</f>
        <v>0.17599999999999999</v>
      </c>
      <c r="AI35" s="132">
        <f>IF(VLOOKUP($A35,'ORO Input'!$A$46:$B$59,2,FALSE)="Percentage",AJ$22,IF(VLOOKUP($A35,'ORO Input'!$A$46:$B$59,2,FALSE)="Fixed","Fixed",(AI$22)))</f>
        <v>6</v>
      </c>
      <c r="AJ35" s="127">
        <f t="shared" si="20"/>
        <v>1.06</v>
      </c>
      <c r="AL35" s="131">
        <f>INDEX('ORO Input'!$C$46:$AM$59,MATCH($A35,'ORO Input'!$A$46:$A$59,0),MATCH(AL$13,'ORO Input'!$C$45:$AM$45,0))</f>
        <v>0.17599999999999999</v>
      </c>
      <c r="AM35" s="132">
        <f>IF(VLOOKUP($A35,'ORO Input'!$A$46:$B$59,2,FALSE)="Percentage",AN$22,IF(VLOOKUP($A35,'ORO Input'!$A$46:$B$59,2,FALSE)="Fixed","Fixed",(AM$22)))</f>
        <v>6</v>
      </c>
      <c r="AN35" s="127">
        <f t="shared" si="21"/>
        <v>1.06</v>
      </c>
      <c r="AP35" s="131">
        <f>INDEX('ORO Input'!$C$46:$AM$59,MATCH($A35,'ORO Input'!$A$46:$A$59,0),MATCH(AP$13,'ORO Input'!$C$45:$AM$45,0))</f>
        <v>0.17599999999999999</v>
      </c>
      <c r="AQ35" s="132">
        <f>IF(VLOOKUP($A35,'ORO Input'!$A$46:$B$59,2,FALSE)="Percentage",AR$22,IF(VLOOKUP($A35,'ORO Input'!$A$46:$B$59,2,FALSE)="Fixed","Fixed",(AQ$22)))</f>
        <v>6</v>
      </c>
      <c r="AR35" s="127">
        <f t="shared" si="22"/>
        <v>1.06</v>
      </c>
      <c r="AS35" s="7"/>
      <c r="AT35" s="131">
        <f>INDEX('ORO Input'!$C$46:$AM$59,MATCH($A35,'ORO Input'!$A$46:$A$59,0),MATCH(AT$13,'ORO Input'!$C$45:$AM$45,0))</f>
        <v>0.17599999999999999</v>
      </c>
      <c r="AU35" s="132">
        <f>IF(VLOOKUP($A35,'ORO Input'!$A$46:$B$59,2,FALSE)="Percentage",AV$22,IF(VLOOKUP($A35,'ORO Input'!$A$46:$B$59,2,FALSE)="Fixed","Fixed",(AU$22)))</f>
        <v>6</v>
      </c>
      <c r="AV35" s="127">
        <f t="shared" si="23"/>
        <v>1.06</v>
      </c>
    </row>
    <row r="36" spans="1:48" x14ac:dyDescent="0.25">
      <c r="A36" t="str">
        <f>'ORO Input'!A57</f>
        <v>M-WRAM</v>
      </c>
      <c r="B36" s="131">
        <f>INDEX('ORO Input'!$C$46:$AM$59,MATCH($A36,'ORO Input'!$A$46:$A$59,0),MATCH(B$13,'ORO Input'!$C$45:$AM$45,0))</f>
        <v>0.1195</v>
      </c>
      <c r="C36" s="132">
        <f>IF(VLOOKUP($A36,'ORO Input'!$A$46:$B$59,2,FALSE)="Percentage",D$22,IF(VLOOKUP($A36,'ORO Input'!$A$46:$B$59,2,FALSE)="Fixed","Fixed",(C$22)))</f>
        <v>6</v>
      </c>
      <c r="D36" s="127">
        <f t="shared" si="12"/>
        <v>0.72</v>
      </c>
      <c r="F36" s="131">
        <f>INDEX('ORO Input'!$C$46:$AM$59,MATCH($A36,'ORO Input'!$A$46:$A$59,0),MATCH(F$13,'ORO Input'!$C$45:$AM$45,0))</f>
        <v>0.1195</v>
      </c>
      <c r="G36" s="132">
        <f>IF(VLOOKUP($A36,'ORO Input'!$A$46:$B$59,2,FALSE)="Percentage",H$22,IF(VLOOKUP($A36,'ORO Input'!$A$46:$B$59,2,FALSE)="Fixed","Fixed",(G$22)))</f>
        <v>6</v>
      </c>
      <c r="H36" s="127">
        <f t="shared" si="13"/>
        <v>0.72</v>
      </c>
      <c r="J36" s="131">
        <f>INDEX('ORO Input'!$C$46:$AM$59,MATCH($A36,'ORO Input'!$A$46:$A$59,0),MATCH(J$13,'ORO Input'!$C$45:$AM$45,0))</f>
        <v>0.1195</v>
      </c>
      <c r="K36" s="132">
        <f>IF(VLOOKUP($A36,'ORO Input'!$A$46:$B$59,2,FALSE)="Percentage",L$22,IF(VLOOKUP($A36,'ORO Input'!$A$46:$B$59,2,FALSE)="Fixed","Fixed",(K$22)))</f>
        <v>6</v>
      </c>
      <c r="L36" s="127">
        <f t="shared" si="14"/>
        <v>0.72</v>
      </c>
      <c r="N36" s="131">
        <f>INDEX('ORO Input'!$C$46:$AM$59,MATCH($A36,'ORO Input'!$A$46:$A$59,0),MATCH(N$13,'ORO Input'!$C$45:$AM$45,0))</f>
        <v>0.1195</v>
      </c>
      <c r="O36" s="132">
        <f>IF(VLOOKUP($A36,'ORO Input'!$A$46:$B$59,2,FALSE)="Percentage",P$22,IF(VLOOKUP($A36,'ORO Input'!$A$46:$B$59,2,FALSE)="Fixed","Fixed",(O$22)))</f>
        <v>6</v>
      </c>
      <c r="P36" s="127">
        <f t="shared" si="15"/>
        <v>0.72</v>
      </c>
      <c r="R36" s="131">
        <f>INDEX('ORO Input'!$C$46:$AM$59,MATCH($A36,'ORO Input'!$A$46:$A$59,0),MATCH(R$13,'ORO Input'!$C$45:$AM$45,0))</f>
        <v>0.1195</v>
      </c>
      <c r="S36" s="132">
        <f>IF(VLOOKUP($A36,'ORO Input'!$A$46:$B$59,2,FALSE)="Percentage",T$22,IF(VLOOKUP($A36,'ORO Input'!$A$46:$B$59,2,FALSE)="Fixed","Fixed",(S$22)))</f>
        <v>6</v>
      </c>
      <c r="T36" s="127">
        <f t="shared" si="16"/>
        <v>0.72</v>
      </c>
      <c r="V36" s="131">
        <f>INDEX('ORO Input'!$C$46:$AM$59,MATCH($A36,'ORO Input'!$A$46:$A$59,0),MATCH(V$13,'ORO Input'!$C$45:$AM$45,0))</f>
        <v>0.1195</v>
      </c>
      <c r="W36" s="132">
        <f>IF(VLOOKUP($A36,'ORO Input'!$A$46:$B$59,2,FALSE)="Percentage",X$22,IF(VLOOKUP($A36,'ORO Input'!$A$46:$B$59,2,FALSE)="Fixed","Fixed",(W$22)))</f>
        <v>6</v>
      </c>
      <c r="X36" s="127">
        <f t="shared" si="17"/>
        <v>0.72</v>
      </c>
      <c r="Z36" s="131">
        <f>INDEX('ORO Input'!$C$46:$AM$59,MATCH($A36,'ORO Input'!$A$46:$A$59,0),MATCH(Z$13,'ORO Input'!$C$45:$AM$45,0))</f>
        <v>0.1195</v>
      </c>
      <c r="AA36" s="132">
        <f>IF(VLOOKUP($A36,'ORO Input'!$A$46:$B$59,2,FALSE)="Percentage",AB$22,IF(VLOOKUP($A36,'ORO Input'!$A$46:$B$59,2,FALSE)="Fixed","Fixed",(AA$22)))</f>
        <v>6</v>
      </c>
      <c r="AB36" s="127">
        <f t="shared" si="18"/>
        <v>0.72</v>
      </c>
      <c r="AD36" s="131">
        <f>INDEX('ORO Input'!$C$46:$AM$59,MATCH($A36,'ORO Input'!$A$46:$A$59,0),MATCH(AD$13,'ORO Input'!$C$45:$AM$45,0))</f>
        <v>0.1195</v>
      </c>
      <c r="AE36" s="132">
        <f>IF(VLOOKUP($A36,'ORO Input'!$A$46:$B$59,2,FALSE)="Percentage",AF$22,IF(VLOOKUP($A36,'ORO Input'!$A$46:$B$59,2,FALSE)="Fixed","Fixed",(AE$22)))</f>
        <v>6</v>
      </c>
      <c r="AF36" s="127">
        <f t="shared" si="19"/>
        <v>0.72</v>
      </c>
      <c r="AH36" s="131">
        <f>INDEX('ORO Input'!$C$46:$AM$59,MATCH($A36,'ORO Input'!$A$46:$A$59,0),MATCH(AH$13,'ORO Input'!$C$45:$AM$45,0))</f>
        <v>0.1195</v>
      </c>
      <c r="AI36" s="132">
        <f>IF(VLOOKUP($A36,'ORO Input'!$A$46:$B$59,2,FALSE)="Percentage",AJ$22,IF(VLOOKUP($A36,'ORO Input'!$A$46:$B$59,2,FALSE)="Fixed","Fixed",(AI$22)))</f>
        <v>6</v>
      </c>
      <c r="AJ36" s="127">
        <f t="shared" si="20"/>
        <v>0.72</v>
      </c>
      <c r="AL36" s="131">
        <f>INDEX('ORO Input'!$C$46:$AM$59,MATCH($A36,'ORO Input'!$A$46:$A$59,0),MATCH(AL$13,'ORO Input'!$C$45:$AM$45,0))</f>
        <v>0</v>
      </c>
      <c r="AM36" s="132">
        <f>IF(VLOOKUP($A36,'ORO Input'!$A$46:$B$59,2,FALSE)="Percentage",AN$22,IF(VLOOKUP($A36,'ORO Input'!$A$46:$B$59,2,FALSE)="Fixed","Fixed",(AM$22)))</f>
        <v>6</v>
      </c>
      <c r="AN36" s="127">
        <f t="shared" si="21"/>
        <v>0</v>
      </c>
      <c r="AP36" s="131">
        <f>INDEX('ORO Input'!$C$46:$AM$59,MATCH($A36,'ORO Input'!$A$46:$A$59,0),MATCH(AP$13,'ORO Input'!$C$45:$AM$45,0))</f>
        <v>0</v>
      </c>
      <c r="AQ36" s="132">
        <f>IF(VLOOKUP($A36,'ORO Input'!$A$46:$B$59,2,FALSE)="Percentage",AR$22,IF(VLOOKUP($A36,'ORO Input'!$A$46:$B$59,2,FALSE)="Fixed","Fixed",(AQ$22)))</f>
        <v>6</v>
      </c>
      <c r="AR36" s="127">
        <f t="shared" si="22"/>
        <v>0</v>
      </c>
      <c r="AS36" s="7"/>
      <c r="AT36" s="131">
        <f>INDEX('ORO Input'!$C$46:$AM$59,MATCH($A36,'ORO Input'!$A$46:$A$59,0),MATCH(AT$13,'ORO Input'!$C$45:$AM$45,0))</f>
        <v>0</v>
      </c>
      <c r="AU36" s="132">
        <f>IF(VLOOKUP($A36,'ORO Input'!$A$46:$B$59,2,FALSE)="Percentage",AV$22,IF(VLOOKUP($A36,'ORO Input'!$A$46:$B$59,2,FALSE)="Fixed","Fixed",(AU$22)))</f>
        <v>6</v>
      </c>
      <c r="AV36" s="127">
        <f t="shared" si="23"/>
        <v>0</v>
      </c>
    </row>
    <row r="37" spans="1:48" x14ac:dyDescent="0.25">
      <c r="A37" t="str">
        <f>'ORO Input'!A59</f>
        <v>Reserved</v>
      </c>
      <c r="B37" s="131">
        <f>INDEX('ORO Input'!$C$46:$AM$59,MATCH($A37,'ORO Input'!$A$46:$A$59,0),MATCH(B$13,'ORO Input'!$C$45:$AM$45,0))</f>
        <v>0</v>
      </c>
      <c r="C37" s="132">
        <f>IF(VLOOKUP($A37,'ORO Input'!$A$46:$B$59,2,FALSE)="Percentage",D$22,IF(VLOOKUP($A37,'ORO Input'!$A$46:$B$59,2,FALSE)="Fixed","Fixed",(C$22)))</f>
        <v>6</v>
      </c>
      <c r="D37" s="127">
        <f t="shared" si="12"/>
        <v>0</v>
      </c>
      <c r="F37" s="131">
        <f>INDEX('ORO Input'!$C$46:$AM$59,MATCH($A37,'ORO Input'!$A$46:$A$59,0),MATCH(F$13,'ORO Input'!$C$45:$AM$45,0))</f>
        <v>0</v>
      </c>
      <c r="G37" s="132">
        <f>IF(VLOOKUP($A37,'ORO Input'!$A$46:$B$59,2,FALSE)="Percentage",H$22,IF(VLOOKUP($A37,'ORO Input'!$A$46:$B$59,2,FALSE)="Fixed","Fixed",(G$22)))</f>
        <v>6</v>
      </c>
      <c r="H37" s="127">
        <f t="shared" si="13"/>
        <v>0</v>
      </c>
      <c r="J37" s="131">
        <f>INDEX('ORO Input'!$C$46:$AM$59,MATCH($A37,'ORO Input'!$A$46:$A$59,0),MATCH(J$13,'ORO Input'!$C$45:$AM$45,0))</f>
        <v>0</v>
      </c>
      <c r="K37" s="132">
        <f>IF(VLOOKUP($A37,'ORO Input'!$A$46:$B$59,2,FALSE)="Percentage",L$22,IF(VLOOKUP($A37,'ORO Input'!$A$46:$B$59,2,FALSE)="Fixed","Fixed",(K$22)))</f>
        <v>6</v>
      </c>
      <c r="L37" s="127">
        <f t="shared" si="14"/>
        <v>0</v>
      </c>
      <c r="N37" s="131">
        <f>INDEX('ORO Input'!$C$46:$AM$59,MATCH($A37,'ORO Input'!$A$46:$A$59,0),MATCH(N$13,'ORO Input'!$C$45:$AM$45,0))</f>
        <v>0</v>
      </c>
      <c r="O37" s="132">
        <f>IF(VLOOKUP($A37,'ORO Input'!$A$46:$B$59,2,FALSE)="Percentage",P$22,IF(VLOOKUP($A37,'ORO Input'!$A$46:$B$59,2,FALSE)="Fixed","Fixed",(O$22)))</f>
        <v>6</v>
      </c>
      <c r="P37" s="127">
        <f t="shared" si="15"/>
        <v>0</v>
      </c>
      <c r="R37" s="131">
        <f>INDEX('ORO Input'!$C$46:$AM$59,MATCH($A37,'ORO Input'!$A$46:$A$59,0),MATCH(R$13,'ORO Input'!$C$45:$AM$45,0))</f>
        <v>0</v>
      </c>
      <c r="S37" s="132">
        <f>IF(VLOOKUP($A37,'ORO Input'!$A$46:$B$59,2,FALSE)="Percentage",T$22,IF(VLOOKUP($A37,'ORO Input'!$A$46:$B$59,2,FALSE)="Fixed","Fixed",(S$22)))</f>
        <v>6</v>
      </c>
      <c r="T37" s="127">
        <f t="shared" si="16"/>
        <v>0</v>
      </c>
      <c r="V37" s="131">
        <f>INDEX('ORO Input'!$C$46:$AM$59,MATCH($A37,'ORO Input'!$A$46:$A$59,0),MATCH(V$13,'ORO Input'!$C$45:$AM$45,0))</f>
        <v>0</v>
      </c>
      <c r="W37" s="132">
        <f>IF(VLOOKUP($A37,'ORO Input'!$A$46:$B$59,2,FALSE)="Percentage",X$22,IF(VLOOKUP($A37,'ORO Input'!$A$46:$B$59,2,FALSE)="Fixed","Fixed",(W$22)))</f>
        <v>6</v>
      </c>
      <c r="X37" s="127">
        <f t="shared" si="17"/>
        <v>0</v>
      </c>
      <c r="Z37" s="131">
        <f>INDEX('ORO Input'!$C$46:$AM$59,MATCH($A37,'ORO Input'!$A$46:$A$59,0),MATCH(Z$13,'ORO Input'!$C$45:$AM$45,0))</f>
        <v>0</v>
      </c>
      <c r="AA37" s="132">
        <f>IF(VLOOKUP($A37,'ORO Input'!$A$46:$B$59,2,FALSE)="Percentage",AB$22,IF(VLOOKUP($A37,'ORO Input'!$A$46:$B$59,2,FALSE)="Fixed","Fixed",(AA$22)))</f>
        <v>6</v>
      </c>
      <c r="AB37" s="127">
        <f t="shared" si="18"/>
        <v>0</v>
      </c>
      <c r="AD37" s="131">
        <f>INDEX('ORO Input'!$C$46:$AM$59,MATCH($A37,'ORO Input'!$A$46:$A$59,0),MATCH(AD$13,'ORO Input'!$C$45:$AM$45,0))</f>
        <v>0</v>
      </c>
      <c r="AE37" s="132">
        <f>IF(VLOOKUP($A37,'ORO Input'!$A$46:$B$59,2,FALSE)="Percentage",AF$22,IF(VLOOKUP($A37,'ORO Input'!$A$46:$B$59,2,FALSE)="Fixed","Fixed",(AE$22)))</f>
        <v>6</v>
      </c>
      <c r="AF37" s="127">
        <f t="shared" si="19"/>
        <v>0</v>
      </c>
      <c r="AH37" s="131">
        <f>INDEX('ORO Input'!$C$46:$AM$59,MATCH($A37,'ORO Input'!$A$46:$A$59,0),MATCH(AH$13,'ORO Input'!$C$45:$AM$45,0))</f>
        <v>0</v>
      </c>
      <c r="AI37" s="132">
        <f>IF(VLOOKUP($A37,'ORO Input'!$A$46:$B$59,2,FALSE)="Percentage",AJ$22,IF(VLOOKUP($A37,'ORO Input'!$A$46:$B$59,2,FALSE)="Fixed","Fixed",(AI$22)))</f>
        <v>6</v>
      </c>
      <c r="AJ37" s="127">
        <f t="shared" si="20"/>
        <v>0</v>
      </c>
      <c r="AL37" s="131">
        <f>INDEX('ORO Input'!$C$46:$AM$59,MATCH($A37,'ORO Input'!$A$46:$A$59,0),MATCH(AL$13,'ORO Input'!$C$45:$AM$45,0))</f>
        <v>0</v>
      </c>
      <c r="AM37" s="132">
        <f>IF(VLOOKUP($A37,'ORO Input'!$A$46:$B$59,2,FALSE)="Percentage",AN$22,IF(VLOOKUP($A37,'ORO Input'!$A$46:$B$59,2,FALSE)="Fixed","Fixed",(AM$22)))</f>
        <v>6</v>
      </c>
      <c r="AN37" s="127">
        <f t="shared" si="21"/>
        <v>0</v>
      </c>
      <c r="AP37" s="131">
        <f>INDEX('ORO Input'!$C$46:$AM$59,MATCH($A37,'ORO Input'!$A$46:$A$59,0),MATCH(AP$13,'ORO Input'!$C$45:$AM$45,0))</f>
        <v>0</v>
      </c>
      <c r="AQ37" s="132">
        <f>IF(VLOOKUP($A37,'ORO Input'!$A$46:$B$59,2,FALSE)="Percentage",AR$22,IF(VLOOKUP($A37,'ORO Input'!$A$46:$B$59,2,FALSE)="Fixed","Fixed",(AQ$22)))</f>
        <v>6</v>
      </c>
      <c r="AR37" s="127">
        <f t="shared" si="22"/>
        <v>0</v>
      </c>
      <c r="AS37" s="7"/>
      <c r="AT37" s="131">
        <f>INDEX('ORO Input'!$C$46:$AM$59,MATCH($A37,'ORO Input'!$A$46:$A$59,0),MATCH(AT$13,'ORO Input'!$C$45:$AM$45,0))</f>
        <v>0</v>
      </c>
      <c r="AU37" s="132">
        <f>IF(VLOOKUP($A37,'ORO Input'!$A$46:$B$59,2,FALSE)="Percentage",AV$22,IF(VLOOKUP($A37,'ORO Input'!$A$46:$B$59,2,FALSE)="Fixed","Fixed",(AU$22)))</f>
        <v>6</v>
      </c>
      <c r="AV37" s="127">
        <f t="shared" si="23"/>
        <v>0</v>
      </c>
    </row>
    <row r="38" spans="1:48" x14ac:dyDescent="0.25">
      <c r="A38" t="s">
        <v>33</v>
      </c>
      <c r="B38" s="10"/>
      <c r="D38" s="130">
        <f>SUM(D25:D37)</f>
        <v>3.4000000000000004</v>
      </c>
      <c r="F38" s="10"/>
      <c r="H38" s="130">
        <f>SUM(H25:H37)</f>
        <v>3.4000000000000004</v>
      </c>
      <c r="J38" s="10"/>
      <c r="L38" s="130">
        <f>SUM(L25:L37)</f>
        <v>3.4000000000000004</v>
      </c>
      <c r="N38" s="10"/>
      <c r="P38" s="130">
        <f>SUM(P25:P37)</f>
        <v>3.4000000000000004</v>
      </c>
      <c r="R38" s="10"/>
      <c r="T38" s="130">
        <f>SUM(T25:T37)</f>
        <v>3.4000000000000004</v>
      </c>
      <c r="V38" s="10"/>
      <c r="X38" s="130">
        <f>SUM(X25:X37)</f>
        <v>3.4000000000000004</v>
      </c>
      <c r="Z38" s="10"/>
      <c r="AB38" s="130">
        <f>SUM(AB25:AB37)</f>
        <v>3.4000000000000004</v>
      </c>
      <c r="AD38" s="10"/>
      <c r="AF38" s="130">
        <f>SUM(AF25:AF37)</f>
        <v>3.4000000000000004</v>
      </c>
      <c r="AH38" s="10"/>
      <c r="AJ38" s="130">
        <f>SUM(AJ25:AJ37)</f>
        <v>3.4000000000000004</v>
      </c>
      <c r="AL38" s="10"/>
      <c r="AN38" s="130">
        <f>SUM(AN25:AN37)</f>
        <v>2.68</v>
      </c>
      <c r="AP38" s="10"/>
      <c r="AR38" s="130">
        <f>SUM(AR25:AR37)</f>
        <v>2.68</v>
      </c>
      <c r="AS38" s="25"/>
      <c r="AT38" s="10"/>
      <c r="AV38" s="130">
        <f>SUM(AV25:AV37)</f>
        <v>2.68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+'ORO Input'!A79</f>
        <v>CPUC Fee</v>
      </c>
      <c r="B41" s="133">
        <f>INDEX('ORO Input'!$C$79:$AL$84,MATCH('Residential Bills_Yr 3_avg_ORO'!$A$41,'ORO Input'!$A$79:$A$84,0),MATCH('Residential Bills_Yr 3_avg_ORO'!B13:D13,'ORO Input'!$C$78:$AL$78,0))</f>
        <v>7.0000000000000001E-3</v>
      </c>
      <c r="C41" s="7">
        <f>D22+D38-D25-D26</f>
        <v>50.78</v>
      </c>
      <c r="D41" s="127">
        <f>ROUND(B41*C41,2)</f>
        <v>0.36</v>
      </c>
      <c r="F41" s="133">
        <f>INDEX('ORO Input'!$C$79:$AL$84,MATCH('Residential Bills_Yr 3_avg_ORO'!$A$41,'ORO Input'!$A$79:$A$84,0),MATCH('Residential Bills_Yr 3_avg_ORO'!F13:H13,'ORO Input'!$C$78:$AL$78,0))</f>
        <v>7.0000000000000001E-3</v>
      </c>
      <c r="G41" s="7">
        <f>H22+H38-H25-H26</f>
        <v>50.78</v>
      </c>
      <c r="H41" s="127">
        <f>ROUND(F41*G41,2)</f>
        <v>0.36</v>
      </c>
      <c r="J41" s="133">
        <f>INDEX('ORO Input'!$C$79:$AL$84,MATCH('Residential Bills_Yr 3_avg_ORO'!$A$41,'ORO Input'!$A$79:$A$84,0),MATCH('Residential Bills_Yr 3_avg_ORO'!J13:L13,'ORO Input'!$C$78:$AL$78,0))</f>
        <v>7.0000000000000001E-3</v>
      </c>
      <c r="K41" s="7">
        <f>L22+L38-L25-L26</f>
        <v>50.78</v>
      </c>
      <c r="L41" s="127">
        <f>ROUND(J41*K41,2)</f>
        <v>0.36</v>
      </c>
      <c r="N41" s="133">
        <f>INDEX('ORO Input'!$C$79:$AL$84,MATCH('Residential Bills_Yr 3_avg_ORO'!$A$41,'ORO Input'!$A$79:$A$84,0),MATCH('Residential Bills_Yr 3_avg_ORO'!N13:P13,'ORO Input'!$C$78:$AL$78,0))</f>
        <v>7.0000000000000001E-3</v>
      </c>
      <c r="O41" s="7">
        <f>P22+P38-P25-P26</f>
        <v>50.78</v>
      </c>
      <c r="P41" s="127">
        <f>ROUND(N41*O41,2)</f>
        <v>0.36</v>
      </c>
      <c r="R41" s="133">
        <f>INDEX('ORO Input'!$C$79:$AL$84,MATCH('Residential Bills_Yr 3_avg_ORO'!$A$41,'ORO Input'!$A$79:$A$84,0),MATCH('Residential Bills_Yr 3_avg_ORO'!R13:T13,'ORO Input'!$C$78:$AL$78,0))</f>
        <v>7.0000000000000001E-3</v>
      </c>
      <c r="S41" s="7">
        <f>T22+T38-T25-T26</f>
        <v>50.78</v>
      </c>
      <c r="T41" s="127">
        <f>ROUND(R41*S41,2)</f>
        <v>0.36</v>
      </c>
      <c r="V41" s="133">
        <f>INDEX('ORO Input'!$C$79:$AL$84,MATCH('Residential Bills_Yr 3_avg_ORO'!$A$41,'ORO Input'!$A$79:$A$84,0),MATCH('Residential Bills_Yr 3_avg_ORO'!V13:X13,'ORO Input'!$C$78:$AL$78,0))</f>
        <v>7.0000000000000001E-3</v>
      </c>
      <c r="W41" s="7">
        <f>X22+X38-X25-X26</f>
        <v>50.78</v>
      </c>
      <c r="X41" s="127">
        <f>ROUND(V41*W41,2)</f>
        <v>0.36</v>
      </c>
      <c r="Z41" s="133">
        <f>INDEX('ORO Input'!$C$79:$AL$84,MATCH('Residential Bills_Yr 3_avg_ORO'!$A$41,'ORO Input'!$A$79:$A$84,0),MATCH('Residential Bills_Yr 3_avg_ORO'!Z13:AB13,'ORO Input'!$C$78:$AL$78,0))</f>
        <v>7.0000000000000001E-3</v>
      </c>
      <c r="AA41" s="7">
        <f>AB22+AB38-AB25-AB26</f>
        <v>50.78</v>
      </c>
      <c r="AB41" s="127">
        <f>ROUND(Z41*AA41,2)</f>
        <v>0.36</v>
      </c>
      <c r="AD41" s="133">
        <f>INDEX('ORO Input'!$C$79:$AL$84,MATCH('Residential Bills_Yr 3_avg_ORO'!$A$41,'ORO Input'!$A$79:$A$84,0),MATCH('Residential Bills_Yr 3_avg_ORO'!AD13:AF13,'ORO Input'!$C$78:$AL$78,0))</f>
        <v>7.0000000000000001E-3</v>
      </c>
      <c r="AE41" s="7">
        <f>AF22+AF38-AF25-AF26</f>
        <v>50.78</v>
      </c>
      <c r="AF41" s="127">
        <f>ROUND(AD41*AE41,2)</f>
        <v>0.36</v>
      </c>
      <c r="AH41" s="133">
        <f>INDEX('ORO Input'!$C$79:$AL$84,MATCH('Residential Bills_Yr 3_avg_ORO'!$A$41,'ORO Input'!$A$79:$A$84,0),MATCH('Residential Bills_Yr 3_avg_ORO'!AH13:AJ13,'ORO Input'!$C$78:$AL$78,0))</f>
        <v>7.0000000000000001E-3</v>
      </c>
      <c r="AI41" s="7">
        <f>AJ22+AJ38-AJ25-AJ26</f>
        <v>50.78</v>
      </c>
      <c r="AJ41" s="127">
        <f>ROUND(AH41*AI41,2)</f>
        <v>0.36</v>
      </c>
      <c r="AL41" s="133">
        <f>INDEX('ORO Input'!$C$79:$AL$84,MATCH('Residential Bills_Yr 3_avg_ORO'!$A$41,'ORO Input'!$A$79:$A$84,0),MATCH('Residential Bills_Yr 3_avg_ORO'!AL13:AN13,'ORO Input'!$C$78:$AL$78,0))</f>
        <v>7.0000000000000001E-3</v>
      </c>
      <c r="AM41" s="7">
        <f>AN22+AN38-AN25-AN26</f>
        <v>50.06</v>
      </c>
      <c r="AN41" s="127">
        <f>ROUND(AL41*AM41,2)</f>
        <v>0.35</v>
      </c>
      <c r="AP41" s="133">
        <f>INDEX('ORO Input'!$C$79:$AL$84,MATCH('Residential Bills_Yr 3_avg_ORO'!$A$41,'ORO Input'!$A$79:$A$84,0),MATCH('Residential Bills_Yr 3_avg_ORO'!AP13:AR13,'ORO Input'!$C$78:$AL$78,0))</f>
        <v>7.0000000000000001E-3</v>
      </c>
      <c r="AQ41" s="7">
        <f>AR22+AR38-AR25-AR26</f>
        <v>50.06</v>
      </c>
      <c r="AR41" s="127">
        <f>ROUND(AP41*AQ41,2)</f>
        <v>0.35</v>
      </c>
      <c r="AS41" s="7"/>
      <c r="AT41" s="133">
        <f>INDEX('ORO Input'!$C$79:$AL$84,MATCH('Residential Bills_Yr 3_avg_ORO'!$A$41,'ORO Input'!$A$79:$A$84,0),MATCH('Residential Bills_Yr 3_avg_ORO'!AT13:AV13,'ORO Input'!$C$78:$AL$78,0))</f>
        <v>7.0000000000000001E-3</v>
      </c>
      <c r="AU41" s="7">
        <f>AV22+AV38-AV25-AV26</f>
        <v>50.06</v>
      </c>
      <c r="AV41" s="127">
        <f>ROUND(AT41*AU41,2)</f>
        <v>0.35</v>
      </c>
    </row>
    <row r="42" spans="1:48" ht="14.65" hidden="1" customHeight="1" x14ac:dyDescent="0.25">
      <c r="A42" t="str">
        <f>+'ORO 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+'ORO 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+'ORO 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+'ORO 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+'ORO 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0.36</v>
      </c>
      <c r="F47" s="10"/>
      <c r="H47" s="130">
        <f>SUM(H41:H46)</f>
        <v>0.36</v>
      </c>
      <c r="J47" s="10"/>
      <c r="L47" s="130">
        <f>SUM(L41:L46)</f>
        <v>0.36</v>
      </c>
      <c r="N47" s="10"/>
      <c r="P47" s="130">
        <f>SUM(P41:P46)</f>
        <v>0.36</v>
      </c>
      <c r="R47" s="10"/>
      <c r="T47" s="130">
        <f>SUM(T41:T46)</f>
        <v>0.36</v>
      </c>
      <c r="V47" s="10"/>
      <c r="X47" s="130">
        <f>SUM(X41:X46)</f>
        <v>0.36</v>
      </c>
      <c r="Z47" s="10"/>
      <c r="AB47" s="130">
        <f>SUM(AB41:AB46)</f>
        <v>0.36</v>
      </c>
      <c r="AD47" s="10"/>
      <c r="AF47" s="130">
        <f>SUM(AF41:AF46)</f>
        <v>0.36</v>
      </c>
      <c r="AH47" s="10"/>
      <c r="AJ47" s="130">
        <f>SUM(AJ41:AJ46)</f>
        <v>0.36</v>
      </c>
      <c r="AL47" s="10"/>
      <c r="AN47" s="130">
        <f>SUM(AN41:AN46)</f>
        <v>0.35</v>
      </c>
      <c r="AP47" s="10"/>
      <c r="AR47" s="130">
        <f>SUM(AR41:AR46)</f>
        <v>0.35</v>
      </c>
      <c r="AT47" s="10"/>
      <c r="AV47" s="130">
        <f>SUM(AV41:AV46)</f>
        <v>0.35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52.76</v>
      </c>
      <c r="F49" s="134"/>
      <c r="G49" s="135"/>
      <c r="H49" s="136">
        <f>H22+H38+H47</f>
        <v>52.76</v>
      </c>
      <c r="J49" s="134"/>
      <c r="K49" s="135"/>
      <c r="L49" s="136">
        <f>L22+L38+L47</f>
        <v>52.76</v>
      </c>
      <c r="N49" s="134"/>
      <c r="O49" s="135"/>
      <c r="P49" s="136">
        <f>P22+P38+P47</f>
        <v>52.76</v>
      </c>
      <c r="R49" s="134"/>
      <c r="S49" s="135"/>
      <c r="T49" s="136">
        <f>T22+T38+T47</f>
        <v>52.76</v>
      </c>
      <c r="V49" s="134"/>
      <c r="W49" s="135"/>
      <c r="X49" s="136">
        <f>X22+X38+X47</f>
        <v>52.76</v>
      </c>
      <c r="Z49" s="134"/>
      <c r="AA49" s="135"/>
      <c r="AB49" s="136">
        <f>AB22+AB38+AB47</f>
        <v>52.76</v>
      </c>
      <c r="AD49" s="134"/>
      <c r="AE49" s="135"/>
      <c r="AF49" s="136">
        <f>AF22+AF38+AF47</f>
        <v>52.76</v>
      </c>
      <c r="AH49" s="134"/>
      <c r="AI49" s="135"/>
      <c r="AJ49" s="136">
        <f>AJ22+AJ38+AJ47</f>
        <v>52.76</v>
      </c>
      <c r="AL49" s="134"/>
      <c r="AM49" s="135"/>
      <c r="AN49" s="136">
        <f>AN22+AN38+AN47</f>
        <v>52.03</v>
      </c>
      <c r="AP49" s="134"/>
      <c r="AQ49" s="135"/>
      <c r="AR49" s="136">
        <f>AR22+AR38+AR47</f>
        <v>52.03</v>
      </c>
      <c r="AS49" s="138"/>
      <c r="AT49" s="134"/>
      <c r="AU49" s="135"/>
      <c r="AV49" s="136">
        <f>AV22+AV38+AV47</f>
        <v>52.03</v>
      </c>
    </row>
    <row r="51" spans="1:48" x14ac:dyDescent="0.25">
      <c r="A51" t="s">
        <v>187</v>
      </c>
    </row>
    <row r="52" spans="1:48" ht="15.75" thickBot="1" x14ac:dyDescent="0.3"/>
    <row r="53" spans="1:48" x14ac:dyDescent="0.25">
      <c r="A53" s="9" t="s">
        <v>174</v>
      </c>
      <c r="B53" s="121">
        <f>'ORO Input'!$B$11</f>
        <v>2026</v>
      </c>
    </row>
    <row r="54" spans="1:48" x14ac:dyDescent="0.25">
      <c r="A54" s="122" t="s">
        <v>175</v>
      </c>
      <c r="B54" s="123" t="s">
        <v>72</v>
      </c>
    </row>
    <row r="55" spans="1:48" x14ac:dyDescent="0.25">
      <c r="A55" s="122" t="s">
        <v>177</v>
      </c>
      <c r="B55" s="124">
        <f>'ORO Input'!D11</f>
        <v>7</v>
      </c>
    </row>
    <row r="56" spans="1:48" x14ac:dyDescent="0.25">
      <c r="A56" s="122" t="s">
        <v>178</v>
      </c>
      <c r="B56" s="124" t="s">
        <v>105</v>
      </c>
    </row>
    <row r="57" spans="1:48" x14ac:dyDescent="0.25">
      <c r="A57" s="122" t="s">
        <v>179</v>
      </c>
      <c r="B57" s="124" t="s">
        <v>100</v>
      </c>
    </row>
    <row r="58" spans="1:48" x14ac:dyDescent="0.25">
      <c r="A58" s="122" t="s">
        <v>180</v>
      </c>
      <c r="B58" s="124" t="str">
        <f>VLOOKUP(B59,'ORO Input'!$A$88:$C$94,2,FALSE)</f>
        <v>Monthly</v>
      </c>
    </row>
    <row r="59" spans="1:48" ht="15.75" thickBot="1" x14ac:dyDescent="0.3">
      <c r="A59" s="125" t="s">
        <v>181</v>
      </c>
      <c r="B59" s="126" t="str">
        <f>'Residential Bill_Current_avg_OR'!B59</f>
        <v>Oroville</v>
      </c>
    </row>
    <row r="60" spans="1:48" ht="15.75" thickBot="1" x14ac:dyDescent="0.3">
      <c r="A60" s="1"/>
      <c r="B60" s="3"/>
    </row>
    <row r="61" spans="1:48" ht="15.75" thickBot="1" x14ac:dyDescent="0.3">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137"/>
      <c r="AT61" s="182" t="str">
        <f>CONCATENATE("December"," ",$B$5)</f>
        <v>December 2026</v>
      </c>
      <c r="AU61" s="183"/>
      <c r="AV61" s="184"/>
    </row>
    <row r="62" spans="1:48" x14ac:dyDescent="0.25">
      <c r="A62" s="1" t="s">
        <v>71</v>
      </c>
      <c r="B62" s="10"/>
      <c r="D62" s="127">
        <f>INDEX('ORO Input'!$C$28:$AL$42,MATCH('Residential Bills_Yr 3_avg_ORO'!$B$54,'ORO Input'!$A$28:$A$42,0),MATCH('Residential Bills_Yr 3_avg_ORO'!B$61,'ORO Input'!$C$27:$AL$27,0))</f>
        <v>43.21</v>
      </c>
      <c r="F62" s="10"/>
      <c r="H62" s="127">
        <f>INDEX('ORO Input'!$C$28:$AL$42,MATCH('Residential Bills_Yr 3_avg_ORO'!$B$54,'ORO Input'!$A$28:$A$42,0),MATCH('Residential Bills_Yr 3_avg_ORO'!F$61,'ORO Input'!$C$27:$AL$27,0))</f>
        <v>43.21</v>
      </c>
      <c r="J62" s="10"/>
      <c r="L62" s="127">
        <f>INDEX('ORO Input'!$C$28:$AL$42,MATCH('Residential Bills_Yr 3_avg_ORO'!$B$54,'ORO Input'!$A$28:$A$42,0),MATCH('Residential Bills_Yr 3_avg_ORO'!J$61,'ORO Input'!$C$27:$AL$27,0))</f>
        <v>43.21</v>
      </c>
      <c r="N62" s="10"/>
      <c r="P62" s="127">
        <f>INDEX('ORO Input'!$C$28:$AL$42,MATCH('Residential Bills_Yr 3_avg_ORO'!$B$54,'ORO Input'!$A$28:$A$42,0),MATCH('Residential Bills_Yr 3_avg_ORO'!N$61,'ORO Input'!$C$27:$AL$27,0))</f>
        <v>43.21</v>
      </c>
      <c r="R62" s="10"/>
      <c r="T62" s="127">
        <f>INDEX('ORO Input'!$C$28:$AL$42,MATCH('Residential Bills_Yr 3_avg_ORO'!$B$54,'ORO Input'!$A$28:$A$42,0),MATCH('Residential Bills_Yr 3_avg_ORO'!R$61,'ORO Input'!$C$27:$AL$27,0))</f>
        <v>43.21</v>
      </c>
      <c r="V62" s="10"/>
      <c r="X62" s="127">
        <f>INDEX('ORO Input'!$C$28:$AL$42,MATCH('Residential Bills_Yr 3_avg_ORO'!$B$54,'ORO Input'!$A$28:$A$42,0),MATCH('Residential Bills_Yr 3_avg_ORO'!V$61,'ORO Input'!$C$27:$AL$27,0))</f>
        <v>43.21</v>
      </c>
      <c r="Z62" s="10"/>
      <c r="AB62" s="127">
        <f>INDEX('ORO Input'!$C$28:$AL$42,MATCH('Residential Bills_Yr 3_avg_ORO'!$B$54,'ORO Input'!$A$28:$A$42,0),MATCH('Residential Bills_Yr 3_avg_ORO'!Z$61,'ORO Input'!$C$27:$AL$27,0))</f>
        <v>43.21</v>
      </c>
      <c r="AD62" s="10"/>
      <c r="AF62" s="127">
        <f>INDEX('ORO Input'!$C$28:$AL$42,MATCH('Residential Bills_Yr 3_avg_ORO'!$B$54,'ORO Input'!$A$28:$A$42,0),MATCH('Residential Bills_Yr 3_avg_ORO'!AD$61,'ORO Input'!$C$27:$AL$27,0))</f>
        <v>43.21</v>
      </c>
      <c r="AH62" s="10"/>
      <c r="AJ62" s="127">
        <f>INDEX('ORO Input'!$C$28:$AL$42,MATCH('Residential Bills_Yr 3_avg_ORO'!$B$54,'ORO Input'!$A$28:$A$42,0),MATCH('Residential Bills_Yr 3_avg_ORO'!AH$61,'ORO Input'!$C$27:$AL$27,0))</f>
        <v>43.21</v>
      </c>
      <c r="AL62" s="10"/>
      <c r="AN62" s="127">
        <f>INDEX('ORO Input'!$C$28:$AL$42,MATCH('Residential Bills_Yr 3_avg_ORO'!$B$54,'ORO Input'!$A$28:$A$42,0),MATCH('Residential Bills_Yr 3_avg_ORO'!AL$61,'ORO Input'!$C$27:$AL$27,0))</f>
        <v>43.21</v>
      </c>
      <c r="AP62" s="10"/>
      <c r="AR62" s="127">
        <f>INDEX('ORO Input'!$C$28:$AL$42,MATCH('Residential Bills_Yr 3_avg_ORO'!$B$54,'ORO Input'!$A$28:$A$42,0),MATCH('Residential Bills_Yr 3_avg_ORO'!AP$61,'ORO Input'!$C$27:$AL$27,0))</f>
        <v>43.21</v>
      </c>
      <c r="AS62" s="7"/>
      <c r="AT62" s="10"/>
      <c r="AV62" s="127">
        <f>INDEX('ORO Input'!$C$28:$AL$42,MATCH('Residential Bills_Yr 3_avg_ORO'!$B$54,'ORO Input'!$A$28:$A$42,0),MATCH('Residential Bills_Yr 3_avg_ORO'!AT$61,'ORO Input'!$C$27:$AL$27,0))</f>
        <v>43.21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INDEX('ORO Input'!$C$21:$AL$25,MATCH($A65,'ORO Input'!$A$21:$A$25,0),MATCH(B$61,'ORO Input'!$C$20:$AL$20,0))</f>
        <v>0.96530000000000005</v>
      </c>
      <c r="C65" s="3">
        <f>IF($B$55&gt;'ORO Input'!$F$103,'ORO Input'!$F$103,$B$55)</f>
        <v>6</v>
      </c>
      <c r="D65" s="127">
        <f>ROUND(IFERROR(B65*C65,0),2)</f>
        <v>5.79</v>
      </c>
      <c r="F65" s="129">
        <f>INDEX('ORO Input'!$C$21:$AL$25,MATCH($A65,'ORO Input'!$A$21:$A$25,0),MATCH(F$61,'ORO Input'!$C$20:$AL$20,0))</f>
        <v>0.96530000000000005</v>
      </c>
      <c r="G65" s="3">
        <f>IF($B$55&gt;'ORO Input'!$G$103,'ORO Input'!$G$103,$B$55)</f>
        <v>6</v>
      </c>
      <c r="H65" s="127">
        <f>ROUND(IFERROR(F65*G65,0),2)</f>
        <v>5.79</v>
      </c>
      <c r="J65" s="129">
        <f>INDEX('ORO Input'!$C$21:$AL$25,MATCH($A65,'ORO Input'!$A$21:$A$25,0),MATCH(J$61,'ORO Input'!$C$20:$AL$20,0))</f>
        <v>0.96530000000000005</v>
      </c>
      <c r="K65" s="3">
        <f>IF($B$55&gt;'ORO Input'!$H$103,'ORO Input'!$H$103,$B$55)</f>
        <v>6</v>
      </c>
      <c r="L65" s="127">
        <f>ROUND(IFERROR(J65*K65,0),2)</f>
        <v>5.79</v>
      </c>
      <c r="N65" s="129">
        <f>INDEX('ORO Input'!$C$21:$AL$25,MATCH($A65,'ORO Input'!$A$21:$A$25,0),MATCH(N$61,'ORO Input'!$C$20:$AL$20,0))</f>
        <v>0.96530000000000005</v>
      </c>
      <c r="O65" s="3">
        <f>IF($B$55&gt;'ORO Input'!$I$103,'ORO Input'!$I$103,$B$55)</f>
        <v>6</v>
      </c>
      <c r="P65" s="127">
        <f>ROUND(IFERROR(N65*O65,0),2)</f>
        <v>5.79</v>
      </c>
      <c r="R65" s="129">
        <f>INDEX('ORO Input'!$C$21:$AL$25,MATCH($A65,'ORO Input'!$A$21:$A$25,0),MATCH(R$61,'ORO Input'!$C$20:$AL$20,0))</f>
        <v>0.96530000000000005</v>
      </c>
      <c r="S65" s="3">
        <f>IF($B$55&gt;'ORO Input'!$J$103,'ORO Input'!$J$103,$B$55)</f>
        <v>6</v>
      </c>
      <c r="T65" s="127">
        <f>ROUND(IFERROR(R65*S65,0),2)</f>
        <v>5.79</v>
      </c>
      <c r="V65" s="129">
        <f>INDEX('ORO Input'!$C$21:$AL$25,MATCH($A65,'ORO Input'!$A$21:$A$25,0),MATCH(V$61,'ORO Input'!$C$20:$AL$20,0))</f>
        <v>0.96530000000000005</v>
      </c>
      <c r="W65" s="3">
        <f>IF($B$55&gt;'ORO Input'!$K$103,'ORO Input'!$K$103,$B$55)</f>
        <v>6</v>
      </c>
      <c r="X65" s="127">
        <f>ROUND(IFERROR(V65*W65,0),2)</f>
        <v>5.79</v>
      </c>
      <c r="Z65" s="129">
        <f>INDEX('ORO Input'!$C$21:$AL$25,MATCH($A65,'ORO Input'!$A$21:$A$25,0),MATCH(Z$61,'ORO Input'!$C$20:$AL$20,0))</f>
        <v>0.96530000000000005</v>
      </c>
      <c r="AA65" s="3">
        <f>IF($B$55&gt;'ORO Input'!$L$103,'ORO Input'!$L$103,$B$55)</f>
        <v>6</v>
      </c>
      <c r="AB65" s="127">
        <f>ROUND(IFERROR(Z65*AA65,0),2)</f>
        <v>5.79</v>
      </c>
      <c r="AD65" s="129">
        <f>INDEX('ORO Input'!$C$21:$AL$25,MATCH($A65,'ORO Input'!$A$21:$A$25,0),MATCH(AD$61,'ORO Input'!$C$20:$AL$20,0))</f>
        <v>0.96530000000000005</v>
      </c>
      <c r="AE65" s="3">
        <f>IF($B$55&gt;'ORO Input'!$M$103,'ORO Input'!$M$103,$B$55)</f>
        <v>6</v>
      </c>
      <c r="AF65" s="127">
        <f>ROUND(IFERROR(AD65*AE65,0),2)</f>
        <v>5.79</v>
      </c>
      <c r="AH65" s="129">
        <f>INDEX('ORO Input'!$C$21:$AL$25,MATCH($A65,'ORO Input'!$A$21:$A$25,0),MATCH(AH$61,'ORO Input'!$C$20:$AL$20,0))</f>
        <v>0.96530000000000005</v>
      </c>
      <c r="AI65" s="3">
        <f>IF($B$55&gt;'ORO Input'!$N$103,'ORO Input'!$N$103,$B$55)</f>
        <v>6</v>
      </c>
      <c r="AJ65" s="127">
        <f>ROUND(IFERROR(AH65*AI65,0),2)</f>
        <v>5.79</v>
      </c>
      <c r="AL65" s="129">
        <f>INDEX('ORO Input'!$C$21:$AL$25,MATCH($A65,'ORO Input'!$A$21:$A$25,0),MATCH(AL$61,'ORO Input'!$C$20:$AL$20,0))</f>
        <v>0.96530000000000005</v>
      </c>
      <c r="AM65" s="3">
        <f>IF($B$55&gt;'ORO Input'!$O$103,'ORO Input'!$O$103,$B$55)</f>
        <v>6</v>
      </c>
      <c r="AN65" s="127">
        <f>ROUND(IFERROR(AL65*AM65,0),2)</f>
        <v>5.79</v>
      </c>
      <c r="AP65" s="129">
        <f>INDEX('ORO Input'!$C$21:$AL$25,MATCH($A65,'ORO Input'!$A$21:$A$25,0),MATCH(AP$61,'ORO Input'!$C$20:$AL$20,0))</f>
        <v>0.96530000000000005</v>
      </c>
      <c r="AQ65" s="3">
        <f>IF($B$55&gt;'ORO Input'!$P$103,'ORO Input'!$P$103,$B$55)</f>
        <v>6</v>
      </c>
      <c r="AR65" s="127">
        <f>ROUND(IFERROR(AP65*AQ65,0),2)</f>
        <v>5.79</v>
      </c>
      <c r="AS65" s="7"/>
      <c r="AT65" s="129">
        <f>INDEX('ORO Input'!$C$21:$AL$25,MATCH($A65,'ORO Input'!$A$21:$A$25,0),MATCH(AT$61,'ORO Input'!$C$20:$AL$20,0))</f>
        <v>0.96530000000000005</v>
      </c>
      <c r="AU65" s="3">
        <f>IF($B$55&gt;'ORO Input'!$Q$103,'ORO Input'!$Q$103,$B$55)</f>
        <v>6</v>
      </c>
      <c r="AV65" s="127">
        <f>ROUND(IFERROR(AT65*AU65,0),2)</f>
        <v>5.79</v>
      </c>
    </row>
    <row r="66" spans="1:48" x14ac:dyDescent="0.25">
      <c r="A66" t="str">
        <f>A18</f>
        <v>Tier 2</v>
      </c>
      <c r="B66" s="129">
        <f>INDEX('ORO Input'!$C$21:$AL$25,MATCH($A66,'ORO Input'!$A$21:$A$25,0),MATCH(B$61,'ORO Input'!$C$20:$AL$20,0))</f>
        <v>3.8613999999999997</v>
      </c>
      <c r="C66" s="3">
        <f>IF(($B$55-C65)&gt;'ORO Input'!$F$104,'ORO Input'!$F$104,($B$55-C65))</f>
        <v>1</v>
      </c>
      <c r="D66" s="127">
        <f t="shared" ref="D66:D69" si="24">ROUND(IFERROR(B66*C66,0),2)</f>
        <v>3.86</v>
      </c>
      <c r="F66" s="129">
        <f>INDEX('ORO Input'!$C$21:$AL$25,MATCH($A66,'ORO Input'!$A$21:$A$25,0),MATCH(F$61,'ORO Input'!$C$20:$AL$20,0))</f>
        <v>3.8613999999999997</v>
      </c>
      <c r="G66" s="3">
        <f>IF(($B$55-G65)&gt;'ORO Input'!$G$104,'ORO Input'!$G$104,($B$55-G65))</f>
        <v>1</v>
      </c>
      <c r="H66" s="127">
        <f t="shared" ref="H66:H69" si="25">ROUND(IFERROR(F66*G66,0),2)</f>
        <v>3.86</v>
      </c>
      <c r="J66" s="129">
        <f>INDEX('ORO Input'!$C$21:$AL$25,MATCH($A66,'ORO Input'!$A$21:$A$25,0),MATCH(J$61,'ORO Input'!$C$20:$AL$20,0))</f>
        <v>3.8613999999999997</v>
      </c>
      <c r="K66" s="3">
        <f>IF(($B$55-K65)&gt;'ORO Input'!$H$104,'ORO Input'!$H$104,($B$55-K65))</f>
        <v>1</v>
      </c>
      <c r="L66" s="127">
        <f t="shared" ref="L66:L69" si="26">ROUND(IFERROR(J66*K66,0),2)</f>
        <v>3.86</v>
      </c>
      <c r="N66" s="129">
        <f>INDEX('ORO Input'!$C$21:$AL$25,MATCH($A66,'ORO Input'!$A$21:$A$25,0),MATCH(N$61,'ORO Input'!$C$20:$AL$20,0))</f>
        <v>3.8613999999999997</v>
      </c>
      <c r="O66" s="3">
        <f>IF(($B$55-O65)&gt;'ORO Input'!$I$104,'ORO Input'!$I$104,($B$55-O65))</f>
        <v>1</v>
      </c>
      <c r="P66" s="127">
        <f t="shared" ref="P66:P69" si="27">ROUND(IFERROR(N66*O66,0),2)</f>
        <v>3.86</v>
      </c>
      <c r="R66" s="129">
        <f>INDEX('ORO Input'!$C$21:$AL$25,MATCH($A66,'ORO Input'!$A$21:$A$25,0),MATCH(R$61,'ORO Input'!$C$20:$AL$20,0))</f>
        <v>3.8613999999999997</v>
      </c>
      <c r="S66" s="3">
        <f>IF(($B$55-S65)&gt;'ORO Input'!$J$104,'ORO Input'!$J$104,($B$55-S65))</f>
        <v>1</v>
      </c>
      <c r="T66" s="127">
        <f t="shared" ref="T66:T69" si="28">ROUND(IFERROR(R66*S66,0),2)</f>
        <v>3.86</v>
      </c>
      <c r="V66" s="129">
        <f>INDEX('ORO Input'!$C$21:$AL$25,MATCH($A66,'ORO Input'!$A$21:$A$25,0),MATCH(V$61,'ORO Input'!$C$20:$AL$20,0))</f>
        <v>3.8613999999999997</v>
      </c>
      <c r="W66" s="3">
        <f>IF(($B$55-W65)&gt;'ORO Input'!$K$104,'ORO Input'!$K$104,($B$55-W65))</f>
        <v>1</v>
      </c>
      <c r="X66" s="127">
        <f t="shared" ref="X66:X69" si="29">ROUND(IFERROR(V66*W66,0),2)</f>
        <v>3.86</v>
      </c>
      <c r="Z66" s="129">
        <f>INDEX('ORO Input'!$C$21:$AL$25,MATCH($A66,'ORO Input'!$A$21:$A$25,0),MATCH(Z$61,'ORO Input'!$C$20:$AL$20,0))</f>
        <v>3.8613999999999997</v>
      </c>
      <c r="AA66" s="3">
        <f>IF(($B$55-AA65)&gt;'ORO Input'!$L$104,'ORO Input'!$L$104,($B$55-AA65))</f>
        <v>1</v>
      </c>
      <c r="AB66" s="127">
        <f t="shared" ref="AB66:AB69" si="30">ROUND(IFERROR(Z66*AA66,0),2)</f>
        <v>3.86</v>
      </c>
      <c r="AD66" s="129">
        <f>INDEX('ORO Input'!$C$21:$AL$25,MATCH($A66,'ORO Input'!$A$21:$A$25,0),MATCH(AD$61,'ORO Input'!$C$20:$AL$20,0))</f>
        <v>3.8613999999999997</v>
      </c>
      <c r="AE66" s="3">
        <f>IF(($B$55-AE65)&gt;'ORO Input'!$M$104,'ORO Input'!$M$104,($B$55-AE65))</f>
        <v>1</v>
      </c>
      <c r="AF66" s="127">
        <f t="shared" ref="AF66:AF69" si="31">ROUND(IFERROR(AD66*AE66,0),2)</f>
        <v>3.86</v>
      </c>
      <c r="AH66" s="129">
        <f>INDEX('ORO Input'!$C$21:$AL$25,MATCH($A66,'ORO Input'!$A$21:$A$25,0),MATCH(AH$61,'ORO Input'!$C$20:$AL$20,0))</f>
        <v>3.8613999999999997</v>
      </c>
      <c r="AI66" s="3">
        <f>IF(($B$55-AI65)&gt;'ORO Input'!$N$104,'ORO Input'!$N$104,($B$55-AI65))</f>
        <v>1</v>
      </c>
      <c r="AJ66" s="127">
        <f t="shared" ref="AJ66:AJ69" si="32">ROUND(IFERROR(AH66*AI66,0),2)</f>
        <v>3.86</v>
      </c>
      <c r="AL66" s="129">
        <f>INDEX('ORO Input'!$C$21:$AL$25,MATCH($A66,'ORO Input'!$A$21:$A$25,0),MATCH(AL$61,'ORO Input'!$C$20:$AL$20,0))</f>
        <v>3.8613999999999997</v>
      </c>
      <c r="AM66" s="3">
        <f>IF(($B$55-AM65)&gt;'ORO Input'!$O$104,'ORO Input'!$O$104,($B$55-AM65))</f>
        <v>1</v>
      </c>
      <c r="AN66" s="127">
        <f t="shared" ref="AN66:AN69" si="33">ROUND(IFERROR(AL66*AM66,0),2)</f>
        <v>3.86</v>
      </c>
      <c r="AP66" s="129">
        <f>INDEX('ORO Input'!$C$21:$AL$25,MATCH($A66,'ORO Input'!$A$21:$A$25,0),MATCH(AP$61,'ORO Input'!$C$20:$AL$20,0))</f>
        <v>3.8613999999999997</v>
      </c>
      <c r="AQ66" s="3">
        <f>IF(($B$55-AQ65)&gt;'ORO Input'!$P$104,'ORO Input'!$P$104,($B$55-AQ65))</f>
        <v>1</v>
      </c>
      <c r="AR66" s="127">
        <f t="shared" ref="AR66:AR69" si="34">ROUND(IFERROR(AP66*AQ66,0),2)</f>
        <v>3.86</v>
      </c>
      <c r="AS66" s="7"/>
      <c r="AT66" s="129">
        <f>INDEX('ORO Input'!$C$21:$AL$25,MATCH($A66,'ORO Input'!$A$21:$A$25,0),MATCH(AT$61,'ORO Input'!$C$20:$AL$20,0))</f>
        <v>3.8613999999999997</v>
      </c>
      <c r="AU66" s="3">
        <f>IF(($B$55-AU65)&gt;'ORO Input'!$Q$104,'ORO Input'!$Q$104,($B$55-AU65))</f>
        <v>1</v>
      </c>
      <c r="AV66" s="127">
        <f t="shared" ref="AV66:AV69" si="35">ROUND(IFERROR(AT66*AU66,0),2)</f>
        <v>3.86</v>
      </c>
    </row>
    <row r="67" spans="1:48" x14ac:dyDescent="0.25">
      <c r="A67" t="str">
        <f>A19</f>
        <v>Tier 3</v>
      </c>
      <c r="B67" s="129">
        <f>INDEX('ORO Input'!$C$21:$AL$25,MATCH($A67,'ORO Input'!$A$21:$A$25,0),MATCH(B$61,'ORO Input'!$C$20:$AL$20,0))</f>
        <v>7.7226999999999997</v>
      </c>
      <c r="C67" s="3">
        <f>IF(OR('ORO Input'!$F$108="Tier 4",'ORO Input'!$F$108="Tier 5"),IF(($B$55-C65-C66)&gt;'ORO Input'!$F$105,'ORO Input'!$F$105,($B$55-C65-C66)),($B$55-C65-C66))</f>
        <v>0</v>
      </c>
      <c r="D67" s="127">
        <f t="shared" si="24"/>
        <v>0</v>
      </c>
      <c r="F67" s="129">
        <f>INDEX('ORO Input'!$C$21:$AL$25,MATCH($A67,'ORO Input'!$A$21:$A$25,0),MATCH(F$61,'ORO Input'!$C$20:$AL$20,0))</f>
        <v>7.7226999999999997</v>
      </c>
      <c r="G67" s="3">
        <f>IF(OR('ORO Input'!$G$108="Tier 4",'ORO Input'!$G$108="Tier 5"),IF(($B$55-G65-G66)&gt;'ORO Input'!$G$105,'ORO Input'!$G$105,($B$55-G65-G66)),($B$55-G65-G66))</f>
        <v>0</v>
      </c>
      <c r="H67" s="127">
        <f t="shared" si="25"/>
        <v>0</v>
      </c>
      <c r="J67" s="129">
        <f>INDEX('ORO Input'!$C$21:$AL$25,MATCH($A67,'ORO Input'!$A$21:$A$25,0),MATCH(J$61,'ORO Input'!$C$20:$AL$20,0))</f>
        <v>7.7226999999999997</v>
      </c>
      <c r="K67" s="3">
        <f>IF(OR('ORO Input'!$H$108="Tier 4",'ORO Input'!$H$108="Tier 5"),IF(($B$55-K65-K66)&gt;'ORO Input'!$H$105,'ORO Input'!$H$105,($B$55-K65-K66)),($B$55-K65-K66))</f>
        <v>0</v>
      </c>
      <c r="L67" s="127">
        <f t="shared" si="26"/>
        <v>0</v>
      </c>
      <c r="N67" s="129">
        <f>INDEX('ORO Input'!$C$21:$AL$25,MATCH($A67,'ORO Input'!$A$21:$A$25,0),MATCH(N$61,'ORO Input'!$C$20:$AL$20,0))</f>
        <v>7.7226999999999997</v>
      </c>
      <c r="O67" s="3">
        <f>IF(OR('ORO Input'!$I$108="Tier 4",'ORO Input'!$I$108="Tier 5"),IF(($B$55-O65-O66)&gt;'ORO Input'!$I$105,'ORO Input'!$I$105,($B$55-O65-O66)),($B$55-O65-O66))</f>
        <v>0</v>
      </c>
      <c r="P67" s="127">
        <f t="shared" si="27"/>
        <v>0</v>
      </c>
      <c r="R67" s="129">
        <f>INDEX('ORO Input'!$C$21:$AL$25,MATCH($A67,'ORO Input'!$A$21:$A$25,0),MATCH(R$61,'ORO Input'!$C$20:$AL$20,0))</f>
        <v>7.7226999999999997</v>
      </c>
      <c r="S67" s="3">
        <f>IF(OR('ORO Input'!$J$108="Tier 4",'ORO Input'!$J$108="Tier 5"),IF(($B$55-S65-S66)&gt;'ORO Input'!$J$105,'ORO Input'!$J$105,($B$55-S65-S66)),($B$55-S65-S66))</f>
        <v>0</v>
      </c>
      <c r="T67" s="127">
        <f t="shared" si="28"/>
        <v>0</v>
      </c>
      <c r="V67" s="129">
        <f>INDEX('ORO Input'!$C$21:$AL$25,MATCH($A67,'ORO Input'!$A$21:$A$25,0),MATCH(V$61,'ORO Input'!$C$20:$AL$20,0))</f>
        <v>7.7226999999999997</v>
      </c>
      <c r="W67" s="3">
        <f>IF(OR('ORO Input'!$K$108="Tier 4",'ORO Input'!$K$108="Tier 5"),IF(($B$55-W65-W66)&gt;'ORO Input'!$K$105,'ORO Input'!$K$105,($B$55-W65-W66)),($B$55-W65-W66))</f>
        <v>0</v>
      </c>
      <c r="X67" s="127">
        <f t="shared" si="29"/>
        <v>0</v>
      </c>
      <c r="Z67" s="129">
        <f>INDEX('ORO Input'!$C$21:$AL$25,MATCH($A67,'ORO Input'!$A$21:$A$25,0),MATCH(Z$61,'ORO Input'!$C$20:$AL$20,0))</f>
        <v>7.7226999999999997</v>
      </c>
      <c r="AA67" s="3">
        <f>IF(OR('ORO Input'!$L$108="Tier 4",'ORO Input'!$L$108="Tier 5"),IF(($B$55-AA65-AA66)&gt;'ORO Input'!$L$105,'ORO Input'!$L$105,($B$55-AA65-AA66)),($B$55-AA65-AA66))</f>
        <v>0</v>
      </c>
      <c r="AB67" s="127">
        <f t="shared" si="30"/>
        <v>0</v>
      </c>
      <c r="AD67" s="129">
        <f>INDEX('ORO Input'!$C$21:$AL$25,MATCH($A67,'ORO Input'!$A$21:$A$25,0),MATCH(AD$61,'ORO Input'!$C$20:$AL$20,0))</f>
        <v>7.7226999999999997</v>
      </c>
      <c r="AE67" s="3">
        <f>IF(OR('ORO Input'!$M$108="Tier 4",'ORO Input'!$M$108="Tier 5"),IF(($B$55-AE65-AE66)&gt;'ORO Input'!$M$105,'ORO Input'!$M$105,($B$55-AE65-AE66)),($B$55-AE65-AE66))</f>
        <v>0</v>
      </c>
      <c r="AF67" s="127">
        <f t="shared" si="31"/>
        <v>0</v>
      </c>
      <c r="AH67" s="129">
        <f>INDEX('ORO Input'!$C$21:$AL$25,MATCH($A67,'ORO Input'!$A$21:$A$25,0),MATCH(AH$61,'ORO Input'!$C$20:$AL$20,0))</f>
        <v>7.7226999999999997</v>
      </c>
      <c r="AI67" s="3">
        <f>IF(OR('ORO Input'!$N$108="Tier 4",'ORO Input'!$N$108="Tier 5"),IF(($B$55-AI65-AI66)&gt;'ORO Input'!$N$105,'ORO Input'!$N$105,($B$55-AI65-AI66)),($B$55-AI65-AI66))</f>
        <v>0</v>
      </c>
      <c r="AJ67" s="127">
        <f t="shared" si="32"/>
        <v>0</v>
      </c>
      <c r="AL67" s="129">
        <f>INDEX('ORO Input'!$C$21:$AL$25,MATCH($A67,'ORO Input'!$A$21:$A$25,0),MATCH(AL$61,'ORO Input'!$C$20:$AL$20,0))</f>
        <v>7.7226999999999997</v>
      </c>
      <c r="AM67" s="3">
        <f>IF(OR('ORO Input'!$O$108="Tier 4",'ORO Input'!$O$108="Tier 5"),IF(($B$55-AM65-AM66)&gt;'ORO Input'!$O$105,'ORO Input'!$O$105,($B$55-AM65-AM66)),($B$55-AM65-AM66))</f>
        <v>0</v>
      </c>
      <c r="AN67" s="127">
        <f t="shared" si="33"/>
        <v>0</v>
      </c>
      <c r="AP67" s="129">
        <f>INDEX('ORO Input'!$C$21:$AL$25,MATCH($A67,'ORO Input'!$A$21:$A$25,0),MATCH(AP$61,'ORO Input'!$C$20:$AL$20,0))</f>
        <v>7.7226999999999997</v>
      </c>
      <c r="AQ67" s="3">
        <f>IF(OR('ORO Input'!$P$108="Tier 4",'ORO Input'!$P$108="Tier 5"),IF(($B$55-AQ65-AQ66)&gt;'ORO Input'!$P$105,'ORO Input'!$P$105,($B$55-AQ65-AQ66)),($B$55-AQ65-AQ66))</f>
        <v>0</v>
      </c>
      <c r="AR67" s="127">
        <f t="shared" si="34"/>
        <v>0</v>
      </c>
      <c r="AS67" s="7"/>
      <c r="AT67" s="129">
        <f>INDEX('ORO Input'!$C$21:$AL$25,MATCH($A67,'ORO Input'!$A$21:$A$25,0),MATCH(AT$61,'ORO Input'!$C$20:$AL$20,0))</f>
        <v>7.7226999999999997</v>
      </c>
      <c r="AU67" s="3">
        <f>IF(OR('ORO Input'!$Q$108="Tier 4",'ORO Input'!$Q$108="Tier 5"),IF(($B$55-AU65-AU66)&gt;'ORO Input'!$Q$105,'ORO Input'!$Q$105,($B$55-AU65-AU66)),($B$55-AU65-AU66))</f>
        <v>0</v>
      </c>
      <c r="AV67" s="127">
        <f t="shared" si="35"/>
        <v>0</v>
      </c>
    </row>
    <row r="68" spans="1:48" ht="14.65" customHeight="1" x14ac:dyDescent="0.25">
      <c r="A68" t="str">
        <f>A20</f>
        <v>Tier 4</v>
      </c>
      <c r="B68" s="129">
        <f>INDEX('ORO Input'!$C$21:$AL$25,MATCH($A68,'ORO Input'!$A$21:$A$25,0),MATCH(B$61,'ORO Input'!$C$20:$AL$20,0))</f>
        <v>15.445599999999999</v>
      </c>
      <c r="C68" s="3" t="str">
        <f>IF('ORO Input'!$F$108="Tier 4",($B$55-C65-C66-C67),IF('ORO Input'!$F$108="Tier 5",IF(($B$55-C65-C66-C67)&gt;'ORO Input'!$F$106,'ORO Input'!$F$106,($B$55-C65-C66-C67))," "))</f>
        <v xml:space="preserve"> </v>
      </c>
      <c r="D68" s="127">
        <f t="shared" si="24"/>
        <v>0</v>
      </c>
      <c r="F68" s="129">
        <f>INDEX('ORO Input'!$C$21:$AL$25,MATCH($A68,'ORO Input'!$A$21:$A$25,0),MATCH(F$61,'ORO Input'!$C$20:$AL$20,0))</f>
        <v>15.445599999999999</v>
      </c>
      <c r="G68" s="3" t="str">
        <f>IF('ORO Input'!$G$108="Tier 4",($B$55-G65-G66-G67),IF('ORO Input'!$G$108="Tier 5",IF(($B$55-G65-G66-G67)&gt;'ORO Input'!$G$106,'ORO Input'!$G$106,($B$55-G65-G66-G67))," "))</f>
        <v xml:space="preserve"> </v>
      </c>
      <c r="H68" s="127">
        <f t="shared" si="25"/>
        <v>0</v>
      </c>
      <c r="J68" s="129">
        <f>INDEX('ORO Input'!$C$21:$AL$25,MATCH($A68,'ORO Input'!$A$21:$A$25,0),MATCH(J$61,'ORO Input'!$C$20:$AL$20,0))</f>
        <v>15.445599999999999</v>
      </c>
      <c r="K68" s="3" t="str">
        <f>IF('ORO Input'!$H$108="Tier 4",($B$55-K65-K66-K67),IF('ORO Input'!$H$108="Tier 5",IF(($B$55-K65-K66-K67)&gt;'ORO Input'!$H$106,'ORO Input'!$H$106,($B$55-K65-K66-K67))," "))</f>
        <v xml:space="preserve"> </v>
      </c>
      <c r="L68" s="127">
        <f t="shared" si="26"/>
        <v>0</v>
      </c>
      <c r="N68" s="129">
        <f>INDEX('ORO Input'!$C$21:$AL$25,MATCH($A68,'ORO Input'!$A$21:$A$25,0),MATCH(N$61,'ORO Input'!$C$20:$AL$20,0))</f>
        <v>15.445599999999999</v>
      </c>
      <c r="O68" s="3" t="str">
        <f>IF('ORO Input'!$I$108="Tier 4",($B$55-O65-O66-O67),IF('ORO Input'!$I$108="Tier 5",IF(($B$55-O65-O66-O67)&gt;'ORO Input'!$I$106,'ORO Input'!$I$106,($B$55-O65-O66-O67))," "))</f>
        <v xml:space="preserve"> </v>
      </c>
      <c r="P68" s="127">
        <f t="shared" si="27"/>
        <v>0</v>
      </c>
      <c r="R68" s="129">
        <f>INDEX('ORO Input'!$C$21:$AL$25,MATCH($A68,'ORO Input'!$A$21:$A$25,0),MATCH(R$61,'ORO Input'!$C$20:$AL$20,0))</f>
        <v>15.445599999999999</v>
      </c>
      <c r="S68" s="3" t="str">
        <f>IF('ORO Input'!$J$108="Tier 4",($B$55-S65-S66-S67),IF('ORO Input'!$J$108="Tier 5",IF(($B$55-S65-S66-S67)&gt;'ORO Input'!$J$106,'ORO Input'!$J$106,($B$55-S65-S66-S67))," "))</f>
        <v xml:space="preserve"> </v>
      </c>
      <c r="T68" s="127">
        <f t="shared" si="28"/>
        <v>0</v>
      </c>
      <c r="V68" s="129">
        <f>INDEX('ORO Input'!$C$21:$AL$25,MATCH($A68,'ORO Input'!$A$21:$A$25,0),MATCH(V$61,'ORO Input'!$C$20:$AL$20,0))</f>
        <v>15.445599999999999</v>
      </c>
      <c r="W68" s="3" t="str">
        <f>IF('ORO Input'!$K$108="Tier 4",($B$55-W65-W66-W67),IF('ORO Input'!$K$108="Tier 5",IF(($B$55-W65-W66-W67)&gt;'ORO Input'!$K$106,'ORO Input'!$K$106,($B$55-W65-W66-W67))," "))</f>
        <v xml:space="preserve"> </v>
      </c>
      <c r="X68" s="127">
        <f t="shared" si="29"/>
        <v>0</v>
      </c>
      <c r="Z68" s="129">
        <f>INDEX('ORO Input'!$C$21:$AL$25,MATCH($A68,'ORO Input'!$A$21:$A$25,0),MATCH(Z$61,'ORO Input'!$C$20:$AL$20,0))</f>
        <v>15.445599999999999</v>
      </c>
      <c r="AA68" s="3" t="str">
        <f>IF('ORO Input'!$L$108="Tier 4",($B$55-AA65-AA66-AA67),IF('ORO Input'!$L$108="Tier 5",IF(($B$55-AA65-AA66-AA67)&gt;'ORO Input'!$L$106,'ORO Input'!$L$106,($B$55-AA65-AA66-AA67))," "))</f>
        <v xml:space="preserve"> </v>
      </c>
      <c r="AB68" s="127">
        <f t="shared" si="30"/>
        <v>0</v>
      </c>
      <c r="AD68" s="129">
        <f>INDEX('ORO Input'!$C$21:$AL$25,MATCH($A68,'ORO Input'!$A$21:$A$25,0),MATCH(AD$61,'ORO Input'!$C$20:$AL$20,0))</f>
        <v>15.445599999999999</v>
      </c>
      <c r="AE68" s="3" t="str">
        <f>IF('ORO Input'!$M$108="Tier 4",($B$55-AE65-AE66-AE67),IF('ORO Input'!$M$108="Tier 5",IF(($B$55-AE65-AE66-AE67)&gt;'ORO Input'!$M$106,'ORO Input'!$M$106,($B$55-AE65-AE66-AE67))," "))</f>
        <v xml:space="preserve"> </v>
      </c>
      <c r="AF68" s="127">
        <f t="shared" si="31"/>
        <v>0</v>
      </c>
      <c r="AH68" s="129">
        <f>INDEX('ORO Input'!$C$21:$AL$25,MATCH($A68,'ORO Input'!$A$21:$A$25,0),MATCH(AH$61,'ORO Input'!$C$20:$AL$20,0))</f>
        <v>15.445599999999999</v>
      </c>
      <c r="AI68" s="3" t="str">
        <f>IF('ORO Input'!$N$108="Tier 4",($B$55-AI65-AI66-AI67),IF('ORO Input'!$N$108="Tier 5",IF(($B$55-AI65-AI66-AI67)&gt;'ORO Input'!$N$106,'ORO Input'!$N$106,($B$55-AI65-AI66-AI67))," "))</f>
        <v xml:space="preserve"> </v>
      </c>
      <c r="AJ68" s="127">
        <f t="shared" si="32"/>
        <v>0</v>
      </c>
      <c r="AL68" s="129">
        <f>INDEX('ORO Input'!$C$21:$AL$25,MATCH($A68,'ORO Input'!$A$21:$A$25,0),MATCH(AL$61,'ORO Input'!$C$20:$AL$20,0))</f>
        <v>15.445599999999999</v>
      </c>
      <c r="AM68" s="3" t="str">
        <f>IF('ORO Input'!$O$108="Tier 4",($B$55-AM65-AM66-AM67),IF('ORO Input'!$O$108="Tier 5",IF(($B$55-AM65-AM66-AM67)&gt;'ORO Input'!$O$106,'ORO Input'!$O$106,($B$55-AM65-AM66-AM67))," "))</f>
        <v xml:space="preserve"> </v>
      </c>
      <c r="AN68" s="127">
        <f t="shared" si="33"/>
        <v>0</v>
      </c>
      <c r="AP68" s="129">
        <f>INDEX('ORO Input'!$C$21:$AL$25,MATCH($A68,'ORO Input'!$A$21:$A$25,0),MATCH(AP$61,'ORO Input'!$C$20:$AL$20,0))</f>
        <v>15.445599999999999</v>
      </c>
      <c r="AQ68" s="3" t="str">
        <f>IF('ORO Input'!$P$108="Tier 4",($B$55-AQ65-AQ66-AQ67),IF('ORO Input'!$P$108="Tier 5",IF(($B$55-AQ65-AQ66-AQ67)&gt;'ORO Input'!$P$106,'ORO Input'!$P$106,($B$55-AQ65-AQ66-AQ67))," "))</f>
        <v xml:space="preserve"> </v>
      </c>
      <c r="AR68" s="127">
        <f t="shared" si="34"/>
        <v>0</v>
      </c>
      <c r="AS68" s="7"/>
      <c r="AT68" s="129">
        <f>INDEX('ORO Input'!$C$21:$AL$25,MATCH($A68,'ORO Input'!$A$21:$A$25,0),MATCH(AT$61,'ORO Input'!$C$20:$AL$20,0))</f>
        <v>15.445599999999999</v>
      </c>
      <c r="AU68" s="3" t="str">
        <f>IF('ORO Input'!$Q$108="Tier 4",($B$55-AU65-AU66-AU67),IF('ORO Input'!$Q$108="Tier 5",IF(($B$55-AU65-AU66-AU67)&gt;'ORO Input'!$Q$106,'ORO Input'!$Q$106,($B$55-AU65-AU66-AU67))," "))</f>
        <v xml:space="preserve"> </v>
      </c>
      <c r="AV68" s="127">
        <f t="shared" si="35"/>
        <v>0</v>
      </c>
    </row>
    <row r="69" spans="1:48" ht="14.65" customHeight="1" x14ac:dyDescent="0.25">
      <c r="A69" t="str">
        <f>A21</f>
        <v>Tier 5</v>
      </c>
      <c r="B69" s="129">
        <f>INDEX('ORO Input'!$C$21:$AL$25,MATCH($A69,'ORO Input'!$A$21:$A$25,0),MATCH(B$61,'ORO Input'!$C$20:$AL$20,0))</f>
        <v>0</v>
      </c>
      <c r="C69" s="3" t="str">
        <f>IF('ORO Input'!$F$108="Tier 5",($B$55-C65-C66-C67-C68)," ")</f>
        <v xml:space="preserve"> </v>
      </c>
      <c r="D69" s="127">
        <f t="shared" si="24"/>
        <v>0</v>
      </c>
      <c r="F69" s="129">
        <f>INDEX('ORO Input'!$C$21:$AL$25,MATCH($A69,'ORO Input'!$A$21:$A$25,0),MATCH(F$61,'ORO Input'!$C$20:$AL$20,0))</f>
        <v>0</v>
      </c>
      <c r="G69" s="3" t="str">
        <f>IF('ORO Input'!$G$108="Tier 5",($B$55-G65-G66-G67-G68)," ")</f>
        <v xml:space="preserve"> </v>
      </c>
      <c r="H69" s="127">
        <f t="shared" si="25"/>
        <v>0</v>
      </c>
      <c r="J69" s="129">
        <f>INDEX('ORO Input'!$C$21:$AL$25,MATCH($A69,'ORO Input'!$A$21:$A$25,0),MATCH(J$61,'ORO Input'!$C$20:$AL$20,0))</f>
        <v>0</v>
      </c>
      <c r="K69" s="3" t="str">
        <f>IF('ORO Input'!$H$108="Tier 5",($B$55-K65-K66-K67-K68)," ")</f>
        <v xml:space="preserve"> </v>
      </c>
      <c r="L69" s="127">
        <f t="shared" si="26"/>
        <v>0</v>
      </c>
      <c r="N69" s="129">
        <f>INDEX('ORO Input'!$C$21:$AL$25,MATCH($A69,'ORO Input'!$A$21:$A$25,0),MATCH(N$61,'ORO Input'!$C$20:$AL$20,0))</f>
        <v>0</v>
      </c>
      <c r="O69" s="3" t="str">
        <f>IF('ORO Input'!$I$108="Tier 5",($B$55-O65-O66-O67-O68)," ")</f>
        <v xml:space="preserve"> </v>
      </c>
      <c r="P69" s="127">
        <f t="shared" si="27"/>
        <v>0</v>
      </c>
      <c r="R69" s="129">
        <f>INDEX('ORO Input'!$C$21:$AL$25,MATCH($A69,'ORO Input'!$A$21:$A$25,0),MATCH(R$61,'ORO Input'!$C$20:$AL$20,0))</f>
        <v>0</v>
      </c>
      <c r="S69" s="3" t="str">
        <f>IF('ORO Input'!$J$108="Tier 5",($B$55-S65-S66-S67-S68)," ")</f>
        <v xml:space="preserve"> </v>
      </c>
      <c r="T69" s="127">
        <f t="shared" si="28"/>
        <v>0</v>
      </c>
      <c r="V69" s="129">
        <f>INDEX('ORO Input'!$C$21:$AL$25,MATCH($A69,'ORO Input'!$A$21:$A$25,0),MATCH(V$61,'ORO Input'!$C$20:$AL$20,0))</f>
        <v>0</v>
      </c>
      <c r="W69" s="3" t="str">
        <f>IF('ORO Input'!$K$108="Tier 5",($B$55-W65-W66-W67-W68)," ")</f>
        <v xml:space="preserve"> </v>
      </c>
      <c r="X69" s="127">
        <f t="shared" si="29"/>
        <v>0</v>
      </c>
      <c r="Z69" s="129">
        <f>INDEX('ORO Input'!$C$21:$AL$25,MATCH($A69,'ORO Input'!$A$21:$A$25,0),MATCH(Z$61,'ORO Input'!$C$20:$AL$20,0))</f>
        <v>0</v>
      </c>
      <c r="AA69" s="3" t="str">
        <f>IF('ORO Input'!$L$108="Tier 5",($B$55-AA65-AA66-AA67-AA68)," ")</f>
        <v xml:space="preserve"> </v>
      </c>
      <c r="AB69" s="127">
        <f t="shared" si="30"/>
        <v>0</v>
      </c>
      <c r="AD69" s="129">
        <f>INDEX('ORO Input'!$C$21:$AL$25,MATCH($A69,'ORO Input'!$A$21:$A$25,0),MATCH(AD$61,'ORO Input'!$C$20:$AL$20,0))</f>
        <v>0</v>
      </c>
      <c r="AE69" s="3" t="str">
        <f>IF('ORO Input'!$M$108="Tier 5",($B$55-AE65-AE66-AE67-AE68)," ")</f>
        <v xml:space="preserve"> </v>
      </c>
      <c r="AF69" s="127">
        <f t="shared" si="31"/>
        <v>0</v>
      </c>
      <c r="AH69" s="129">
        <f>INDEX('ORO Input'!$C$21:$AL$25,MATCH($A69,'ORO Input'!$A$21:$A$25,0),MATCH(AH$61,'ORO Input'!$C$20:$AL$20,0))</f>
        <v>0</v>
      </c>
      <c r="AI69" s="3" t="str">
        <f>IF('ORO Input'!$N$108="Tier 5",($B$55-AI65-AI66-AI67-AI68)," ")</f>
        <v xml:space="preserve"> </v>
      </c>
      <c r="AJ69" s="127">
        <f t="shared" si="32"/>
        <v>0</v>
      </c>
      <c r="AL69" s="129">
        <f>INDEX('ORO Input'!$C$21:$AL$25,MATCH($A69,'ORO Input'!$A$21:$A$25,0),MATCH(AL$61,'ORO Input'!$C$20:$AL$20,0))</f>
        <v>0</v>
      </c>
      <c r="AM69" s="3" t="str">
        <f>IF('ORO Input'!$O$108="Tier 5",($B$55-AM65-AM66-AM67-AM68)," ")</f>
        <v xml:space="preserve"> </v>
      </c>
      <c r="AN69" s="127">
        <f t="shared" si="33"/>
        <v>0</v>
      </c>
      <c r="AP69" s="129">
        <f>INDEX('ORO Input'!$C$21:$AL$25,MATCH($A69,'ORO Input'!$A$21:$A$25,0),MATCH(AP$61,'ORO Input'!$C$20:$AL$20,0))</f>
        <v>0</v>
      </c>
      <c r="AQ69" s="3" t="str">
        <f>IF('ORO Input'!$P$108="Tier 5",($B$55-AQ65-AQ66-AQ67-AQ68)," ")</f>
        <v xml:space="preserve"> </v>
      </c>
      <c r="AR69" s="127">
        <f t="shared" si="34"/>
        <v>0</v>
      </c>
      <c r="AS69" s="7"/>
      <c r="AT69" s="129">
        <f>INDEX('ORO Input'!$C$21:$AL$25,MATCH($A69,'ORO Input'!$A$21:$A$25,0),MATCH(AT$61,'ORO Input'!$C$20:$AL$20,0))</f>
        <v>0</v>
      </c>
      <c r="AU69" s="3" t="str">
        <f>IF('ORO Input'!$Q$108="Tier 5",($B$55-AU65-AU66-AU67-AU68)," ")</f>
        <v xml:space="preserve"> </v>
      </c>
      <c r="AV69" s="127">
        <f t="shared" si="35"/>
        <v>0</v>
      </c>
    </row>
    <row r="70" spans="1:48" x14ac:dyDescent="0.25">
      <c r="A70" t="s">
        <v>33</v>
      </c>
      <c r="B70" s="10"/>
      <c r="C70" s="3">
        <f>SUM(C65:C69)</f>
        <v>7</v>
      </c>
      <c r="D70" s="130">
        <f>SUM(D65:D69)+D62</f>
        <v>52.86</v>
      </c>
      <c r="F70" s="10"/>
      <c r="G70" s="3">
        <f>SUM(G65:G69)</f>
        <v>7</v>
      </c>
      <c r="H70" s="130">
        <f>SUM(H65:H69)+H62</f>
        <v>52.86</v>
      </c>
      <c r="J70" s="10"/>
      <c r="K70" s="3">
        <f>SUM(K65:K69)</f>
        <v>7</v>
      </c>
      <c r="L70" s="130">
        <f>SUM(L65:L69)+L62</f>
        <v>52.86</v>
      </c>
      <c r="N70" s="10"/>
      <c r="O70" s="3">
        <f>SUM(O65:O69)</f>
        <v>7</v>
      </c>
      <c r="P70" s="130">
        <f>SUM(P65:P69)+P62</f>
        <v>52.86</v>
      </c>
      <c r="R70" s="10"/>
      <c r="S70" s="3">
        <f>SUM(S65:S69)</f>
        <v>7</v>
      </c>
      <c r="T70" s="130">
        <f>SUM(T65:T69)+T62</f>
        <v>52.86</v>
      </c>
      <c r="V70" s="10"/>
      <c r="W70" s="3">
        <f>SUM(W65:W69)</f>
        <v>7</v>
      </c>
      <c r="X70" s="130">
        <f>SUM(X65:X69)+X62</f>
        <v>52.86</v>
      </c>
      <c r="Z70" s="10"/>
      <c r="AA70" s="3">
        <f>SUM(AA65:AA69)</f>
        <v>7</v>
      </c>
      <c r="AB70" s="130">
        <f>SUM(AB65:AB69)+AB62</f>
        <v>52.86</v>
      </c>
      <c r="AD70" s="10"/>
      <c r="AE70" s="3">
        <f>SUM(AE65:AE69)</f>
        <v>7</v>
      </c>
      <c r="AF70" s="130">
        <f>SUM(AF65:AF69)+AF62</f>
        <v>52.86</v>
      </c>
      <c r="AH70" s="10"/>
      <c r="AI70" s="3">
        <f>SUM(AI65:AI69)</f>
        <v>7</v>
      </c>
      <c r="AJ70" s="130">
        <f>SUM(AJ65:AJ69)+AJ62</f>
        <v>52.86</v>
      </c>
      <c r="AL70" s="10"/>
      <c r="AM70" s="3">
        <f>SUM(AM65:AM69)</f>
        <v>7</v>
      </c>
      <c r="AN70" s="130">
        <f>SUM(AN65:AN69)+AN62</f>
        <v>52.86</v>
      </c>
      <c r="AP70" s="10"/>
      <c r="AQ70" s="3">
        <f>SUM(AQ65:AQ69)</f>
        <v>7</v>
      </c>
      <c r="AR70" s="130">
        <f>SUM(AR65:AR69)+AR62</f>
        <v>52.86</v>
      </c>
      <c r="AS70" s="25"/>
      <c r="AT70" s="10"/>
      <c r="AU70" s="3">
        <f>SUM(AU65:AU69)</f>
        <v>7</v>
      </c>
      <c r="AV70" s="130">
        <f>SUM(AV65:AV69)+AV62</f>
        <v>52.86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'ORO Input'!A63</f>
        <v>CAP Discount</v>
      </c>
      <c r="B73" s="131">
        <f>INDEX('ORO Input'!$C$63:$AM$76,MATCH($A73,'ORO Input'!$A$63:$A$76,0),MATCH(B$61,'ORO Input'!$C$62:$AM$62,0))</f>
        <v>-21.605</v>
      </c>
      <c r="C73" s="132" t="str">
        <f>IF(VLOOKUP($A73,'ORO Input'!$A$63:$B$76,2,FALSE)="Percentage",D$70,IF(VLOOKUP($A73,'ORO Input'!$A$63:$B$76,2,FALSE)="Fixed","Fixed",(C$70)))</f>
        <v>Fixed</v>
      </c>
      <c r="D73" s="127">
        <f t="shared" ref="D73:D85" si="36">ROUND(IF(C73="Fixed",B73,(B73*C73)),2)</f>
        <v>-21.61</v>
      </c>
      <c r="F73" s="131">
        <f>INDEX('ORO Input'!$C$63:$AM$76,MATCH($A73,'ORO Input'!$A$63:$A$76,0),MATCH(F$61,'ORO Input'!$C$62:$AM$62,0))</f>
        <v>-21.605</v>
      </c>
      <c r="G73" s="132" t="str">
        <f>IF(VLOOKUP($A73,'ORO Input'!$A$63:$B$76,2,FALSE)="Percentage",H$70,IF(VLOOKUP($A73,'ORO Input'!$A$63:$B$76,2,FALSE)="Fixed","Fixed",(G$70)))</f>
        <v>Fixed</v>
      </c>
      <c r="H73" s="127">
        <f t="shared" ref="H73:H85" si="37">ROUND(IF(G73="Fixed",F73,(F73*G73)),2)</f>
        <v>-21.61</v>
      </c>
      <c r="J73" s="131">
        <f>INDEX('ORO Input'!$C$63:$AM$76,MATCH($A73,'ORO Input'!$A$63:$A$76,0),MATCH(J$61,'ORO Input'!$C$62:$AM$62,0))</f>
        <v>-21.605</v>
      </c>
      <c r="K73" s="132" t="str">
        <f>IF(VLOOKUP($A73,'ORO Input'!$A$63:$B$76,2,FALSE)="Percentage",L$70,IF(VLOOKUP($A73,'ORO Input'!$A$63:$B$76,2,FALSE)="Fixed","Fixed",(K$70)))</f>
        <v>Fixed</v>
      </c>
      <c r="L73" s="127">
        <f t="shared" ref="L73:L85" si="38">ROUND(IF(K73="Fixed",J73,(J73*K73)),2)</f>
        <v>-21.61</v>
      </c>
      <c r="N73" s="131">
        <f>INDEX('ORO Input'!$C$63:$AM$76,MATCH($A73,'ORO Input'!$A$63:$A$76,0),MATCH(N$61,'ORO Input'!$C$62:$AM$62,0))</f>
        <v>-21.605</v>
      </c>
      <c r="O73" s="132" t="str">
        <f>IF(VLOOKUP($A73,'ORO Input'!$A$63:$B$76,2,FALSE)="Percentage",P$70,IF(VLOOKUP($A73,'ORO Input'!$A$63:$B$76,2,FALSE)="Fixed","Fixed",(O$70)))</f>
        <v>Fixed</v>
      </c>
      <c r="P73" s="127">
        <f t="shared" ref="P73:P85" si="39">ROUND(IF(O73="Fixed",N73,(N73*O73)),2)</f>
        <v>-21.61</v>
      </c>
      <c r="R73" s="131">
        <f>INDEX('ORO Input'!$C$63:$AM$76,MATCH($A73,'ORO Input'!$A$63:$A$76,0),MATCH(R$61,'ORO Input'!$C$62:$AM$62,0))</f>
        <v>-21.605</v>
      </c>
      <c r="S73" s="132" t="str">
        <f>IF(VLOOKUP($A73,'ORO Input'!$A$63:$B$76,2,FALSE)="Percentage",T$70,IF(VLOOKUP($A73,'ORO Input'!$A$63:$B$76,2,FALSE)="Fixed","Fixed",(S$70)))</f>
        <v>Fixed</v>
      </c>
      <c r="T73" s="127">
        <f t="shared" ref="T73:T85" si="40">ROUND(IF(S73="Fixed",R73,(R73*S73)),2)</f>
        <v>-21.61</v>
      </c>
      <c r="V73" s="131">
        <f>INDEX('ORO Input'!$C$63:$AM$76,MATCH($A73,'ORO Input'!$A$63:$A$76,0),MATCH(V$61,'ORO Input'!$C$62:$AM$62,0))</f>
        <v>-21.605</v>
      </c>
      <c r="W73" s="132" t="str">
        <f>IF(VLOOKUP($A73,'ORO Input'!$A$63:$B$76,2,FALSE)="Percentage",X$70,IF(VLOOKUP($A73,'ORO Input'!$A$63:$B$76,2,FALSE)="Fixed","Fixed",(W$70)))</f>
        <v>Fixed</v>
      </c>
      <c r="X73" s="127">
        <f t="shared" ref="X73:X85" si="41">ROUND(IF(W73="Fixed",V73,(V73*W73)),2)</f>
        <v>-21.61</v>
      </c>
      <c r="Z73" s="131">
        <f>INDEX('ORO Input'!$C$63:$AM$76,MATCH($A73,'ORO Input'!$A$63:$A$76,0),MATCH(Z$61,'ORO Input'!$C$62:$AM$62,0))</f>
        <v>-21.605</v>
      </c>
      <c r="AA73" s="132" t="str">
        <f>IF(VLOOKUP($A73,'ORO Input'!$A$63:$B$76,2,FALSE)="Percentage",AB$70,IF(VLOOKUP($A73,'ORO Input'!$A$63:$B$76,2,FALSE)="Fixed","Fixed",(AA$70)))</f>
        <v>Fixed</v>
      </c>
      <c r="AB73" s="127">
        <f t="shared" ref="AB73:AB85" si="42">ROUND(IF(AA73="Fixed",Z73,(Z73*AA73)),2)</f>
        <v>-21.61</v>
      </c>
      <c r="AD73" s="131">
        <f>INDEX('ORO Input'!$C$63:$AM$76,MATCH($A73,'ORO Input'!$A$63:$A$76,0),MATCH(AD$61,'ORO Input'!$C$62:$AM$62,0))</f>
        <v>-21.605</v>
      </c>
      <c r="AE73" s="132" t="str">
        <f>IF(VLOOKUP($A73,'ORO Input'!$A$63:$B$76,2,FALSE)="Percentage",AF$70,IF(VLOOKUP($A73,'ORO Input'!$A$63:$B$76,2,FALSE)="Fixed","Fixed",(AE$70)))</f>
        <v>Fixed</v>
      </c>
      <c r="AF73" s="127">
        <f t="shared" ref="AF73:AF85" si="43">ROUND(IF(AE73="Fixed",AD73,(AD73*AE73)),2)</f>
        <v>-21.61</v>
      </c>
      <c r="AH73" s="131">
        <f>INDEX('ORO Input'!$C$63:$AM$76,MATCH($A73,'ORO Input'!$A$63:$A$76,0),MATCH(AH$61,'ORO Input'!$C$62:$AM$62,0))</f>
        <v>-21.605</v>
      </c>
      <c r="AI73" s="132" t="str">
        <f>IF(VLOOKUP($A73,'ORO Input'!$A$63:$B$76,2,FALSE)="Percentage",AJ$70,IF(VLOOKUP($A73,'ORO Input'!$A$63:$B$76,2,FALSE)="Fixed","Fixed",(AI$70)))</f>
        <v>Fixed</v>
      </c>
      <c r="AJ73" s="127">
        <f t="shared" ref="AJ73:AJ85" si="44">ROUND(IF(AI73="Fixed",AH73,(AH73*AI73)),2)</f>
        <v>-21.61</v>
      </c>
      <c r="AL73" s="131">
        <f>INDEX('ORO Input'!$C$63:$AM$76,MATCH($A73,'ORO Input'!$A$63:$A$76,0),MATCH(AL$61,'ORO Input'!$C$62:$AM$62,0))</f>
        <v>-21.605</v>
      </c>
      <c r="AM73" s="132" t="str">
        <f>IF(VLOOKUP($A73,'ORO Input'!$A$63:$B$76,2,FALSE)="Percentage",AN$70,IF(VLOOKUP($A73,'ORO Input'!$A$63:$B$76,2,FALSE)="Fixed","Fixed",(AM$70)))</f>
        <v>Fixed</v>
      </c>
      <c r="AN73" s="127">
        <f t="shared" ref="AN73:AN85" si="45">ROUND(IF(AM73="Fixed",AL73,(AL73*AM73)),2)</f>
        <v>-21.61</v>
      </c>
      <c r="AP73" s="131">
        <f>INDEX('ORO Input'!$C$63:$AM$76,MATCH($A73,'ORO Input'!$A$63:$A$76,0),MATCH(AP$61,'ORO Input'!$C$62:$AM$62,0))</f>
        <v>-21.605</v>
      </c>
      <c r="AQ73" s="132" t="str">
        <f>IF(VLOOKUP($A73,'ORO Input'!$A$63:$B$76,2,FALSE)="Percentage",AR$70,IF(VLOOKUP($A73,'ORO Input'!$A$63:$B$76,2,FALSE)="Fixed","Fixed",(AQ$70)))</f>
        <v>Fixed</v>
      </c>
      <c r="AR73" s="127">
        <f t="shared" ref="AR73:AR85" si="46">ROUND(IF(AQ73="Fixed",AP73,(AP73*AQ73)),2)</f>
        <v>-21.61</v>
      </c>
      <c r="AS73" s="7"/>
      <c r="AT73" s="131">
        <f>INDEX('ORO Input'!$C$63:$AM$76,MATCH($A73,'ORO Input'!$A$63:$A$76,0),MATCH(AT$61,'ORO Input'!$C$62:$AM$62,0))</f>
        <v>-21.605</v>
      </c>
      <c r="AU73" s="132" t="str">
        <f>IF(VLOOKUP($A73,'ORO Input'!$A$63:$B$76,2,FALSE)="Percentage",AV$70,IF(VLOOKUP($A73,'ORO Input'!$A$63:$B$76,2,FALSE)="Fixed","Fixed",(AU$70)))</f>
        <v>Fixed</v>
      </c>
      <c r="AV73" s="127">
        <f t="shared" ref="AV73:AV85" si="47">ROUND(IF(AU73="Fixed",AT73,(AT73*AU73)),2)</f>
        <v>-21.61</v>
      </c>
    </row>
    <row r="74" spans="1:48" x14ac:dyDescent="0.25">
      <c r="A74" s="14" t="str">
        <f>'ORO Input'!A64</f>
        <v>RSF</v>
      </c>
      <c r="B74" s="131">
        <f>INDEX('ORO Input'!$C$63:$AM$76,MATCH($A74,'ORO Input'!$A$63:$A$76,0),MATCH(B$61,'ORO Input'!$C$62:$AM$62,0))</f>
        <v>0</v>
      </c>
      <c r="C74" s="132">
        <f>IF(VLOOKUP($A74,'ORO Input'!$A$63:$B$76,2,FALSE)="Percentage",D$70,IF(VLOOKUP($A74,'ORO Input'!$A$63:$B$76,2,FALSE)="Fixed","Fixed",(C$70)))</f>
        <v>52.86</v>
      </c>
      <c r="D74" s="127">
        <f t="shared" si="36"/>
        <v>0</v>
      </c>
      <c r="F74" s="131">
        <f>INDEX('ORO Input'!$C$63:$AM$76,MATCH($A74,'ORO Input'!$A$63:$A$76,0),MATCH(F$61,'ORO Input'!$C$62:$AM$62,0))</f>
        <v>0</v>
      </c>
      <c r="G74" s="132">
        <f>IF(VLOOKUP($A74,'ORO Input'!$A$63:$B$76,2,FALSE)="Percentage",H$70,IF(VLOOKUP($A74,'ORO Input'!$A$63:$B$76,2,FALSE)="Fixed","Fixed",(G$70)))</f>
        <v>52.86</v>
      </c>
      <c r="H74" s="127">
        <f t="shared" si="37"/>
        <v>0</v>
      </c>
      <c r="J74" s="131">
        <f>INDEX('ORO Input'!$C$63:$AM$76,MATCH($A74,'ORO Input'!$A$63:$A$76,0),MATCH(J$61,'ORO Input'!$C$62:$AM$62,0))</f>
        <v>0</v>
      </c>
      <c r="K74" s="132">
        <f>IF(VLOOKUP($A74,'ORO Input'!$A$63:$B$76,2,FALSE)="Percentage",L$70,IF(VLOOKUP($A74,'ORO Input'!$A$63:$B$76,2,FALSE)="Fixed","Fixed",(K$70)))</f>
        <v>52.86</v>
      </c>
      <c r="L74" s="127">
        <f t="shared" si="38"/>
        <v>0</v>
      </c>
      <c r="N74" s="131">
        <f>INDEX('ORO Input'!$C$63:$AM$76,MATCH($A74,'ORO Input'!$A$63:$A$76,0),MATCH(N$61,'ORO Input'!$C$62:$AM$62,0))</f>
        <v>0</v>
      </c>
      <c r="O74" s="132">
        <f>IF(VLOOKUP($A74,'ORO Input'!$A$63:$B$76,2,FALSE)="Percentage",P$70,IF(VLOOKUP($A74,'ORO Input'!$A$63:$B$76,2,FALSE)="Fixed","Fixed",(O$70)))</f>
        <v>52.86</v>
      </c>
      <c r="P74" s="127">
        <f t="shared" si="39"/>
        <v>0</v>
      </c>
      <c r="R74" s="131">
        <f>INDEX('ORO Input'!$C$63:$AM$76,MATCH($A74,'ORO Input'!$A$63:$A$76,0),MATCH(R$61,'ORO Input'!$C$62:$AM$62,0))</f>
        <v>0</v>
      </c>
      <c r="S74" s="132">
        <f>IF(VLOOKUP($A74,'ORO Input'!$A$63:$B$76,2,FALSE)="Percentage",T$70,IF(VLOOKUP($A74,'ORO Input'!$A$63:$B$76,2,FALSE)="Fixed","Fixed",(S$70)))</f>
        <v>52.86</v>
      </c>
      <c r="T74" s="127">
        <f t="shared" si="40"/>
        <v>0</v>
      </c>
      <c r="V74" s="131">
        <f>INDEX('ORO Input'!$C$63:$AM$76,MATCH($A74,'ORO Input'!$A$63:$A$76,0),MATCH(V$61,'ORO Input'!$C$62:$AM$62,0))</f>
        <v>0</v>
      </c>
      <c r="W74" s="132">
        <f>IF(VLOOKUP($A74,'ORO Input'!$A$63:$B$76,2,FALSE)="Percentage",X$70,IF(VLOOKUP($A74,'ORO Input'!$A$63:$B$76,2,FALSE)="Fixed","Fixed",(W$70)))</f>
        <v>52.86</v>
      </c>
      <c r="X74" s="127">
        <f t="shared" si="41"/>
        <v>0</v>
      </c>
      <c r="Z74" s="131">
        <f>INDEX('ORO Input'!$C$63:$AM$76,MATCH($A74,'ORO Input'!$A$63:$A$76,0),MATCH(Z$61,'ORO Input'!$C$62:$AM$62,0))</f>
        <v>0</v>
      </c>
      <c r="AA74" s="132">
        <f>IF(VLOOKUP($A74,'ORO Input'!$A$63:$B$76,2,FALSE)="Percentage",AB$70,IF(VLOOKUP($A74,'ORO Input'!$A$63:$B$76,2,FALSE)="Fixed","Fixed",(AA$70)))</f>
        <v>52.86</v>
      </c>
      <c r="AB74" s="127">
        <f t="shared" si="42"/>
        <v>0</v>
      </c>
      <c r="AD74" s="131">
        <f>INDEX('ORO Input'!$C$63:$AM$76,MATCH($A74,'ORO Input'!$A$63:$A$76,0),MATCH(AD$61,'ORO Input'!$C$62:$AM$62,0))</f>
        <v>0</v>
      </c>
      <c r="AE74" s="132">
        <f>IF(VLOOKUP($A74,'ORO Input'!$A$63:$B$76,2,FALSE)="Percentage",AF$70,IF(VLOOKUP($A74,'ORO Input'!$A$63:$B$76,2,FALSE)="Fixed","Fixed",(AE$70)))</f>
        <v>52.86</v>
      </c>
      <c r="AF74" s="127">
        <f t="shared" si="43"/>
        <v>0</v>
      </c>
      <c r="AH74" s="131">
        <f>INDEX('ORO Input'!$C$63:$AM$76,MATCH($A74,'ORO Input'!$A$63:$A$76,0),MATCH(AH$61,'ORO Input'!$C$62:$AM$62,0))</f>
        <v>0</v>
      </c>
      <c r="AI74" s="132">
        <f>IF(VLOOKUP($A74,'ORO Input'!$A$63:$B$76,2,FALSE)="Percentage",AJ$70,IF(VLOOKUP($A74,'ORO Input'!$A$63:$B$76,2,FALSE)="Fixed","Fixed",(AI$70)))</f>
        <v>52.86</v>
      </c>
      <c r="AJ74" s="127">
        <f t="shared" si="44"/>
        <v>0</v>
      </c>
      <c r="AL74" s="131">
        <f>INDEX('ORO Input'!$C$63:$AM$76,MATCH($A74,'ORO Input'!$A$63:$A$76,0),MATCH(AL$61,'ORO Input'!$C$62:$AM$62,0))</f>
        <v>0</v>
      </c>
      <c r="AM74" s="132">
        <f>IF(VLOOKUP($A74,'ORO Input'!$A$63:$B$76,2,FALSE)="Percentage",AN$70,IF(VLOOKUP($A74,'ORO Input'!$A$63:$B$76,2,FALSE)="Fixed","Fixed",(AM$70)))</f>
        <v>52.86</v>
      </c>
      <c r="AN74" s="127">
        <f t="shared" si="45"/>
        <v>0</v>
      </c>
      <c r="AP74" s="131">
        <f>INDEX('ORO Input'!$C$63:$AM$76,MATCH($A74,'ORO Input'!$A$63:$A$76,0),MATCH(AP$61,'ORO Input'!$C$62:$AM$62,0))</f>
        <v>0</v>
      </c>
      <c r="AQ74" s="132">
        <f>IF(VLOOKUP($A74,'ORO Input'!$A$63:$B$76,2,FALSE)="Percentage",AR$70,IF(VLOOKUP($A74,'ORO Input'!$A$63:$B$76,2,FALSE)="Fixed","Fixed",(AQ$70)))</f>
        <v>52.86</v>
      </c>
      <c r="AR74" s="127">
        <f t="shared" si="46"/>
        <v>0</v>
      </c>
      <c r="AS74" s="7"/>
      <c r="AT74" s="131">
        <f>INDEX('ORO Input'!$C$63:$AM$76,MATCH($A74,'ORO Input'!$A$63:$A$76,0),MATCH(AT$61,'ORO Input'!$C$62:$AM$62,0))</f>
        <v>0</v>
      </c>
      <c r="AU74" s="132">
        <f>IF(VLOOKUP($A74,'ORO Input'!$A$63:$B$76,2,FALSE)="Percentage",AV$70,IF(VLOOKUP($A74,'ORO Input'!$A$63:$B$76,2,FALSE)="Fixed","Fixed",(AU$70)))</f>
        <v>52.86</v>
      </c>
      <c r="AV74" s="127">
        <f t="shared" si="47"/>
        <v>0</v>
      </c>
    </row>
    <row r="75" spans="1:48" x14ac:dyDescent="0.25">
      <c r="A75" s="14" t="str">
        <f>'ORO Input'!A65</f>
        <v>WRAM/MCBA</v>
      </c>
      <c r="B75" s="131">
        <f>INDEX('ORO Input'!$C$63:$AM$76,MATCH($A75,'ORO Input'!$A$63:$A$76,0),MATCH(B$61,'ORO Input'!$C$62:$AM$62,0))</f>
        <v>0</v>
      </c>
      <c r="C75" s="132" t="str">
        <f>IF(VLOOKUP($A75,'ORO Input'!$A$63:$B$76,2,FALSE)="Percentage",D$70,IF(VLOOKUP($A75,'ORO Input'!$A$63:$B$76,2,FALSE)="Fixed","Fixed",(C$70)))</f>
        <v>Fixed</v>
      </c>
      <c r="D75" s="127">
        <f t="shared" si="36"/>
        <v>0</v>
      </c>
      <c r="F75" s="131">
        <f>INDEX('ORO Input'!$C$63:$AM$76,MATCH($A75,'ORO Input'!$A$63:$A$76,0),MATCH(F$61,'ORO Input'!$C$62:$AM$62,0))</f>
        <v>0</v>
      </c>
      <c r="G75" s="132" t="str">
        <f>IF(VLOOKUP($A75,'ORO Input'!$A$63:$B$76,2,FALSE)="Percentage",H$70,IF(VLOOKUP($A75,'ORO Input'!$A$63:$B$76,2,FALSE)="Fixed","Fixed",(G$70)))</f>
        <v>Fixed</v>
      </c>
      <c r="H75" s="127">
        <f t="shared" si="37"/>
        <v>0</v>
      </c>
      <c r="J75" s="131">
        <f>INDEX('ORO Input'!$C$63:$AM$76,MATCH($A75,'ORO Input'!$A$63:$A$76,0),MATCH(J$61,'ORO Input'!$C$62:$AM$62,0))</f>
        <v>0</v>
      </c>
      <c r="K75" s="132" t="str">
        <f>IF(VLOOKUP($A75,'ORO Input'!$A$63:$B$76,2,FALSE)="Percentage",L$70,IF(VLOOKUP($A75,'ORO Input'!$A$63:$B$76,2,FALSE)="Fixed","Fixed",(K$70)))</f>
        <v>Fixed</v>
      </c>
      <c r="L75" s="127">
        <f t="shared" si="38"/>
        <v>0</v>
      </c>
      <c r="N75" s="131">
        <f>INDEX('ORO Input'!$C$63:$AM$76,MATCH($A75,'ORO Input'!$A$63:$A$76,0),MATCH(N$61,'ORO Input'!$C$62:$AM$62,0))</f>
        <v>0</v>
      </c>
      <c r="O75" s="132" t="str">
        <f>IF(VLOOKUP($A75,'ORO Input'!$A$63:$B$76,2,FALSE)="Percentage",P$70,IF(VLOOKUP($A75,'ORO Input'!$A$63:$B$76,2,FALSE)="Fixed","Fixed",(O$70)))</f>
        <v>Fixed</v>
      </c>
      <c r="P75" s="127">
        <f t="shared" si="39"/>
        <v>0</v>
      </c>
      <c r="R75" s="131">
        <f>INDEX('ORO Input'!$C$63:$AM$76,MATCH($A75,'ORO Input'!$A$63:$A$76,0),MATCH(R$61,'ORO Input'!$C$62:$AM$62,0))</f>
        <v>0</v>
      </c>
      <c r="S75" s="132" t="str">
        <f>IF(VLOOKUP($A75,'ORO Input'!$A$63:$B$76,2,FALSE)="Percentage",T$70,IF(VLOOKUP($A75,'ORO Input'!$A$63:$B$76,2,FALSE)="Fixed","Fixed",(S$70)))</f>
        <v>Fixed</v>
      </c>
      <c r="T75" s="127">
        <f t="shared" si="40"/>
        <v>0</v>
      </c>
      <c r="V75" s="131">
        <f>INDEX('ORO Input'!$C$63:$AM$76,MATCH($A75,'ORO Input'!$A$63:$A$76,0),MATCH(V$61,'ORO Input'!$C$62:$AM$62,0))</f>
        <v>0</v>
      </c>
      <c r="W75" s="132" t="str">
        <f>IF(VLOOKUP($A75,'ORO Input'!$A$63:$B$76,2,FALSE)="Percentage",X$70,IF(VLOOKUP($A75,'ORO Input'!$A$63:$B$76,2,FALSE)="Fixed","Fixed",(W$70)))</f>
        <v>Fixed</v>
      </c>
      <c r="X75" s="127">
        <f t="shared" si="41"/>
        <v>0</v>
      </c>
      <c r="Z75" s="131">
        <f>INDEX('ORO Input'!$C$63:$AM$76,MATCH($A75,'ORO Input'!$A$63:$A$76,0),MATCH(Z$61,'ORO Input'!$C$62:$AM$62,0))</f>
        <v>0</v>
      </c>
      <c r="AA75" s="132" t="str">
        <f>IF(VLOOKUP($A75,'ORO Input'!$A$63:$B$76,2,FALSE)="Percentage",AB$70,IF(VLOOKUP($A75,'ORO Input'!$A$63:$B$76,2,FALSE)="Fixed","Fixed",(AA$70)))</f>
        <v>Fixed</v>
      </c>
      <c r="AB75" s="127">
        <f t="shared" si="42"/>
        <v>0</v>
      </c>
      <c r="AD75" s="131">
        <f>INDEX('ORO Input'!$C$63:$AM$76,MATCH($A75,'ORO Input'!$A$63:$A$76,0),MATCH(AD$61,'ORO Input'!$C$62:$AM$62,0))</f>
        <v>0</v>
      </c>
      <c r="AE75" s="132" t="str">
        <f>IF(VLOOKUP($A75,'ORO Input'!$A$63:$B$76,2,FALSE)="Percentage",AF$70,IF(VLOOKUP($A75,'ORO Input'!$A$63:$B$76,2,FALSE)="Fixed","Fixed",(AE$70)))</f>
        <v>Fixed</v>
      </c>
      <c r="AF75" s="127">
        <f t="shared" si="43"/>
        <v>0</v>
      </c>
      <c r="AH75" s="131">
        <f>INDEX('ORO Input'!$C$63:$AM$76,MATCH($A75,'ORO Input'!$A$63:$A$76,0),MATCH(AH$61,'ORO Input'!$C$62:$AM$62,0))</f>
        <v>0</v>
      </c>
      <c r="AI75" s="132" t="str">
        <f>IF(VLOOKUP($A75,'ORO Input'!$A$63:$B$76,2,FALSE)="Percentage",AJ$70,IF(VLOOKUP($A75,'ORO Input'!$A$63:$B$76,2,FALSE)="Fixed","Fixed",(AI$70)))</f>
        <v>Fixed</v>
      </c>
      <c r="AJ75" s="127">
        <f t="shared" si="44"/>
        <v>0</v>
      </c>
      <c r="AL75" s="131">
        <f>INDEX('ORO Input'!$C$63:$AM$76,MATCH($A75,'ORO Input'!$A$63:$A$76,0),MATCH(AL$61,'ORO Input'!$C$62:$AM$62,0))</f>
        <v>0</v>
      </c>
      <c r="AM75" s="132" t="str">
        <f>IF(VLOOKUP($A75,'ORO Input'!$A$63:$B$76,2,FALSE)="Percentage",AN$70,IF(VLOOKUP($A75,'ORO Input'!$A$63:$B$76,2,FALSE)="Fixed","Fixed",(AM$70)))</f>
        <v>Fixed</v>
      </c>
      <c r="AN75" s="127">
        <f t="shared" si="45"/>
        <v>0</v>
      </c>
      <c r="AP75" s="131">
        <f>INDEX('ORO Input'!$C$63:$AM$76,MATCH($A75,'ORO Input'!$A$63:$A$76,0),MATCH(AP$61,'ORO Input'!$C$62:$AM$62,0))</f>
        <v>0</v>
      </c>
      <c r="AQ75" s="132" t="str">
        <f>IF(VLOOKUP($A75,'ORO Input'!$A$63:$B$76,2,FALSE)="Percentage",AR$70,IF(VLOOKUP($A75,'ORO Input'!$A$63:$B$76,2,FALSE)="Fixed","Fixed",(AQ$70)))</f>
        <v>Fixed</v>
      </c>
      <c r="AR75" s="127">
        <f t="shared" si="46"/>
        <v>0</v>
      </c>
      <c r="AS75" s="7"/>
      <c r="AT75" s="131">
        <f>INDEX('ORO Input'!$C$63:$AM$76,MATCH($A75,'ORO Input'!$A$63:$A$76,0),MATCH(AT$61,'ORO Input'!$C$62:$AM$62,0))</f>
        <v>0</v>
      </c>
      <c r="AU75" s="132" t="str">
        <f>IF(VLOOKUP($A75,'ORO Input'!$A$63:$B$76,2,FALSE)="Percentage",AV$70,IF(VLOOKUP($A75,'ORO Input'!$A$63:$B$76,2,FALSE)="Fixed","Fixed",(AU$70)))</f>
        <v>Fixed</v>
      </c>
      <c r="AV75" s="127">
        <f t="shared" si="47"/>
        <v>0</v>
      </c>
    </row>
    <row r="76" spans="1:48" x14ac:dyDescent="0.25">
      <c r="A76" s="14" t="str">
        <f>'ORO Input'!A66</f>
        <v>PCBA</v>
      </c>
      <c r="B76" s="131">
        <f>INDEX('ORO Input'!$C$63:$AM$76,MATCH($A76,'ORO Input'!$A$63:$A$76,0),MATCH(B$61,'ORO Input'!$C$62:$AM$62,0))</f>
        <v>0</v>
      </c>
      <c r="C76" s="132">
        <f>IF(VLOOKUP($A76,'ORO Input'!$A$63:$B$76,2,FALSE)="Percentage",D$70,IF(VLOOKUP($A76,'ORO Input'!$A$63:$B$76,2,FALSE)="Fixed","Fixed",(C$70)))</f>
        <v>7</v>
      </c>
      <c r="D76" s="127">
        <f t="shared" si="36"/>
        <v>0</v>
      </c>
      <c r="F76" s="131">
        <f>INDEX('ORO Input'!$C$63:$AM$76,MATCH($A76,'ORO Input'!$A$63:$A$76,0),MATCH(F$61,'ORO Input'!$C$62:$AM$62,0))</f>
        <v>0</v>
      </c>
      <c r="G76" s="132">
        <f>IF(VLOOKUP($A76,'ORO Input'!$A$63:$B$76,2,FALSE)="Percentage",H$70,IF(VLOOKUP($A76,'ORO Input'!$A$63:$B$76,2,FALSE)="Fixed","Fixed",(G$70)))</f>
        <v>7</v>
      </c>
      <c r="H76" s="127">
        <f t="shared" si="37"/>
        <v>0</v>
      </c>
      <c r="J76" s="131">
        <f>INDEX('ORO Input'!$C$63:$AM$76,MATCH($A76,'ORO Input'!$A$63:$A$76,0),MATCH(J$61,'ORO Input'!$C$62:$AM$62,0))</f>
        <v>0</v>
      </c>
      <c r="K76" s="132">
        <f>IF(VLOOKUP($A76,'ORO Input'!$A$63:$B$76,2,FALSE)="Percentage",L$70,IF(VLOOKUP($A76,'ORO Input'!$A$63:$B$76,2,FALSE)="Fixed","Fixed",(K$70)))</f>
        <v>7</v>
      </c>
      <c r="L76" s="127">
        <f t="shared" si="38"/>
        <v>0</v>
      </c>
      <c r="N76" s="131">
        <f>INDEX('ORO Input'!$C$63:$AM$76,MATCH($A76,'ORO Input'!$A$63:$A$76,0),MATCH(N$61,'ORO Input'!$C$62:$AM$62,0))</f>
        <v>0</v>
      </c>
      <c r="O76" s="132">
        <f>IF(VLOOKUP($A76,'ORO Input'!$A$63:$B$76,2,FALSE)="Percentage",P$70,IF(VLOOKUP($A76,'ORO Input'!$A$63:$B$76,2,FALSE)="Fixed","Fixed",(O$70)))</f>
        <v>7</v>
      </c>
      <c r="P76" s="127">
        <f t="shared" si="39"/>
        <v>0</v>
      </c>
      <c r="R76" s="131">
        <f>INDEX('ORO Input'!$C$63:$AM$76,MATCH($A76,'ORO Input'!$A$63:$A$76,0),MATCH(R$61,'ORO Input'!$C$62:$AM$62,0))</f>
        <v>0</v>
      </c>
      <c r="S76" s="132">
        <f>IF(VLOOKUP($A76,'ORO Input'!$A$63:$B$76,2,FALSE)="Percentage",T$70,IF(VLOOKUP($A76,'ORO Input'!$A$63:$B$76,2,FALSE)="Fixed","Fixed",(S$70)))</f>
        <v>7</v>
      </c>
      <c r="T76" s="127">
        <f t="shared" si="40"/>
        <v>0</v>
      </c>
      <c r="V76" s="131">
        <f>INDEX('ORO Input'!$C$63:$AM$76,MATCH($A76,'ORO Input'!$A$63:$A$76,0),MATCH(V$61,'ORO Input'!$C$62:$AM$62,0))</f>
        <v>0</v>
      </c>
      <c r="W76" s="132">
        <f>IF(VLOOKUP($A76,'ORO Input'!$A$63:$B$76,2,FALSE)="Percentage",X$70,IF(VLOOKUP($A76,'ORO Input'!$A$63:$B$76,2,FALSE)="Fixed","Fixed",(W$70)))</f>
        <v>7</v>
      </c>
      <c r="X76" s="127">
        <f t="shared" si="41"/>
        <v>0</v>
      </c>
      <c r="Z76" s="131">
        <f>INDEX('ORO Input'!$C$63:$AM$76,MATCH($A76,'ORO Input'!$A$63:$A$76,0),MATCH(Z$61,'ORO Input'!$C$62:$AM$62,0))</f>
        <v>0</v>
      </c>
      <c r="AA76" s="132">
        <f>IF(VLOOKUP($A76,'ORO Input'!$A$63:$B$76,2,FALSE)="Percentage",AB$70,IF(VLOOKUP($A76,'ORO Input'!$A$63:$B$76,2,FALSE)="Fixed","Fixed",(AA$70)))</f>
        <v>7</v>
      </c>
      <c r="AB76" s="127">
        <f t="shared" si="42"/>
        <v>0</v>
      </c>
      <c r="AD76" s="131">
        <f>INDEX('ORO Input'!$C$63:$AM$76,MATCH($A76,'ORO Input'!$A$63:$A$76,0),MATCH(AD$61,'ORO Input'!$C$62:$AM$62,0))</f>
        <v>0</v>
      </c>
      <c r="AE76" s="132">
        <f>IF(VLOOKUP($A76,'ORO Input'!$A$63:$B$76,2,FALSE)="Percentage",AF$70,IF(VLOOKUP($A76,'ORO Input'!$A$63:$B$76,2,FALSE)="Fixed","Fixed",(AE$70)))</f>
        <v>7</v>
      </c>
      <c r="AF76" s="127">
        <f t="shared" si="43"/>
        <v>0</v>
      </c>
      <c r="AH76" s="131">
        <f>INDEX('ORO Input'!$C$63:$AM$76,MATCH($A76,'ORO Input'!$A$63:$A$76,0),MATCH(AH$61,'ORO Input'!$C$62:$AM$62,0))</f>
        <v>0</v>
      </c>
      <c r="AI76" s="132">
        <f>IF(VLOOKUP($A76,'ORO Input'!$A$63:$B$76,2,FALSE)="Percentage",AJ$70,IF(VLOOKUP($A76,'ORO Input'!$A$63:$B$76,2,FALSE)="Fixed","Fixed",(AI$70)))</f>
        <v>7</v>
      </c>
      <c r="AJ76" s="127">
        <f t="shared" si="44"/>
        <v>0</v>
      </c>
      <c r="AL76" s="131">
        <f>INDEX('ORO Input'!$C$63:$AM$76,MATCH($A76,'ORO Input'!$A$63:$A$76,0),MATCH(AL$61,'ORO Input'!$C$62:$AM$62,0))</f>
        <v>0</v>
      </c>
      <c r="AM76" s="132">
        <f>IF(VLOOKUP($A76,'ORO Input'!$A$63:$B$76,2,FALSE)="Percentage",AN$70,IF(VLOOKUP($A76,'ORO Input'!$A$63:$B$76,2,FALSE)="Fixed","Fixed",(AM$70)))</f>
        <v>7</v>
      </c>
      <c r="AN76" s="127">
        <f t="shared" si="45"/>
        <v>0</v>
      </c>
      <c r="AP76" s="131">
        <f>INDEX('ORO Input'!$C$63:$AM$76,MATCH($A76,'ORO Input'!$A$63:$A$76,0),MATCH(AP$61,'ORO Input'!$C$62:$AM$62,0))</f>
        <v>0</v>
      </c>
      <c r="AQ76" s="132">
        <f>IF(VLOOKUP($A76,'ORO Input'!$A$63:$B$76,2,FALSE)="Percentage",AR$70,IF(VLOOKUP($A76,'ORO Input'!$A$63:$B$76,2,FALSE)="Fixed","Fixed",(AQ$70)))</f>
        <v>7</v>
      </c>
      <c r="AR76" s="127">
        <f t="shared" si="46"/>
        <v>0</v>
      </c>
      <c r="AS76" s="7"/>
      <c r="AT76" s="131">
        <f>INDEX('ORO Input'!$C$63:$AM$76,MATCH($A76,'ORO Input'!$A$63:$A$76,0),MATCH(AT$61,'ORO Input'!$C$62:$AM$62,0))</f>
        <v>0</v>
      </c>
      <c r="AU76" s="132">
        <f>IF(VLOOKUP($A76,'ORO Input'!$A$63:$B$76,2,FALSE)="Percentage",AV$70,IF(VLOOKUP($A76,'ORO Input'!$A$63:$B$76,2,FALSE)="Fixed","Fixed",(AU$70)))</f>
        <v>7</v>
      </c>
      <c r="AV76" s="127">
        <f t="shared" si="47"/>
        <v>0</v>
      </c>
    </row>
    <row r="77" spans="1:48" x14ac:dyDescent="0.25">
      <c r="A77" s="14" t="str">
        <f>'ORO Input'!A67</f>
        <v>CEBA</v>
      </c>
      <c r="B77" s="131">
        <f>INDEX('ORO Input'!$C$63:$AM$76,MATCH($A77,'ORO Input'!$A$63:$A$76,0),MATCH(B$61,'ORO Input'!$C$62:$AM$62,0))</f>
        <v>0</v>
      </c>
      <c r="C77" s="132" t="str">
        <f>IF(VLOOKUP($A77,'ORO Input'!$A$63:$B$76,2,FALSE)="Percentage",D$70,IF(VLOOKUP($A77,'ORO Input'!$A$63:$B$76,2,FALSE)="Fixed","Fixed",(C$70)))</f>
        <v>Fixed</v>
      </c>
      <c r="D77" s="127">
        <f t="shared" si="36"/>
        <v>0</v>
      </c>
      <c r="F77" s="131">
        <f>INDEX('ORO Input'!$C$63:$AM$76,MATCH($A77,'ORO Input'!$A$63:$A$76,0),MATCH(F$61,'ORO Input'!$C$62:$AM$62,0))</f>
        <v>0</v>
      </c>
      <c r="G77" s="132" t="str">
        <f>IF(VLOOKUP($A77,'ORO Input'!$A$63:$B$76,2,FALSE)="Percentage",H$70,IF(VLOOKUP($A77,'ORO Input'!$A$63:$B$76,2,FALSE)="Fixed","Fixed",(G$70)))</f>
        <v>Fixed</v>
      </c>
      <c r="H77" s="127">
        <f t="shared" si="37"/>
        <v>0</v>
      </c>
      <c r="J77" s="131">
        <f>INDEX('ORO Input'!$C$63:$AM$76,MATCH($A77,'ORO Input'!$A$63:$A$76,0),MATCH(J$61,'ORO Input'!$C$62:$AM$62,0))</f>
        <v>0</v>
      </c>
      <c r="K77" s="132" t="str">
        <f>IF(VLOOKUP($A77,'ORO Input'!$A$63:$B$76,2,FALSE)="Percentage",L$70,IF(VLOOKUP($A77,'ORO Input'!$A$63:$B$76,2,FALSE)="Fixed","Fixed",(K$70)))</f>
        <v>Fixed</v>
      </c>
      <c r="L77" s="127">
        <f t="shared" si="38"/>
        <v>0</v>
      </c>
      <c r="N77" s="131">
        <f>INDEX('ORO Input'!$C$63:$AM$76,MATCH($A77,'ORO Input'!$A$63:$A$76,0),MATCH(N$61,'ORO Input'!$C$62:$AM$62,0))</f>
        <v>0</v>
      </c>
      <c r="O77" s="132" t="str">
        <f>IF(VLOOKUP($A77,'ORO Input'!$A$63:$B$76,2,FALSE)="Percentage",P$70,IF(VLOOKUP($A77,'ORO Input'!$A$63:$B$76,2,FALSE)="Fixed","Fixed",(O$70)))</f>
        <v>Fixed</v>
      </c>
      <c r="P77" s="127">
        <f t="shared" si="39"/>
        <v>0</v>
      </c>
      <c r="R77" s="131">
        <f>INDEX('ORO Input'!$C$63:$AM$76,MATCH($A77,'ORO Input'!$A$63:$A$76,0),MATCH(R$61,'ORO Input'!$C$62:$AM$62,0))</f>
        <v>0</v>
      </c>
      <c r="S77" s="132" t="str">
        <f>IF(VLOOKUP($A77,'ORO Input'!$A$63:$B$76,2,FALSE)="Percentage",T$70,IF(VLOOKUP($A77,'ORO Input'!$A$63:$B$76,2,FALSE)="Fixed","Fixed",(S$70)))</f>
        <v>Fixed</v>
      </c>
      <c r="T77" s="127">
        <f t="shared" si="40"/>
        <v>0</v>
      </c>
      <c r="V77" s="131">
        <f>INDEX('ORO Input'!$C$63:$AM$76,MATCH($A77,'ORO Input'!$A$63:$A$76,0),MATCH(V$61,'ORO Input'!$C$62:$AM$62,0))</f>
        <v>0</v>
      </c>
      <c r="W77" s="132" t="str">
        <f>IF(VLOOKUP($A77,'ORO Input'!$A$63:$B$76,2,FALSE)="Percentage",X$70,IF(VLOOKUP($A77,'ORO Input'!$A$63:$B$76,2,FALSE)="Fixed","Fixed",(W$70)))</f>
        <v>Fixed</v>
      </c>
      <c r="X77" s="127">
        <f t="shared" si="41"/>
        <v>0</v>
      </c>
      <c r="Z77" s="131">
        <f>INDEX('ORO Input'!$C$63:$AM$76,MATCH($A77,'ORO Input'!$A$63:$A$76,0),MATCH(Z$61,'ORO Input'!$C$62:$AM$62,0))</f>
        <v>0</v>
      </c>
      <c r="AA77" s="132" t="str">
        <f>IF(VLOOKUP($A77,'ORO Input'!$A$63:$B$76,2,FALSE)="Percentage",AB$70,IF(VLOOKUP($A77,'ORO Input'!$A$63:$B$76,2,FALSE)="Fixed","Fixed",(AA$70)))</f>
        <v>Fixed</v>
      </c>
      <c r="AB77" s="127">
        <f t="shared" si="42"/>
        <v>0</v>
      </c>
      <c r="AD77" s="131">
        <f>INDEX('ORO Input'!$C$63:$AM$76,MATCH($A77,'ORO Input'!$A$63:$A$76,0),MATCH(AD$61,'ORO Input'!$C$62:$AM$62,0))</f>
        <v>0</v>
      </c>
      <c r="AE77" s="132" t="str">
        <f>IF(VLOOKUP($A77,'ORO Input'!$A$63:$B$76,2,FALSE)="Percentage",AF$70,IF(VLOOKUP($A77,'ORO Input'!$A$63:$B$76,2,FALSE)="Fixed","Fixed",(AE$70)))</f>
        <v>Fixed</v>
      </c>
      <c r="AF77" s="127">
        <f t="shared" si="43"/>
        <v>0</v>
      </c>
      <c r="AH77" s="131">
        <f>INDEX('ORO Input'!$C$63:$AM$76,MATCH($A77,'ORO Input'!$A$63:$A$76,0),MATCH(AH$61,'ORO Input'!$C$62:$AM$62,0))</f>
        <v>0</v>
      </c>
      <c r="AI77" s="132" t="str">
        <f>IF(VLOOKUP($A77,'ORO Input'!$A$63:$B$76,2,FALSE)="Percentage",AJ$70,IF(VLOOKUP($A77,'ORO Input'!$A$63:$B$76,2,FALSE)="Fixed","Fixed",(AI$70)))</f>
        <v>Fixed</v>
      </c>
      <c r="AJ77" s="127">
        <f t="shared" si="44"/>
        <v>0</v>
      </c>
      <c r="AL77" s="131">
        <f>INDEX('ORO Input'!$C$63:$AM$76,MATCH($A77,'ORO Input'!$A$63:$A$76,0),MATCH(AL$61,'ORO Input'!$C$62:$AM$62,0))</f>
        <v>0</v>
      </c>
      <c r="AM77" s="132" t="str">
        <f>IF(VLOOKUP($A77,'ORO Input'!$A$63:$B$76,2,FALSE)="Percentage",AN$70,IF(VLOOKUP($A77,'ORO Input'!$A$63:$B$76,2,FALSE)="Fixed","Fixed",(AM$70)))</f>
        <v>Fixed</v>
      </c>
      <c r="AN77" s="127">
        <f t="shared" si="45"/>
        <v>0</v>
      </c>
      <c r="AP77" s="131">
        <f>INDEX('ORO Input'!$C$63:$AM$76,MATCH($A77,'ORO Input'!$A$63:$A$76,0),MATCH(AP$61,'ORO Input'!$C$62:$AM$62,0))</f>
        <v>0</v>
      </c>
      <c r="AQ77" s="132" t="str">
        <f>IF(VLOOKUP($A77,'ORO Input'!$A$63:$B$76,2,FALSE)="Percentage",AR$70,IF(VLOOKUP($A77,'ORO Input'!$A$63:$B$76,2,FALSE)="Fixed","Fixed",(AQ$70)))</f>
        <v>Fixed</v>
      </c>
      <c r="AR77" s="127">
        <f t="shared" si="46"/>
        <v>0</v>
      </c>
      <c r="AS77" s="7"/>
      <c r="AT77" s="131">
        <f>INDEX('ORO Input'!$C$63:$AM$76,MATCH($A77,'ORO Input'!$A$63:$A$76,0),MATCH(AT$61,'ORO Input'!$C$62:$AM$62,0))</f>
        <v>0</v>
      </c>
      <c r="AU77" s="132" t="str">
        <f>IF(VLOOKUP($A77,'ORO Input'!$A$63:$B$76,2,FALSE)="Percentage",AV$70,IF(VLOOKUP($A77,'ORO Input'!$A$63:$B$76,2,FALSE)="Fixed","Fixed",(AU$70)))</f>
        <v>Fixed</v>
      </c>
      <c r="AV77" s="127">
        <f t="shared" si="47"/>
        <v>0</v>
      </c>
    </row>
    <row r="78" spans="1:48" x14ac:dyDescent="0.25">
      <c r="A78" s="14" t="str">
        <f>'ORO Input'!A68</f>
        <v>WRAM/MCBA 2022</v>
      </c>
      <c r="B78" s="131">
        <f>INDEX('ORO Input'!$C$63:$AM$76,MATCH($A78,'ORO Input'!$A$63:$A$76,0),MATCH(B$61,'ORO Input'!$C$62:$AM$62,0))</f>
        <v>0</v>
      </c>
      <c r="C78" s="132">
        <f>IF(VLOOKUP($A78,'ORO Input'!$A$63:$B$76,2,FALSE)="Percentage",D$70,IF(VLOOKUP($A78,'ORO Input'!$A$63:$B$76,2,FALSE)="Fixed","Fixed",(C$70)))</f>
        <v>7</v>
      </c>
      <c r="D78" s="127">
        <f t="shared" si="36"/>
        <v>0</v>
      </c>
      <c r="F78" s="131">
        <f>INDEX('ORO Input'!$C$63:$AM$76,MATCH($A78,'ORO Input'!$A$63:$A$76,0),MATCH(F$61,'ORO Input'!$C$62:$AM$62,0))</f>
        <v>0</v>
      </c>
      <c r="G78" s="132">
        <f>IF(VLOOKUP($A78,'ORO Input'!$A$63:$B$76,2,FALSE)="Percentage",H$70,IF(VLOOKUP($A78,'ORO Input'!$A$63:$B$76,2,FALSE)="Fixed","Fixed",(G$70)))</f>
        <v>7</v>
      </c>
      <c r="H78" s="127">
        <f t="shared" si="37"/>
        <v>0</v>
      </c>
      <c r="J78" s="131">
        <f>INDEX('ORO Input'!$C$63:$AM$76,MATCH($A78,'ORO Input'!$A$63:$A$76,0),MATCH(J$61,'ORO Input'!$C$62:$AM$62,0))</f>
        <v>0</v>
      </c>
      <c r="K78" s="132">
        <f>IF(VLOOKUP($A78,'ORO Input'!$A$63:$B$76,2,FALSE)="Percentage",L$70,IF(VLOOKUP($A78,'ORO Input'!$A$63:$B$76,2,FALSE)="Fixed","Fixed",(K$70)))</f>
        <v>7</v>
      </c>
      <c r="L78" s="127">
        <f t="shared" si="38"/>
        <v>0</v>
      </c>
      <c r="N78" s="131">
        <f>INDEX('ORO Input'!$C$63:$AM$76,MATCH($A78,'ORO Input'!$A$63:$A$76,0),MATCH(N$61,'ORO Input'!$C$62:$AM$62,0))</f>
        <v>0</v>
      </c>
      <c r="O78" s="132">
        <f>IF(VLOOKUP($A78,'ORO Input'!$A$63:$B$76,2,FALSE)="Percentage",P$70,IF(VLOOKUP($A78,'ORO Input'!$A$63:$B$76,2,FALSE)="Fixed","Fixed",(O$70)))</f>
        <v>7</v>
      </c>
      <c r="P78" s="127">
        <f t="shared" si="39"/>
        <v>0</v>
      </c>
      <c r="R78" s="131">
        <f>INDEX('ORO Input'!$C$63:$AM$76,MATCH($A78,'ORO Input'!$A$63:$A$76,0),MATCH(R$61,'ORO Input'!$C$62:$AM$62,0))</f>
        <v>0</v>
      </c>
      <c r="S78" s="132">
        <f>IF(VLOOKUP($A78,'ORO Input'!$A$63:$B$76,2,FALSE)="Percentage",T$70,IF(VLOOKUP($A78,'ORO Input'!$A$63:$B$76,2,FALSE)="Fixed","Fixed",(S$70)))</f>
        <v>7</v>
      </c>
      <c r="T78" s="127">
        <f t="shared" si="40"/>
        <v>0</v>
      </c>
      <c r="V78" s="131">
        <f>INDEX('ORO Input'!$C$63:$AM$76,MATCH($A78,'ORO Input'!$A$63:$A$76,0),MATCH(V$61,'ORO Input'!$C$62:$AM$62,0))</f>
        <v>0</v>
      </c>
      <c r="W78" s="132">
        <f>IF(VLOOKUP($A78,'ORO Input'!$A$63:$B$76,2,FALSE)="Percentage",X$70,IF(VLOOKUP($A78,'ORO Input'!$A$63:$B$76,2,FALSE)="Fixed","Fixed",(W$70)))</f>
        <v>7</v>
      </c>
      <c r="X78" s="127">
        <f t="shared" si="41"/>
        <v>0</v>
      </c>
      <c r="Z78" s="131">
        <f>INDEX('ORO Input'!$C$63:$AM$76,MATCH($A78,'ORO Input'!$A$63:$A$76,0),MATCH(Z$61,'ORO Input'!$C$62:$AM$62,0))</f>
        <v>0</v>
      </c>
      <c r="AA78" s="132">
        <f>IF(VLOOKUP($A78,'ORO Input'!$A$63:$B$76,2,FALSE)="Percentage",AB$70,IF(VLOOKUP($A78,'ORO Input'!$A$63:$B$76,2,FALSE)="Fixed","Fixed",(AA$70)))</f>
        <v>7</v>
      </c>
      <c r="AB78" s="127">
        <f t="shared" si="42"/>
        <v>0</v>
      </c>
      <c r="AD78" s="131">
        <f>INDEX('ORO Input'!$C$63:$AM$76,MATCH($A78,'ORO Input'!$A$63:$A$76,0),MATCH(AD$61,'ORO Input'!$C$62:$AM$62,0))</f>
        <v>0</v>
      </c>
      <c r="AE78" s="132">
        <f>IF(VLOOKUP($A78,'ORO Input'!$A$63:$B$76,2,FALSE)="Percentage",AF$70,IF(VLOOKUP($A78,'ORO Input'!$A$63:$B$76,2,FALSE)="Fixed","Fixed",(AE$70)))</f>
        <v>7</v>
      </c>
      <c r="AF78" s="127">
        <f t="shared" si="43"/>
        <v>0</v>
      </c>
      <c r="AH78" s="131">
        <f>INDEX('ORO Input'!$C$63:$AM$76,MATCH($A78,'ORO Input'!$A$63:$A$76,0),MATCH(AH$61,'ORO Input'!$C$62:$AM$62,0))</f>
        <v>0</v>
      </c>
      <c r="AI78" s="132">
        <f>IF(VLOOKUP($A78,'ORO Input'!$A$63:$B$76,2,FALSE)="Percentage",AJ$70,IF(VLOOKUP($A78,'ORO Input'!$A$63:$B$76,2,FALSE)="Fixed","Fixed",(AI$70)))</f>
        <v>7</v>
      </c>
      <c r="AJ78" s="127">
        <f t="shared" si="44"/>
        <v>0</v>
      </c>
      <c r="AL78" s="131">
        <f>INDEX('ORO Input'!$C$63:$AM$76,MATCH($A78,'ORO Input'!$A$63:$A$76,0),MATCH(AL$61,'ORO Input'!$C$62:$AM$62,0))</f>
        <v>0</v>
      </c>
      <c r="AM78" s="132">
        <f>IF(VLOOKUP($A78,'ORO Input'!$A$63:$B$76,2,FALSE)="Percentage",AN$70,IF(VLOOKUP($A78,'ORO Input'!$A$63:$B$76,2,FALSE)="Fixed","Fixed",(AM$70)))</f>
        <v>7</v>
      </c>
      <c r="AN78" s="127">
        <f t="shared" si="45"/>
        <v>0</v>
      </c>
      <c r="AP78" s="131">
        <f>INDEX('ORO Input'!$C$63:$AM$76,MATCH($A78,'ORO Input'!$A$63:$A$76,0),MATCH(AP$61,'ORO Input'!$C$62:$AM$62,0))</f>
        <v>0</v>
      </c>
      <c r="AQ78" s="132">
        <f>IF(VLOOKUP($A78,'ORO Input'!$A$63:$B$76,2,FALSE)="Percentage",AR$70,IF(VLOOKUP($A78,'ORO Input'!$A$63:$B$76,2,FALSE)="Fixed","Fixed",(AQ$70)))</f>
        <v>7</v>
      </c>
      <c r="AR78" s="127">
        <f t="shared" si="46"/>
        <v>0</v>
      </c>
      <c r="AS78" s="7"/>
      <c r="AT78" s="131">
        <f>INDEX('ORO Input'!$C$63:$AM$76,MATCH($A78,'ORO Input'!$A$63:$A$76,0),MATCH(AT$61,'ORO Input'!$C$62:$AM$62,0))</f>
        <v>0</v>
      </c>
      <c r="AU78" s="132">
        <f>IF(VLOOKUP($A78,'ORO Input'!$A$63:$B$76,2,FALSE)="Percentage",AV$70,IF(VLOOKUP($A78,'ORO Input'!$A$63:$B$76,2,FALSE)="Fixed","Fixed",(AU$70)))</f>
        <v>7</v>
      </c>
      <c r="AV78" s="127">
        <f t="shared" si="47"/>
        <v>0</v>
      </c>
    </row>
    <row r="79" spans="1:48" x14ac:dyDescent="0.25">
      <c r="A79" s="14" t="str">
        <f>'ORO Input'!A69</f>
        <v>HCBA</v>
      </c>
      <c r="B79" s="131">
        <f>INDEX('ORO Input'!$C$63:$AM$76,MATCH($A79,'ORO Input'!$A$63:$A$76,0),MATCH(B$61,'ORO Input'!$C$62:$AM$62,0))</f>
        <v>0</v>
      </c>
      <c r="C79" s="132" t="str">
        <f>IF(VLOOKUP($A79,'ORO Input'!$A$63:$B$76,2,FALSE)="Percentage",D$70,IF(VLOOKUP($A79,'ORO Input'!$A$63:$B$76,2,FALSE)="Fixed","Fixed",(C$70)))</f>
        <v>Fixed</v>
      </c>
      <c r="D79" s="127">
        <f t="shared" si="36"/>
        <v>0</v>
      </c>
      <c r="F79" s="131">
        <f>INDEX('ORO Input'!$C$63:$AM$76,MATCH($A79,'ORO Input'!$A$63:$A$76,0),MATCH(F$61,'ORO Input'!$C$62:$AM$62,0))</f>
        <v>0</v>
      </c>
      <c r="G79" s="132" t="str">
        <f>IF(VLOOKUP($A79,'ORO Input'!$A$63:$B$76,2,FALSE)="Percentage",H$70,IF(VLOOKUP($A79,'ORO Input'!$A$63:$B$76,2,FALSE)="Fixed","Fixed",(G$70)))</f>
        <v>Fixed</v>
      </c>
      <c r="H79" s="127">
        <f t="shared" si="37"/>
        <v>0</v>
      </c>
      <c r="J79" s="131">
        <f>INDEX('ORO Input'!$C$63:$AM$76,MATCH($A79,'ORO Input'!$A$63:$A$76,0),MATCH(J$61,'ORO Input'!$C$62:$AM$62,0))</f>
        <v>0</v>
      </c>
      <c r="K79" s="132" t="str">
        <f>IF(VLOOKUP($A79,'ORO Input'!$A$63:$B$76,2,FALSE)="Percentage",L$70,IF(VLOOKUP($A79,'ORO Input'!$A$63:$B$76,2,FALSE)="Fixed","Fixed",(K$70)))</f>
        <v>Fixed</v>
      </c>
      <c r="L79" s="127">
        <f t="shared" si="38"/>
        <v>0</v>
      </c>
      <c r="N79" s="131">
        <f>INDEX('ORO Input'!$C$63:$AM$76,MATCH($A79,'ORO Input'!$A$63:$A$76,0),MATCH(N$61,'ORO Input'!$C$62:$AM$62,0))</f>
        <v>0</v>
      </c>
      <c r="O79" s="132" t="str">
        <f>IF(VLOOKUP($A79,'ORO Input'!$A$63:$B$76,2,FALSE)="Percentage",P$70,IF(VLOOKUP($A79,'ORO Input'!$A$63:$B$76,2,FALSE)="Fixed","Fixed",(O$70)))</f>
        <v>Fixed</v>
      </c>
      <c r="P79" s="127">
        <f t="shared" si="39"/>
        <v>0</v>
      </c>
      <c r="R79" s="131">
        <f>INDEX('ORO Input'!$C$63:$AM$76,MATCH($A79,'ORO Input'!$A$63:$A$76,0),MATCH(R$61,'ORO Input'!$C$62:$AM$62,0))</f>
        <v>0</v>
      </c>
      <c r="S79" s="132" t="str">
        <f>IF(VLOOKUP($A79,'ORO Input'!$A$63:$B$76,2,FALSE)="Percentage",T$70,IF(VLOOKUP($A79,'ORO Input'!$A$63:$B$76,2,FALSE)="Fixed","Fixed",(S$70)))</f>
        <v>Fixed</v>
      </c>
      <c r="T79" s="127">
        <f t="shared" si="40"/>
        <v>0</v>
      </c>
      <c r="V79" s="131">
        <f>INDEX('ORO Input'!$C$63:$AM$76,MATCH($A79,'ORO Input'!$A$63:$A$76,0),MATCH(V$61,'ORO Input'!$C$62:$AM$62,0))</f>
        <v>0</v>
      </c>
      <c r="W79" s="132" t="str">
        <f>IF(VLOOKUP($A79,'ORO Input'!$A$63:$B$76,2,FALSE)="Percentage",X$70,IF(VLOOKUP($A79,'ORO Input'!$A$63:$B$76,2,FALSE)="Fixed","Fixed",(W$70)))</f>
        <v>Fixed</v>
      </c>
      <c r="X79" s="127">
        <f t="shared" si="41"/>
        <v>0</v>
      </c>
      <c r="Z79" s="131">
        <f>INDEX('ORO Input'!$C$63:$AM$76,MATCH($A79,'ORO Input'!$A$63:$A$76,0),MATCH(Z$61,'ORO Input'!$C$62:$AM$62,0))</f>
        <v>0</v>
      </c>
      <c r="AA79" s="132" t="str">
        <f>IF(VLOOKUP($A79,'ORO Input'!$A$63:$B$76,2,FALSE)="Percentage",AB$70,IF(VLOOKUP($A79,'ORO Input'!$A$63:$B$76,2,FALSE)="Fixed","Fixed",(AA$70)))</f>
        <v>Fixed</v>
      </c>
      <c r="AB79" s="127">
        <f t="shared" si="42"/>
        <v>0</v>
      </c>
      <c r="AD79" s="131">
        <f>INDEX('ORO Input'!$C$63:$AM$76,MATCH($A79,'ORO Input'!$A$63:$A$76,0),MATCH(AD$61,'ORO Input'!$C$62:$AM$62,0))</f>
        <v>0</v>
      </c>
      <c r="AE79" s="132" t="str">
        <f>IF(VLOOKUP($A79,'ORO Input'!$A$63:$B$76,2,FALSE)="Percentage",AF$70,IF(VLOOKUP($A79,'ORO Input'!$A$63:$B$76,2,FALSE)="Fixed","Fixed",(AE$70)))</f>
        <v>Fixed</v>
      </c>
      <c r="AF79" s="127">
        <f t="shared" si="43"/>
        <v>0</v>
      </c>
      <c r="AH79" s="131">
        <f>INDEX('ORO Input'!$C$63:$AM$76,MATCH($A79,'ORO Input'!$A$63:$A$76,0),MATCH(AH$61,'ORO Input'!$C$62:$AM$62,0))</f>
        <v>0</v>
      </c>
      <c r="AI79" s="132" t="str">
        <f>IF(VLOOKUP($A79,'ORO Input'!$A$63:$B$76,2,FALSE)="Percentage",AJ$70,IF(VLOOKUP($A79,'ORO Input'!$A$63:$B$76,2,FALSE)="Fixed","Fixed",(AI$70)))</f>
        <v>Fixed</v>
      </c>
      <c r="AJ79" s="127">
        <f t="shared" si="44"/>
        <v>0</v>
      </c>
      <c r="AL79" s="131">
        <f>INDEX('ORO Input'!$C$63:$AM$76,MATCH($A79,'ORO Input'!$A$63:$A$76,0),MATCH(AL$61,'ORO Input'!$C$62:$AM$62,0))</f>
        <v>0</v>
      </c>
      <c r="AM79" s="132" t="str">
        <f>IF(VLOOKUP($A79,'ORO Input'!$A$63:$B$76,2,FALSE)="Percentage",AN$70,IF(VLOOKUP($A79,'ORO Input'!$A$63:$B$76,2,FALSE)="Fixed","Fixed",(AM$70)))</f>
        <v>Fixed</v>
      </c>
      <c r="AN79" s="127">
        <f t="shared" si="45"/>
        <v>0</v>
      </c>
      <c r="AP79" s="131">
        <f>INDEX('ORO Input'!$C$63:$AM$76,MATCH($A79,'ORO Input'!$A$63:$A$76,0),MATCH(AP$61,'ORO Input'!$C$62:$AM$62,0))</f>
        <v>0</v>
      </c>
      <c r="AQ79" s="132" t="str">
        <f>IF(VLOOKUP($A79,'ORO Input'!$A$63:$B$76,2,FALSE)="Percentage",AR$70,IF(VLOOKUP($A79,'ORO Input'!$A$63:$B$76,2,FALSE)="Fixed","Fixed",(AQ$70)))</f>
        <v>Fixed</v>
      </c>
      <c r="AR79" s="127">
        <f t="shared" si="46"/>
        <v>0</v>
      </c>
      <c r="AS79" s="7"/>
      <c r="AT79" s="131">
        <f>INDEX('ORO Input'!$C$63:$AM$76,MATCH($A79,'ORO Input'!$A$63:$A$76,0),MATCH(AT$61,'ORO Input'!$C$62:$AM$62,0))</f>
        <v>0</v>
      </c>
      <c r="AU79" s="132" t="str">
        <f>IF(VLOOKUP($A79,'ORO Input'!$A$63:$B$76,2,FALSE)="Percentage",AV$70,IF(VLOOKUP($A79,'ORO Input'!$A$63:$B$76,2,FALSE)="Fixed","Fixed",(AU$70)))</f>
        <v>Fixed</v>
      </c>
      <c r="AV79" s="127">
        <f t="shared" si="47"/>
        <v>0</v>
      </c>
    </row>
    <row r="80" spans="1:48" x14ac:dyDescent="0.25">
      <c r="A80" s="14" t="str">
        <f>'ORO Input'!A70</f>
        <v>DRMA</v>
      </c>
      <c r="B80" s="131">
        <f>INDEX('ORO Input'!$C$63:$AM$76,MATCH($A80,'ORO Input'!$A$63:$A$76,0),MATCH(B$61,'ORO Input'!$C$62:$AM$62,0))</f>
        <v>0</v>
      </c>
      <c r="C80" s="132">
        <f>IF(VLOOKUP($A80,'ORO Input'!$A$63:$B$76,2,FALSE)="Percentage",D$70,IF(VLOOKUP($A80,'ORO Input'!$A$63:$B$76,2,FALSE)="Fixed","Fixed",(C$70)))</f>
        <v>7</v>
      </c>
      <c r="D80" s="127">
        <f t="shared" si="36"/>
        <v>0</v>
      </c>
      <c r="F80" s="131">
        <f>INDEX('ORO Input'!$C$63:$AM$76,MATCH($A80,'ORO Input'!$A$63:$A$76,0),MATCH(F$61,'ORO Input'!$C$62:$AM$62,0))</f>
        <v>0</v>
      </c>
      <c r="G80" s="132">
        <f>IF(VLOOKUP($A80,'ORO Input'!$A$63:$B$76,2,FALSE)="Percentage",H$70,IF(VLOOKUP($A80,'ORO Input'!$A$63:$B$76,2,FALSE)="Fixed","Fixed",(G$70)))</f>
        <v>7</v>
      </c>
      <c r="H80" s="127">
        <f t="shared" si="37"/>
        <v>0</v>
      </c>
      <c r="J80" s="131">
        <f>INDEX('ORO Input'!$C$63:$AM$76,MATCH($A80,'ORO Input'!$A$63:$A$76,0),MATCH(J$61,'ORO Input'!$C$62:$AM$62,0))</f>
        <v>0</v>
      </c>
      <c r="K80" s="132">
        <f>IF(VLOOKUP($A80,'ORO Input'!$A$63:$B$76,2,FALSE)="Percentage",L$70,IF(VLOOKUP($A80,'ORO Input'!$A$63:$B$76,2,FALSE)="Fixed","Fixed",(K$70)))</f>
        <v>7</v>
      </c>
      <c r="L80" s="127">
        <f t="shared" si="38"/>
        <v>0</v>
      </c>
      <c r="N80" s="131">
        <f>INDEX('ORO Input'!$C$63:$AM$76,MATCH($A80,'ORO Input'!$A$63:$A$76,0),MATCH(N$61,'ORO Input'!$C$62:$AM$62,0))</f>
        <v>0</v>
      </c>
      <c r="O80" s="132">
        <f>IF(VLOOKUP($A80,'ORO Input'!$A$63:$B$76,2,FALSE)="Percentage",P$70,IF(VLOOKUP($A80,'ORO Input'!$A$63:$B$76,2,FALSE)="Fixed","Fixed",(O$70)))</f>
        <v>7</v>
      </c>
      <c r="P80" s="127">
        <f t="shared" si="39"/>
        <v>0</v>
      </c>
      <c r="R80" s="131">
        <f>INDEX('ORO Input'!$C$63:$AM$76,MATCH($A80,'ORO Input'!$A$63:$A$76,0),MATCH(R$61,'ORO Input'!$C$62:$AM$62,0))</f>
        <v>0</v>
      </c>
      <c r="S80" s="132">
        <f>IF(VLOOKUP($A80,'ORO Input'!$A$63:$B$76,2,FALSE)="Percentage",T$70,IF(VLOOKUP($A80,'ORO Input'!$A$63:$B$76,2,FALSE)="Fixed","Fixed",(S$70)))</f>
        <v>7</v>
      </c>
      <c r="T80" s="127">
        <f t="shared" si="40"/>
        <v>0</v>
      </c>
      <c r="V80" s="131">
        <f>INDEX('ORO Input'!$C$63:$AM$76,MATCH($A80,'ORO Input'!$A$63:$A$76,0),MATCH(V$61,'ORO Input'!$C$62:$AM$62,0))</f>
        <v>0</v>
      </c>
      <c r="W80" s="132">
        <f>IF(VLOOKUP($A80,'ORO Input'!$A$63:$B$76,2,FALSE)="Percentage",X$70,IF(VLOOKUP($A80,'ORO Input'!$A$63:$B$76,2,FALSE)="Fixed","Fixed",(W$70)))</f>
        <v>7</v>
      </c>
      <c r="X80" s="127">
        <f t="shared" si="41"/>
        <v>0</v>
      </c>
      <c r="Z80" s="131">
        <f>INDEX('ORO Input'!$C$63:$AM$76,MATCH($A80,'ORO Input'!$A$63:$A$76,0),MATCH(Z$61,'ORO Input'!$C$62:$AM$62,0))</f>
        <v>0</v>
      </c>
      <c r="AA80" s="132">
        <f>IF(VLOOKUP($A80,'ORO Input'!$A$63:$B$76,2,FALSE)="Percentage",AB$70,IF(VLOOKUP($A80,'ORO Input'!$A$63:$B$76,2,FALSE)="Fixed","Fixed",(AA$70)))</f>
        <v>7</v>
      </c>
      <c r="AB80" s="127">
        <f t="shared" si="42"/>
        <v>0</v>
      </c>
      <c r="AD80" s="131">
        <f>INDEX('ORO Input'!$C$63:$AM$76,MATCH($A80,'ORO Input'!$A$63:$A$76,0),MATCH(AD$61,'ORO Input'!$C$62:$AM$62,0))</f>
        <v>0</v>
      </c>
      <c r="AE80" s="132">
        <f>IF(VLOOKUP($A80,'ORO Input'!$A$63:$B$76,2,FALSE)="Percentage",AF$70,IF(VLOOKUP($A80,'ORO Input'!$A$63:$B$76,2,FALSE)="Fixed","Fixed",(AE$70)))</f>
        <v>7</v>
      </c>
      <c r="AF80" s="127">
        <f t="shared" si="43"/>
        <v>0</v>
      </c>
      <c r="AH80" s="131">
        <f>INDEX('ORO Input'!$C$63:$AM$76,MATCH($A80,'ORO Input'!$A$63:$A$76,0),MATCH(AH$61,'ORO Input'!$C$62:$AM$62,0))</f>
        <v>0</v>
      </c>
      <c r="AI80" s="132">
        <f>IF(VLOOKUP($A80,'ORO Input'!$A$63:$B$76,2,FALSE)="Percentage",AJ$70,IF(VLOOKUP($A80,'ORO Input'!$A$63:$B$76,2,FALSE)="Fixed","Fixed",(AI$70)))</f>
        <v>7</v>
      </c>
      <c r="AJ80" s="127">
        <f t="shared" si="44"/>
        <v>0</v>
      </c>
      <c r="AL80" s="131">
        <f>INDEX('ORO Input'!$C$63:$AM$76,MATCH($A80,'ORO Input'!$A$63:$A$76,0),MATCH(AL$61,'ORO Input'!$C$62:$AM$62,0))</f>
        <v>0</v>
      </c>
      <c r="AM80" s="132">
        <f>IF(VLOOKUP($A80,'ORO Input'!$A$63:$B$76,2,FALSE)="Percentage",AN$70,IF(VLOOKUP($A80,'ORO Input'!$A$63:$B$76,2,FALSE)="Fixed","Fixed",(AM$70)))</f>
        <v>7</v>
      </c>
      <c r="AN80" s="127">
        <f t="shared" si="45"/>
        <v>0</v>
      </c>
      <c r="AP80" s="131">
        <f>INDEX('ORO Input'!$C$63:$AM$76,MATCH($A80,'ORO Input'!$A$63:$A$76,0),MATCH(AP$61,'ORO Input'!$C$62:$AM$62,0))</f>
        <v>0</v>
      </c>
      <c r="AQ80" s="132">
        <f>IF(VLOOKUP($A80,'ORO Input'!$A$63:$B$76,2,FALSE)="Percentage",AR$70,IF(VLOOKUP($A80,'ORO Input'!$A$63:$B$76,2,FALSE)="Fixed","Fixed",(AQ$70)))</f>
        <v>7</v>
      </c>
      <c r="AR80" s="127">
        <f t="shared" si="46"/>
        <v>0</v>
      </c>
      <c r="AS80" s="7"/>
      <c r="AT80" s="131">
        <f>INDEX('ORO Input'!$C$63:$AM$76,MATCH($A80,'ORO Input'!$A$63:$A$76,0),MATCH(AT$61,'ORO Input'!$C$62:$AM$62,0))</f>
        <v>0</v>
      </c>
      <c r="AU80" s="132">
        <f>IF(VLOOKUP($A80,'ORO Input'!$A$63:$B$76,2,FALSE)="Percentage",AV$70,IF(VLOOKUP($A80,'ORO Input'!$A$63:$B$76,2,FALSE)="Fixed","Fixed",(AU$70)))</f>
        <v>7</v>
      </c>
      <c r="AV80" s="127">
        <f t="shared" si="47"/>
        <v>0</v>
      </c>
    </row>
    <row r="81" spans="1:48" x14ac:dyDescent="0.25">
      <c r="A81" s="14" t="str">
        <f>'ORO Input'!A71</f>
        <v>General Balancing Account</v>
      </c>
      <c r="B81" s="131">
        <f>INDEX('ORO Input'!$C$63:$AM$76,MATCH($A81,'ORO Input'!$A$63:$A$76,0),MATCH(B$61,'ORO Input'!$C$62:$AM$62,0))</f>
        <v>0</v>
      </c>
      <c r="C81" s="132">
        <f>IF(VLOOKUP($A81,'ORO Input'!$A$63:$B$76,2,FALSE)="Percentage",D$70,IF(VLOOKUP($A81,'ORO Input'!$A$63:$B$76,2,FALSE)="Fixed","Fixed",(C$70)))</f>
        <v>7</v>
      </c>
      <c r="D81" s="127">
        <f t="shared" si="36"/>
        <v>0</v>
      </c>
      <c r="F81" s="131">
        <f>INDEX('ORO Input'!$C$63:$AM$76,MATCH($A81,'ORO Input'!$A$63:$A$76,0),MATCH(F$61,'ORO Input'!$C$62:$AM$62,0))</f>
        <v>0</v>
      </c>
      <c r="G81" s="132">
        <f>IF(VLOOKUP($A81,'ORO Input'!$A$63:$B$76,2,FALSE)="Percentage",H$70,IF(VLOOKUP($A81,'ORO Input'!$A$63:$B$76,2,FALSE)="Fixed","Fixed",(G$70)))</f>
        <v>7</v>
      </c>
      <c r="H81" s="127">
        <f t="shared" si="37"/>
        <v>0</v>
      </c>
      <c r="J81" s="131">
        <f>INDEX('ORO Input'!$C$63:$AM$76,MATCH($A81,'ORO Input'!$A$63:$A$76,0),MATCH(J$61,'ORO Input'!$C$62:$AM$62,0))</f>
        <v>0</v>
      </c>
      <c r="K81" s="132">
        <f>IF(VLOOKUP($A81,'ORO Input'!$A$63:$B$76,2,FALSE)="Percentage",L$70,IF(VLOOKUP($A81,'ORO Input'!$A$63:$B$76,2,FALSE)="Fixed","Fixed",(K$70)))</f>
        <v>7</v>
      </c>
      <c r="L81" s="127">
        <f t="shared" si="38"/>
        <v>0</v>
      </c>
      <c r="N81" s="131">
        <f>INDEX('ORO Input'!$C$63:$AM$76,MATCH($A81,'ORO Input'!$A$63:$A$76,0),MATCH(N$61,'ORO Input'!$C$62:$AM$62,0))</f>
        <v>0</v>
      </c>
      <c r="O81" s="132">
        <f>IF(VLOOKUP($A81,'ORO Input'!$A$63:$B$76,2,FALSE)="Percentage",P$70,IF(VLOOKUP($A81,'ORO Input'!$A$63:$B$76,2,FALSE)="Fixed","Fixed",(O$70)))</f>
        <v>7</v>
      </c>
      <c r="P81" s="127">
        <f t="shared" si="39"/>
        <v>0</v>
      </c>
      <c r="R81" s="131">
        <f>INDEX('ORO Input'!$C$63:$AM$76,MATCH($A81,'ORO Input'!$A$63:$A$76,0),MATCH(R$61,'ORO Input'!$C$62:$AM$62,0))</f>
        <v>0</v>
      </c>
      <c r="S81" s="132">
        <f>IF(VLOOKUP($A81,'ORO Input'!$A$63:$B$76,2,FALSE)="Percentage",T$70,IF(VLOOKUP($A81,'ORO Input'!$A$63:$B$76,2,FALSE)="Fixed","Fixed",(S$70)))</f>
        <v>7</v>
      </c>
      <c r="T81" s="127">
        <f t="shared" si="40"/>
        <v>0</v>
      </c>
      <c r="V81" s="131">
        <f>INDEX('ORO Input'!$C$63:$AM$76,MATCH($A81,'ORO Input'!$A$63:$A$76,0),MATCH(V$61,'ORO Input'!$C$62:$AM$62,0))</f>
        <v>0</v>
      </c>
      <c r="W81" s="132">
        <f>IF(VLOOKUP($A81,'ORO Input'!$A$63:$B$76,2,FALSE)="Percentage",X$70,IF(VLOOKUP($A81,'ORO Input'!$A$63:$B$76,2,FALSE)="Fixed","Fixed",(W$70)))</f>
        <v>7</v>
      </c>
      <c r="X81" s="127">
        <f t="shared" si="41"/>
        <v>0</v>
      </c>
      <c r="Z81" s="131">
        <f>INDEX('ORO Input'!$C$63:$AM$76,MATCH($A81,'ORO Input'!$A$63:$A$76,0),MATCH(Z$61,'ORO Input'!$C$62:$AM$62,0))</f>
        <v>0</v>
      </c>
      <c r="AA81" s="132">
        <f>IF(VLOOKUP($A81,'ORO Input'!$A$63:$B$76,2,FALSE)="Percentage",AB$70,IF(VLOOKUP($A81,'ORO Input'!$A$63:$B$76,2,FALSE)="Fixed","Fixed",(AA$70)))</f>
        <v>7</v>
      </c>
      <c r="AB81" s="127">
        <f t="shared" si="42"/>
        <v>0</v>
      </c>
      <c r="AD81" s="131">
        <f>INDEX('ORO Input'!$C$63:$AM$76,MATCH($A81,'ORO Input'!$A$63:$A$76,0),MATCH(AD$61,'ORO Input'!$C$62:$AM$62,0))</f>
        <v>0</v>
      </c>
      <c r="AE81" s="132">
        <f>IF(VLOOKUP($A81,'ORO Input'!$A$63:$B$76,2,FALSE)="Percentage",AF$70,IF(VLOOKUP($A81,'ORO Input'!$A$63:$B$76,2,FALSE)="Fixed","Fixed",(AE$70)))</f>
        <v>7</v>
      </c>
      <c r="AF81" s="127">
        <f t="shared" si="43"/>
        <v>0</v>
      </c>
      <c r="AH81" s="131">
        <f>INDEX('ORO Input'!$C$63:$AM$76,MATCH($A81,'ORO Input'!$A$63:$A$76,0),MATCH(AH$61,'ORO Input'!$C$62:$AM$62,0))</f>
        <v>0</v>
      </c>
      <c r="AI81" s="132">
        <f>IF(VLOOKUP($A81,'ORO Input'!$A$63:$B$76,2,FALSE)="Percentage",AJ$70,IF(VLOOKUP($A81,'ORO Input'!$A$63:$B$76,2,FALSE)="Fixed","Fixed",(AI$70)))</f>
        <v>7</v>
      </c>
      <c r="AJ81" s="127">
        <f t="shared" si="44"/>
        <v>0</v>
      </c>
      <c r="AL81" s="131">
        <f>INDEX('ORO Input'!$C$63:$AM$76,MATCH($A81,'ORO Input'!$A$63:$A$76,0),MATCH(AL$61,'ORO Input'!$C$62:$AM$62,0))</f>
        <v>0</v>
      </c>
      <c r="AM81" s="132">
        <f>IF(VLOOKUP($A81,'ORO Input'!$A$63:$B$76,2,FALSE)="Percentage",AN$70,IF(VLOOKUP($A81,'ORO Input'!$A$63:$B$76,2,FALSE)="Fixed","Fixed",(AM$70)))</f>
        <v>7</v>
      </c>
      <c r="AN81" s="127">
        <f t="shared" si="45"/>
        <v>0</v>
      </c>
      <c r="AP81" s="131">
        <f>INDEX('ORO Input'!$C$63:$AM$76,MATCH($A81,'ORO Input'!$A$63:$A$76,0),MATCH(AP$61,'ORO Input'!$C$62:$AM$62,0))</f>
        <v>0</v>
      </c>
      <c r="AQ81" s="132">
        <f>IF(VLOOKUP($A81,'ORO Input'!$A$63:$B$76,2,FALSE)="Percentage",AR$70,IF(VLOOKUP($A81,'ORO Input'!$A$63:$B$76,2,FALSE)="Fixed","Fixed",(AQ$70)))</f>
        <v>7</v>
      </c>
      <c r="AR81" s="127">
        <f t="shared" si="46"/>
        <v>0</v>
      </c>
      <c r="AS81" s="7"/>
      <c r="AT81" s="131">
        <f>INDEX('ORO Input'!$C$63:$AM$76,MATCH($A81,'ORO Input'!$A$63:$A$76,0),MATCH(AT$61,'ORO Input'!$C$62:$AM$62,0))</f>
        <v>0</v>
      </c>
      <c r="AU81" s="132">
        <f>IF(VLOOKUP($A81,'ORO Input'!$A$63:$B$76,2,FALSE)="Percentage",AV$70,IF(VLOOKUP($A81,'ORO Input'!$A$63:$B$76,2,FALSE)="Fixed","Fixed",(AU$70)))</f>
        <v>7</v>
      </c>
      <c r="AV81" s="127">
        <f t="shared" si="47"/>
        <v>0</v>
      </c>
    </row>
    <row r="82" spans="1:48" x14ac:dyDescent="0.25">
      <c r="A82" s="14" t="str">
        <f>'ORO Input'!A72</f>
        <v>Lead Service Line Account</v>
      </c>
      <c r="B82" s="131">
        <f>INDEX('ORO Input'!$C$63:$AM$76,MATCH($A82,'ORO Input'!$A$63:$A$76,0),MATCH(B$61,'ORO Input'!$C$62:$AM$62,0))</f>
        <v>0</v>
      </c>
      <c r="C82" s="132">
        <f>IF(VLOOKUP($A82,'ORO Input'!$A$63:$B$76,2,FALSE)="Percentage",D$70,IF(VLOOKUP($A82,'ORO Input'!$A$63:$B$76,2,FALSE)="Fixed","Fixed",(C$70)))</f>
        <v>7</v>
      </c>
      <c r="D82" s="127">
        <f t="shared" si="36"/>
        <v>0</v>
      </c>
      <c r="F82" s="131">
        <f>INDEX('ORO Input'!$C$63:$AM$76,MATCH($A82,'ORO Input'!$A$63:$A$76,0),MATCH(F$61,'ORO Input'!$C$62:$AM$62,0))</f>
        <v>0</v>
      </c>
      <c r="G82" s="132">
        <f>IF(VLOOKUP($A82,'ORO Input'!$A$63:$B$76,2,FALSE)="Percentage",H$70,IF(VLOOKUP($A82,'ORO Input'!$A$63:$B$76,2,FALSE)="Fixed","Fixed",(G$70)))</f>
        <v>7</v>
      </c>
      <c r="H82" s="127">
        <f t="shared" si="37"/>
        <v>0</v>
      </c>
      <c r="J82" s="131">
        <f>INDEX('ORO Input'!$C$63:$AM$76,MATCH($A82,'ORO Input'!$A$63:$A$76,0),MATCH(J$61,'ORO Input'!$C$62:$AM$62,0))</f>
        <v>0</v>
      </c>
      <c r="K82" s="132">
        <f>IF(VLOOKUP($A82,'ORO Input'!$A$63:$B$76,2,FALSE)="Percentage",L$70,IF(VLOOKUP($A82,'ORO Input'!$A$63:$B$76,2,FALSE)="Fixed","Fixed",(K$70)))</f>
        <v>7</v>
      </c>
      <c r="L82" s="127">
        <f t="shared" si="38"/>
        <v>0</v>
      </c>
      <c r="N82" s="131">
        <f>INDEX('ORO Input'!$C$63:$AM$76,MATCH($A82,'ORO Input'!$A$63:$A$76,0),MATCH(N$61,'ORO Input'!$C$62:$AM$62,0))</f>
        <v>0</v>
      </c>
      <c r="O82" s="132">
        <f>IF(VLOOKUP($A82,'ORO Input'!$A$63:$B$76,2,FALSE)="Percentage",P$70,IF(VLOOKUP($A82,'ORO Input'!$A$63:$B$76,2,FALSE)="Fixed","Fixed",(O$70)))</f>
        <v>7</v>
      </c>
      <c r="P82" s="127">
        <f t="shared" si="39"/>
        <v>0</v>
      </c>
      <c r="R82" s="131">
        <f>INDEX('ORO Input'!$C$63:$AM$76,MATCH($A82,'ORO Input'!$A$63:$A$76,0),MATCH(R$61,'ORO Input'!$C$62:$AM$62,0))</f>
        <v>0</v>
      </c>
      <c r="S82" s="132">
        <f>IF(VLOOKUP($A82,'ORO Input'!$A$63:$B$76,2,FALSE)="Percentage",T$70,IF(VLOOKUP($A82,'ORO Input'!$A$63:$B$76,2,FALSE)="Fixed","Fixed",(S$70)))</f>
        <v>7</v>
      </c>
      <c r="T82" s="127">
        <f t="shared" si="40"/>
        <v>0</v>
      </c>
      <c r="V82" s="131">
        <f>INDEX('ORO Input'!$C$63:$AM$76,MATCH($A82,'ORO Input'!$A$63:$A$76,0),MATCH(V$61,'ORO Input'!$C$62:$AM$62,0))</f>
        <v>0</v>
      </c>
      <c r="W82" s="132">
        <f>IF(VLOOKUP($A82,'ORO Input'!$A$63:$B$76,2,FALSE)="Percentage",X$70,IF(VLOOKUP($A82,'ORO Input'!$A$63:$B$76,2,FALSE)="Fixed","Fixed",(W$70)))</f>
        <v>7</v>
      </c>
      <c r="X82" s="127">
        <f t="shared" si="41"/>
        <v>0</v>
      </c>
      <c r="Z82" s="131">
        <f>INDEX('ORO Input'!$C$63:$AM$76,MATCH($A82,'ORO Input'!$A$63:$A$76,0),MATCH(Z$61,'ORO Input'!$C$62:$AM$62,0))</f>
        <v>0</v>
      </c>
      <c r="AA82" s="132">
        <f>IF(VLOOKUP($A82,'ORO Input'!$A$63:$B$76,2,FALSE)="Percentage",AB$70,IF(VLOOKUP($A82,'ORO Input'!$A$63:$B$76,2,FALSE)="Fixed","Fixed",(AA$70)))</f>
        <v>7</v>
      </c>
      <c r="AB82" s="127">
        <f t="shared" si="42"/>
        <v>0</v>
      </c>
      <c r="AD82" s="131">
        <f>INDEX('ORO Input'!$C$63:$AM$76,MATCH($A82,'ORO Input'!$A$63:$A$76,0),MATCH(AD$61,'ORO Input'!$C$62:$AM$62,0))</f>
        <v>0</v>
      </c>
      <c r="AE82" s="132">
        <f>IF(VLOOKUP($A82,'ORO Input'!$A$63:$B$76,2,FALSE)="Percentage",AF$70,IF(VLOOKUP($A82,'ORO Input'!$A$63:$B$76,2,FALSE)="Fixed","Fixed",(AE$70)))</f>
        <v>7</v>
      </c>
      <c r="AF82" s="127">
        <f t="shared" si="43"/>
        <v>0</v>
      </c>
      <c r="AH82" s="131">
        <f>INDEX('ORO Input'!$C$63:$AM$76,MATCH($A82,'ORO Input'!$A$63:$A$76,0),MATCH(AH$61,'ORO Input'!$C$62:$AM$62,0))</f>
        <v>0</v>
      </c>
      <c r="AI82" s="132">
        <f>IF(VLOOKUP($A82,'ORO Input'!$A$63:$B$76,2,FALSE)="Percentage",AJ$70,IF(VLOOKUP($A82,'ORO Input'!$A$63:$B$76,2,FALSE)="Fixed","Fixed",(AI$70)))</f>
        <v>7</v>
      </c>
      <c r="AJ82" s="127">
        <f t="shared" si="44"/>
        <v>0</v>
      </c>
      <c r="AL82" s="131">
        <f>INDEX('ORO Input'!$C$63:$AM$76,MATCH($A82,'ORO Input'!$A$63:$A$76,0),MATCH(AL$61,'ORO Input'!$C$62:$AM$62,0))</f>
        <v>0</v>
      </c>
      <c r="AM82" s="132">
        <f>IF(VLOOKUP($A82,'ORO Input'!$A$63:$B$76,2,FALSE)="Percentage",AN$70,IF(VLOOKUP($A82,'ORO Input'!$A$63:$B$76,2,FALSE)="Fixed","Fixed",(AM$70)))</f>
        <v>7</v>
      </c>
      <c r="AN82" s="127">
        <f t="shared" si="45"/>
        <v>0</v>
      </c>
      <c r="AP82" s="131">
        <f>INDEX('ORO Input'!$C$63:$AM$76,MATCH($A82,'ORO Input'!$A$63:$A$76,0),MATCH(AP$61,'ORO Input'!$C$62:$AM$62,0))</f>
        <v>0</v>
      </c>
      <c r="AQ82" s="132">
        <f>IF(VLOOKUP($A82,'ORO Input'!$A$63:$B$76,2,FALSE)="Percentage",AR$70,IF(VLOOKUP($A82,'ORO Input'!$A$63:$B$76,2,FALSE)="Fixed","Fixed",(AQ$70)))</f>
        <v>7</v>
      </c>
      <c r="AR82" s="127">
        <f t="shared" si="46"/>
        <v>0</v>
      </c>
      <c r="AS82" s="7"/>
      <c r="AT82" s="131">
        <f>INDEX('ORO Input'!$C$63:$AM$76,MATCH($A82,'ORO Input'!$A$63:$A$76,0),MATCH(AT$61,'ORO Input'!$C$62:$AM$62,0))</f>
        <v>0</v>
      </c>
      <c r="AU82" s="132">
        <f>IF(VLOOKUP($A82,'ORO Input'!$A$63:$B$76,2,FALSE)="Percentage",AV$70,IF(VLOOKUP($A82,'ORO Input'!$A$63:$B$76,2,FALSE)="Fixed","Fixed",(AU$70)))</f>
        <v>7</v>
      </c>
      <c r="AV82" s="127">
        <f t="shared" si="47"/>
        <v>0</v>
      </c>
    </row>
    <row r="83" spans="1:48" x14ac:dyDescent="0.25">
      <c r="A83" s="14" t="str">
        <f>'ORO Input'!A73</f>
        <v>IRMA</v>
      </c>
      <c r="B83" s="131">
        <f>INDEX('ORO Input'!$C$63:$AM$76,MATCH($A83,'ORO Input'!$A$63:$A$76,0),MATCH(B$61,'ORO Input'!$C$62:$AM$62,0))</f>
        <v>0.17599999999999999</v>
      </c>
      <c r="C83" s="132">
        <f>IF(VLOOKUP($A83,'ORO Input'!$A$63:$B$76,2,FALSE)="Percentage",D$70,IF(VLOOKUP($A83,'ORO Input'!$A$63:$B$76,2,FALSE)="Fixed","Fixed",(C$70)))</f>
        <v>7</v>
      </c>
      <c r="D83" s="127">
        <f t="shared" si="36"/>
        <v>1.23</v>
      </c>
      <c r="F83" s="131">
        <f>INDEX('ORO Input'!$C$63:$AM$76,MATCH($A83,'ORO Input'!$A$63:$A$76,0),MATCH(F$61,'ORO Input'!$C$62:$AM$62,0))</f>
        <v>0.17599999999999999</v>
      </c>
      <c r="G83" s="132">
        <f>IF(VLOOKUP($A83,'ORO Input'!$A$63:$B$76,2,FALSE)="Percentage",H$70,IF(VLOOKUP($A83,'ORO Input'!$A$63:$B$76,2,FALSE)="Fixed","Fixed",(G$70)))</f>
        <v>7</v>
      </c>
      <c r="H83" s="127">
        <f t="shared" si="37"/>
        <v>1.23</v>
      </c>
      <c r="J83" s="131">
        <f>INDEX('ORO Input'!$C$63:$AM$76,MATCH($A83,'ORO Input'!$A$63:$A$76,0),MATCH(J$61,'ORO Input'!$C$62:$AM$62,0))</f>
        <v>0.17599999999999999</v>
      </c>
      <c r="K83" s="132">
        <f>IF(VLOOKUP($A83,'ORO Input'!$A$63:$B$76,2,FALSE)="Percentage",L$70,IF(VLOOKUP($A83,'ORO Input'!$A$63:$B$76,2,FALSE)="Fixed","Fixed",(K$70)))</f>
        <v>7</v>
      </c>
      <c r="L83" s="127">
        <f t="shared" si="38"/>
        <v>1.23</v>
      </c>
      <c r="N83" s="131">
        <f>INDEX('ORO Input'!$C$63:$AM$76,MATCH($A83,'ORO Input'!$A$63:$A$76,0),MATCH(N$61,'ORO Input'!$C$62:$AM$62,0))</f>
        <v>0.17599999999999999</v>
      </c>
      <c r="O83" s="132">
        <f>IF(VLOOKUP($A83,'ORO Input'!$A$63:$B$76,2,FALSE)="Percentage",P$70,IF(VLOOKUP($A83,'ORO Input'!$A$63:$B$76,2,FALSE)="Fixed","Fixed",(O$70)))</f>
        <v>7</v>
      </c>
      <c r="P83" s="127">
        <f t="shared" si="39"/>
        <v>1.23</v>
      </c>
      <c r="R83" s="131">
        <f>INDEX('ORO Input'!$C$63:$AM$76,MATCH($A83,'ORO Input'!$A$63:$A$76,0),MATCH(R$61,'ORO Input'!$C$62:$AM$62,0))</f>
        <v>0.17599999999999999</v>
      </c>
      <c r="S83" s="132">
        <f>IF(VLOOKUP($A83,'ORO Input'!$A$63:$B$76,2,FALSE)="Percentage",T$70,IF(VLOOKUP($A83,'ORO Input'!$A$63:$B$76,2,FALSE)="Fixed","Fixed",(S$70)))</f>
        <v>7</v>
      </c>
      <c r="T83" s="127">
        <f t="shared" si="40"/>
        <v>1.23</v>
      </c>
      <c r="V83" s="131">
        <f>INDEX('ORO Input'!$C$63:$AM$76,MATCH($A83,'ORO Input'!$A$63:$A$76,0),MATCH(V$61,'ORO Input'!$C$62:$AM$62,0))</f>
        <v>0.17599999999999999</v>
      </c>
      <c r="W83" s="132">
        <f>IF(VLOOKUP($A83,'ORO Input'!$A$63:$B$76,2,FALSE)="Percentage",X$70,IF(VLOOKUP($A83,'ORO Input'!$A$63:$B$76,2,FALSE)="Fixed","Fixed",(W$70)))</f>
        <v>7</v>
      </c>
      <c r="X83" s="127">
        <f t="shared" si="41"/>
        <v>1.23</v>
      </c>
      <c r="Z83" s="131">
        <f>INDEX('ORO Input'!$C$63:$AM$76,MATCH($A83,'ORO Input'!$A$63:$A$76,0),MATCH(Z$61,'ORO Input'!$C$62:$AM$62,0))</f>
        <v>0.17599999999999999</v>
      </c>
      <c r="AA83" s="132">
        <f>IF(VLOOKUP($A83,'ORO Input'!$A$63:$B$76,2,FALSE)="Percentage",AB$70,IF(VLOOKUP($A83,'ORO Input'!$A$63:$B$76,2,FALSE)="Fixed","Fixed",(AA$70)))</f>
        <v>7</v>
      </c>
      <c r="AB83" s="127">
        <f t="shared" si="42"/>
        <v>1.23</v>
      </c>
      <c r="AD83" s="131">
        <f>INDEX('ORO Input'!$C$63:$AM$76,MATCH($A83,'ORO Input'!$A$63:$A$76,0),MATCH(AD$61,'ORO Input'!$C$62:$AM$62,0))</f>
        <v>0.17599999999999999</v>
      </c>
      <c r="AE83" s="132">
        <f>IF(VLOOKUP($A83,'ORO Input'!$A$63:$B$76,2,FALSE)="Percentage",AF$70,IF(VLOOKUP($A83,'ORO Input'!$A$63:$B$76,2,FALSE)="Fixed","Fixed",(AE$70)))</f>
        <v>7</v>
      </c>
      <c r="AF83" s="127">
        <f t="shared" si="43"/>
        <v>1.23</v>
      </c>
      <c r="AH83" s="131">
        <f>INDEX('ORO Input'!$C$63:$AM$76,MATCH($A83,'ORO Input'!$A$63:$A$76,0),MATCH(AH$61,'ORO Input'!$C$62:$AM$62,0))</f>
        <v>0.17599999999999999</v>
      </c>
      <c r="AI83" s="132">
        <f>IF(VLOOKUP($A83,'ORO Input'!$A$63:$B$76,2,FALSE)="Percentage",AJ$70,IF(VLOOKUP($A83,'ORO Input'!$A$63:$B$76,2,FALSE)="Fixed","Fixed",(AI$70)))</f>
        <v>7</v>
      </c>
      <c r="AJ83" s="127">
        <f t="shared" si="44"/>
        <v>1.23</v>
      </c>
      <c r="AL83" s="131">
        <f>INDEX('ORO Input'!$C$63:$AM$76,MATCH($A83,'ORO Input'!$A$63:$A$76,0),MATCH(AL$61,'ORO Input'!$C$62:$AM$62,0))</f>
        <v>0.17599999999999999</v>
      </c>
      <c r="AM83" s="132">
        <f>IF(VLOOKUP($A83,'ORO Input'!$A$63:$B$76,2,FALSE)="Percentage",AN$70,IF(VLOOKUP($A83,'ORO Input'!$A$63:$B$76,2,FALSE)="Fixed","Fixed",(AM$70)))</f>
        <v>7</v>
      </c>
      <c r="AN83" s="127">
        <f t="shared" si="45"/>
        <v>1.23</v>
      </c>
      <c r="AP83" s="131">
        <f>INDEX('ORO Input'!$C$63:$AM$76,MATCH($A83,'ORO Input'!$A$63:$A$76,0),MATCH(AP$61,'ORO Input'!$C$62:$AM$62,0))</f>
        <v>0.17599999999999999</v>
      </c>
      <c r="AQ83" s="132">
        <f>IF(VLOOKUP($A83,'ORO Input'!$A$63:$B$76,2,FALSE)="Percentage",AR$70,IF(VLOOKUP($A83,'ORO Input'!$A$63:$B$76,2,FALSE)="Fixed","Fixed",(AQ$70)))</f>
        <v>7</v>
      </c>
      <c r="AR83" s="127">
        <f t="shared" si="46"/>
        <v>1.23</v>
      </c>
      <c r="AS83" s="7"/>
      <c r="AT83" s="131">
        <f>INDEX('ORO Input'!$C$63:$AM$76,MATCH($A83,'ORO Input'!$A$63:$A$76,0),MATCH(AT$61,'ORO Input'!$C$62:$AM$62,0))</f>
        <v>0.17599999999999999</v>
      </c>
      <c r="AU83" s="132">
        <f>IF(VLOOKUP($A83,'ORO Input'!$A$63:$B$76,2,FALSE)="Percentage",AV$70,IF(VLOOKUP($A83,'ORO Input'!$A$63:$B$76,2,FALSE)="Fixed","Fixed",(AU$70)))</f>
        <v>7</v>
      </c>
      <c r="AV83" s="127">
        <f t="shared" si="47"/>
        <v>1.23</v>
      </c>
    </row>
    <row r="84" spans="1:48" x14ac:dyDescent="0.25">
      <c r="A84" s="14" t="str">
        <f>'ORO Input'!A74</f>
        <v>M-WRAM</v>
      </c>
      <c r="B84" s="131">
        <f>INDEX('ORO Input'!$C$63:$AM$76,MATCH($A84,'ORO Input'!$A$63:$A$76,0),MATCH(B$61,'ORO Input'!$C$62:$AM$62,0))</f>
        <v>0.1195</v>
      </c>
      <c r="C84" s="132">
        <f>IF(VLOOKUP($A84,'ORO Input'!$A$63:$B$76,2,FALSE)="Percentage",D$70,IF(VLOOKUP($A84,'ORO Input'!$A$63:$B$76,2,FALSE)="Fixed","Fixed",(C$70)))</f>
        <v>7</v>
      </c>
      <c r="D84" s="127">
        <f t="shared" si="36"/>
        <v>0.84</v>
      </c>
      <c r="F84" s="131">
        <f>INDEX('ORO Input'!$C$63:$AM$76,MATCH($A84,'ORO Input'!$A$63:$A$76,0),MATCH(F$61,'ORO Input'!$C$62:$AM$62,0))</f>
        <v>0.1195</v>
      </c>
      <c r="G84" s="132">
        <f>IF(VLOOKUP($A84,'ORO Input'!$A$63:$B$76,2,FALSE)="Percentage",H$70,IF(VLOOKUP($A84,'ORO Input'!$A$63:$B$76,2,FALSE)="Fixed","Fixed",(G$70)))</f>
        <v>7</v>
      </c>
      <c r="H84" s="127">
        <f t="shared" si="37"/>
        <v>0.84</v>
      </c>
      <c r="J84" s="131">
        <f>INDEX('ORO Input'!$C$63:$AM$76,MATCH($A84,'ORO Input'!$A$63:$A$76,0),MATCH(J$61,'ORO Input'!$C$62:$AM$62,0))</f>
        <v>0.1195</v>
      </c>
      <c r="K84" s="132">
        <f>IF(VLOOKUP($A84,'ORO Input'!$A$63:$B$76,2,FALSE)="Percentage",L$70,IF(VLOOKUP($A84,'ORO Input'!$A$63:$B$76,2,FALSE)="Fixed","Fixed",(K$70)))</f>
        <v>7</v>
      </c>
      <c r="L84" s="127">
        <f t="shared" si="38"/>
        <v>0.84</v>
      </c>
      <c r="N84" s="131">
        <f>INDEX('ORO Input'!$C$63:$AM$76,MATCH($A84,'ORO Input'!$A$63:$A$76,0),MATCH(N$61,'ORO Input'!$C$62:$AM$62,0))</f>
        <v>0.1195</v>
      </c>
      <c r="O84" s="132">
        <f>IF(VLOOKUP($A84,'ORO Input'!$A$63:$B$76,2,FALSE)="Percentage",P$70,IF(VLOOKUP($A84,'ORO Input'!$A$63:$B$76,2,FALSE)="Fixed","Fixed",(O$70)))</f>
        <v>7</v>
      </c>
      <c r="P84" s="127">
        <f t="shared" si="39"/>
        <v>0.84</v>
      </c>
      <c r="R84" s="131">
        <f>INDEX('ORO Input'!$C$63:$AM$76,MATCH($A84,'ORO Input'!$A$63:$A$76,0),MATCH(R$61,'ORO Input'!$C$62:$AM$62,0))</f>
        <v>0.1195</v>
      </c>
      <c r="S84" s="132">
        <f>IF(VLOOKUP($A84,'ORO Input'!$A$63:$B$76,2,FALSE)="Percentage",T$70,IF(VLOOKUP($A84,'ORO Input'!$A$63:$B$76,2,FALSE)="Fixed","Fixed",(S$70)))</f>
        <v>7</v>
      </c>
      <c r="T84" s="127">
        <f t="shared" si="40"/>
        <v>0.84</v>
      </c>
      <c r="V84" s="131">
        <f>INDEX('ORO Input'!$C$63:$AM$76,MATCH($A84,'ORO Input'!$A$63:$A$76,0),MATCH(V$61,'ORO Input'!$C$62:$AM$62,0))</f>
        <v>0.1195</v>
      </c>
      <c r="W84" s="132">
        <f>IF(VLOOKUP($A84,'ORO Input'!$A$63:$B$76,2,FALSE)="Percentage",X$70,IF(VLOOKUP($A84,'ORO Input'!$A$63:$B$76,2,FALSE)="Fixed","Fixed",(W$70)))</f>
        <v>7</v>
      </c>
      <c r="X84" s="127">
        <f t="shared" si="41"/>
        <v>0.84</v>
      </c>
      <c r="Z84" s="131">
        <f>INDEX('ORO Input'!$C$63:$AM$76,MATCH($A84,'ORO Input'!$A$63:$A$76,0),MATCH(Z$61,'ORO Input'!$C$62:$AM$62,0))</f>
        <v>0.1195</v>
      </c>
      <c r="AA84" s="132">
        <f>IF(VLOOKUP($A84,'ORO Input'!$A$63:$B$76,2,FALSE)="Percentage",AB$70,IF(VLOOKUP($A84,'ORO Input'!$A$63:$B$76,2,FALSE)="Fixed","Fixed",(AA$70)))</f>
        <v>7</v>
      </c>
      <c r="AB84" s="127">
        <f t="shared" si="42"/>
        <v>0.84</v>
      </c>
      <c r="AD84" s="131">
        <f>INDEX('ORO Input'!$C$63:$AM$76,MATCH($A84,'ORO Input'!$A$63:$A$76,0),MATCH(AD$61,'ORO Input'!$C$62:$AM$62,0))</f>
        <v>0.1195</v>
      </c>
      <c r="AE84" s="132">
        <f>IF(VLOOKUP($A84,'ORO Input'!$A$63:$B$76,2,FALSE)="Percentage",AF$70,IF(VLOOKUP($A84,'ORO Input'!$A$63:$B$76,2,FALSE)="Fixed","Fixed",(AE$70)))</f>
        <v>7</v>
      </c>
      <c r="AF84" s="127">
        <f t="shared" si="43"/>
        <v>0.84</v>
      </c>
      <c r="AH84" s="131">
        <f>INDEX('ORO Input'!$C$63:$AM$76,MATCH($A84,'ORO Input'!$A$63:$A$76,0),MATCH(AH$61,'ORO Input'!$C$62:$AM$62,0))</f>
        <v>0.1195</v>
      </c>
      <c r="AI84" s="132">
        <f>IF(VLOOKUP($A84,'ORO Input'!$A$63:$B$76,2,FALSE)="Percentage",AJ$70,IF(VLOOKUP($A84,'ORO Input'!$A$63:$B$76,2,FALSE)="Fixed","Fixed",(AI$70)))</f>
        <v>7</v>
      </c>
      <c r="AJ84" s="127">
        <f t="shared" si="44"/>
        <v>0.84</v>
      </c>
      <c r="AL84" s="131">
        <f>INDEX('ORO Input'!$C$63:$AM$76,MATCH($A84,'ORO Input'!$A$63:$A$76,0),MATCH(AL$61,'ORO Input'!$C$62:$AM$62,0))</f>
        <v>0</v>
      </c>
      <c r="AM84" s="132">
        <f>IF(VLOOKUP($A84,'ORO Input'!$A$63:$B$76,2,FALSE)="Percentage",AN$70,IF(VLOOKUP($A84,'ORO Input'!$A$63:$B$76,2,FALSE)="Fixed","Fixed",(AM$70)))</f>
        <v>7</v>
      </c>
      <c r="AN84" s="127">
        <f t="shared" si="45"/>
        <v>0</v>
      </c>
      <c r="AP84" s="131">
        <f>INDEX('ORO Input'!$C$63:$AM$76,MATCH($A84,'ORO Input'!$A$63:$A$76,0),MATCH(AP$61,'ORO Input'!$C$62:$AM$62,0))</f>
        <v>0</v>
      </c>
      <c r="AQ84" s="132">
        <f>IF(VLOOKUP($A84,'ORO Input'!$A$63:$B$76,2,FALSE)="Percentage",AR$70,IF(VLOOKUP($A84,'ORO Input'!$A$63:$B$76,2,FALSE)="Fixed","Fixed",(AQ$70)))</f>
        <v>7</v>
      </c>
      <c r="AR84" s="127">
        <f t="shared" si="46"/>
        <v>0</v>
      </c>
      <c r="AS84" s="7"/>
      <c r="AT84" s="131">
        <f>INDEX('ORO Input'!$C$63:$AM$76,MATCH($A84,'ORO Input'!$A$63:$A$76,0),MATCH(AT$61,'ORO Input'!$C$62:$AM$62,0))</f>
        <v>0</v>
      </c>
      <c r="AU84" s="132">
        <f>IF(VLOOKUP($A84,'ORO Input'!$A$63:$B$76,2,FALSE)="Percentage",AV$70,IF(VLOOKUP($A84,'ORO Input'!$A$63:$B$76,2,FALSE)="Fixed","Fixed",(AU$70)))</f>
        <v>7</v>
      </c>
      <c r="AV84" s="127">
        <f t="shared" si="47"/>
        <v>0</v>
      </c>
    </row>
    <row r="85" spans="1:48" x14ac:dyDescent="0.25">
      <c r="A85" s="14" t="str">
        <f>'ORO Input'!A76</f>
        <v>IRMA Cap</v>
      </c>
      <c r="B85" s="131">
        <f>INDEX('ORO Input'!$C$63:$AM$76,MATCH($A85,'ORO Input'!$A$63:$A$76,0),MATCH(B$61,'ORO Input'!$C$62:$AM$62,0))</f>
        <v>0</v>
      </c>
      <c r="C85" s="132" t="str">
        <f>IF(VLOOKUP($A85,'ORO Input'!$A$63:$B$76,2,FALSE)="Percentage",D$70,IF(VLOOKUP($A85,'ORO Input'!$A$63:$B$76,2,FALSE)="Fixed","Fixed",(C$70)))</f>
        <v>Fixed</v>
      </c>
      <c r="D85" s="127">
        <f t="shared" si="36"/>
        <v>0</v>
      </c>
      <c r="F85" s="131">
        <f>INDEX('ORO Input'!$C$63:$AM$76,MATCH($A85,'ORO Input'!$A$63:$A$76,0),MATCH(F$61,'ORO Input'!$C$62:$AM$62,0))</f>
        <v>0</v>
      </c>
      <c r="G85" s="132" t="str">
        <f>IF(VLOOKUP($A85,'ORO Input'!$A$63:$B$76,2,FALSE)="Percentage",H$70,IF(VLOOKUP($A85,'ORO Input'!$A$63:$B$76,2,FALSE)="Fixed","Fixed",(G$70)))</f>
        <v>Fixed</v>
      </c>
      <c r="H85" s="127">
        <f t="shared" si="37"/>
        <v>0</v>
      </c>
      <c r="J85" s="131">
        <f>INDEX('ORO Input'!$C$63:$AM$76,MATCH($A85,'ORO Input'!$A$63:$A$76,0),MATCH(J$61,'ORO Input'!$C$62:$AM$62,0))</f>
        <v>0</v>
      </c>
      <c r="K85" s="132" t="str">
        <f>IF(VLOOKUP($A85,'ORO Input'!$A$63:$B$76,2,FALSE)="Percentage",L$70,IF(VLOOKUP($A85,'ORO Input'!$A$63:$B$76,2,FALSE)="Fixed","Fixed",(K$70)))</f>
        <v>Fixed</v>
      </c>
      <c r="L85" s="127">
        <f t="shared" si="38"/>
        <v>0</v>
      </c>
      <c r="N85" s="131">
        <f>INDEX('ORO Input'!$C$63:$AM$76,MATCH($A85,'ORO Input'!$A$63:$A$76,0),MATCH(N$61,'ORO Input'!$C$62:$AM$62,0))</f>
        <v>0</v>
      </c>
      <c r="O85" s="132" t="str">
        <f>IF(VLOOKUP($A85,'ORO Input'!$A$63:$B$76,2,FALSE)="Percentage",P$70,IF(VLOOKUP($A85,'ORO Input'!$A$63:$B$76,2,FALSE)="Fixed","Fixed",(O$70)))</f>
        <v>Fixed</v>
      </c>
      <c r="P85" s="127">
        <f t="shared" si="39"/>
        <v>0</v>
      </c>
      <c r="R85" s="131">
        <f>INDEX('ORO Input'!$C$63:$AM$76,MATCH($A85,'ORO Input'!$A$63:$A$76,0),MATCH(R$61,'ORO Input'!$C$62:$AM$62,0))</f>
        <v>0</v>
      </c>
      <c r="S85" s="132" t="str">
        <f>IF(VLOOKUP($A85,'ORO Input'!$A$63:$B$76,2,FALSE)="Percentage",T$70,IF(VLOOKUP($A85,'ORO Input'!$A$63:$B$76,2,FALSE)="Fixed","Fixed",(S$70)))</f>
        <v>Fixed</v>
      </c>
      <c r="T85" s="127">
        <f t="shared" si="40"/>
        <v>0</v>
      </c>
      <c r="V85" s="131">
        <f>INDEX('ORO Input'!$C$63:$AM$76,MATCH($A85,'ORO Input'!$A$63:$A$76,0),MATCH(V$61,'ORO Input'!$C$62:$AM$62,0))</f>
        <v>0</v>
      </c>
      <c r="W85" s="132" t="str">
        <f>IF(VLOOKUP($A85,'ORO Input'!$A$63:$B$76,2,FALSE)="Percentage",X$70,IF(VLOOKUP($A85,'ORO Input'!$A$63:$B$76,2,FALSE)="Fixed","Fixed",(W$70)))</f>
        <v>Fixed</v>
      </c>
      <c r="X85" s="127">
        <f t="shared" si="41"/>
        <v>0</v>
      </c>
      <c r="Z85" s="131">
        <f>INDEX('ORO Input'!$C$63:$AM$76,MATCH($A85,'ORO Input'!$A$63:$A$76,0),MATCH(Z$61,'ORO Input'!$C$62:$AM$62,0))</f>
        <v>0</v>
      </c>
      <c r="AA85" s="132" t="str">
        <f>IF(VLOOKUP($A85,'ORO Input'!$A$63:$B$76,2,FALSE)="Percentage",AB$70,IF(VLOOKUP($A85,'ORO Input'!$A$63:$B$76,2,FALSE)="Fixed","Fixed",(AA$70)))</f>
        <v>Fixed</v>
      </c>
      <c r="AB85" s="127">
        <f t="shared" si="42"/>
        <v>0</v>
      </c>
      <c r="AD85" s="131">
        <f>INDEX('ORO Input'!$C$63:$AM$76,MATCH($A85,'ORO Input'!$A$63:$A$76,0),MATCH(AD$61,'ORO Input'!$C$62:$AM$62,0))</f>
        <v>0</v>
      </c>
      <c r="AE85" s="132" t="str">
        <f>IF(VLOOKUP($A85,'ORO Input'!$A$63:$B$76,2,FALSE)="Percentage",AF$70,IF(VLOOKUP($A85,'ORO Input'!$A$63:$B$76,2,FALSE)="Fixed","Fixed",(AE$70)))</f>
        <v>Fixed</v>
      </c>
      <c r="AF85" s="127">
        <f t="shared" si="43"/>
        <v>0</v>
      </c>
      <c r="AH85" s="131">
        <f>INDEX('ORO Input'!$C$63:$AM$76,MATCH($A85,'ORO Input'!$A$63:$A$76,0),MATCH(AH$61,'ORO Input'!$C$62:$AM$62,0))</f>
        <v>0</v>
      </c>
      <c r="AI85" s="132" t="str">
        <f>IF(VLOOKUP($A85,'ORO Input'!$A$63:$B$76,2,FALSE)="Percentage",AJ$70,IF(VLOOKUP($A85,'ORO Input'!$A$63:$B$76,2,FALSE)="Fixed","Fixed",(AI$70)))</f>
        <v>Fixed</v>
      </c>
      <c r="AJ85" s="127">
        <f t="shared" si="44"/>
        <v>0</v>
      </c>
      <c r="AL85" s="131">
        <f>INDEX('ORO Input'!$C$63:$AM$76,MATCH($A85,'ORO Input'!$A$63:$A$76,0),MATCH(AL$61,'ORO Input'!$C$62:$AM$62,0))</f>
        <v>0</v>
      </c>
      <c r="AM85" s="132" t="str">
        <f>IF(VLOOKUP($A85,'ORO Input'!$A$63:$B$76,2,FALSE)="Percentage",AN$70,IF(VLOOKUP($A85,'ORO Input'!$A$63:$B$76,2,FALSE)="Fixed","Fixed",(AM$70)))</f>
        <v>Fixed</v>
      </c>
      <c r="AN85" s="127">
        <f t="shared" si="45"/>
        <v>0</v>
      </c>
      <c r="AP85" s="131">
        <f>INDEX('ORO Input'!$C$63:$AM$76,MATCH($A85,'ORO Input'!$A$63:$A$76,0),MATCH(AP$61,'ORO Input'!$C$62:$AM$62,0))</f>
        <v>0</v>
      </c>
      <c r="AQ85" s="132" t="str">
        <f>IF(VLOOKUP($A85,'ORO Input'!$A$63:$B$76,2,FALSE)="Percentage",AR$70,IF(VLOOKUP($A85,'ORO Input'!$A$63:$B$76,2,FALSE)="Fixed","Fixed",(AQ$70)))</f>
        <v>Fixed</v>
      </c>
      <c r="AR85" s="127">
        <f t="shared" si="46"/>
        <v>0</v>
      </c>
      <c r="AS85" s="7"/>
      <c r="AT85" s="131">
        <f>INDEX('ORO Input'!$C$63:$AM$76,MATCH($A85,'ORO Input'!$A$63:$A$76,0),MATCH(AT$61,'ORO Input'!$C$62:$AM$62,0))</f>
        <v>0</v>
      </c>
      <c r="AU85" s="132" t="str">
        <f>IF(VLOOKUP($A85,'ORO Input'!$A$63:$B$76,2,FALSE)="Percentage",AV$70,IF(VLOOKUP($A85,'ORO Input'!$A$63:$B$76,2,FALSE)="Fixed","Fixed",(AU$70)))</f>
        <v>Fixed</v>
      </c>
      <c r="AV85" s="127">
        <f t="shared" si="47"/>
        <v>0</v>
      </c>
    </row>
    <row r="86" spans="1:48" x14ac:dyDescent="0.25">
      <c r="A86" t="s">
        <v>33</v>
      </c>
      <c r="B86" s="10"/>
      <c r="D86" s="130">
        <f>SUM(D73:D85)</f>
        <v>-19.54</v>
      </c>
      <c r="F86" s="10"/>
      <c r="H86" s="130">
        <f>SUM(H73:H85)</f>
        <v>-19.54</v>
      </c>
      <c r="J86" s="10"/>
      <c r="L86" s="130">
        <f>SUM(L73:L85)</f>
        <v>-19.54</v>
      </c>
      <c r="N86" s="10"/>
      <c r="P86" s="130">
        <f>SUM(P73:P85)</f>
        <v>-19.54</v>
      </c>
      <c r="R86" s="10"/>
      <c r="T86" s="130">
        <f>SUM(T73:T85)</f>
        <v>-19.54</v>
      </c>
      <c r="V86" s="10"/>
      <c r="X86" s="130">
        <f>SUM(X73:X85)</f>
        <v>-19.54</v>
      </c>
      <c r="Z86" s="10"/>
      <c r="AB86" s="130">
        <f>SUM(AB73:AB85)</f>
        <v>-19.54</v>
      </c>
      <c r="AD86" s="10"/>
      <c r="AF86" s="130">
        <f>SUM(AF73:AF85)</f>
        <v>-19.54</v>
      </c>
      <c r="AH86" s="10"/>
      <c r="AJ86" s="130">
        <f>SUM(AJ73:AJ85)</f>
        <v>-19.54</v>
      </c>
      <c r="AL86" s="10"/>
      <c r="AN86" s="130">
        <f>SUM(AN73:AN85)</f>
        <v>-20.38</v>
      </c>
      <c r="AP86" s="10"/>
      <c r="AR86" s="130">
        <f>SUM(AR73:AR85)</f>
        <v>-20.38</v>
      </c>
      <c r="AS86" s="10"/>
      <c r="AU86" s="130">
        <f>SUM(AU73:AU85)</f>
        <v>101.86</v>
      </c>
      <c r="AV86" s="130">
        <f>SUM(AV73:AV85)</f>
        <v>-20.38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INDEX('ORO Input'!$C$79:$AL$84,MATCH('Residential Bills_Yr 3_avg_ORO'!$A$41,'ORO Input'!$A$79:$A$84,0),MATCH('Residential Bills_Yr 3_avg_ORO'!B61:D61,'ORO Input'!$C$78:$AL$78,0))</f>
        <v>7.0000000000000001E-3</v>
      </c>
      <c r="C89" s="7">
        <f>D70+D86-D73-D74</f>
        <v>54.93</v>
      </c>
      <c r="D89" s="127">
        <f>ROUND(B89*C89,2)</f>
        <v>0.38</v>
      </c>
      <c r="F89" s="133">
        <f>INDEX('ORO Input'!$C$79:$AL$84,MATCH('Residential Bills_Yr 3_avg_ORO'!$A$41,'ORO Input'!$A$79:$A$84,0),MATCH('Residential Bills_Yr 3_avg_ORO'!F61:H61,'ORO Input'!$C$78:$AL$78,0))</f>
        <v>7.0000000000000001E-3</v>
      </c>
      <c r="G89" s="7">
        <f>H70+H86-H73-H74</f>
        <v>54.93</v>
      </c>
      <c r="H89" s="127">
        <f>ROUND(F89*G89,2)</f>
        <v>0.38</v>
      </c>
      <c r="J89" s="133">
        <f>INDEX('ORO Input'!$C$79:$AL$84,MATCH('Residential Bills_Yr 3_avg_ORO'!$A$41,'ORO Input'!$A$79:$A$84,0),MATCH('Residential Bills_Yr 3_avg_ORO'!J61:L61,'ORO Input'!$C$78:$AL$78,0))</f>
        <v>7.0000000000000001E-3</v>
      </c>
      <c r="K89" s="7">
        <f>L70+L86-L73-L74</f>
        <v>54.93</v>
      </c>
      <c r="L89" s="127">
        <f>ROUND(J89*K89,2)</f>
        <v>0.38</v>
      </c>
      <c r="N89" s="133">
        <f>INDEX('ORO Input'!$C$79:$AL$84,MATCH('Residential Bills_Yr 3_avg_ORO'!$A$41,'ORO Input'!$A$79:$A$84,0),MATCH('Residential Bills_Yr 3_avg_ORO'!N61:P61,'ORO Input'!$C$78:$AL$78,0))</f>
        <v>7.0000000000000001E-3</v>
      </c>
      <c r="O89" s="7">
        <f>P70+P86-P73-P74</f>
        <v>54.93</v>
      </c>
      <c r="P89" s="127">
        <f>ROUND(N89*O89,2)</f>
        <v>0.38</v>
      </c>
      <c r="R89" s="133">
        <f>INDEX('ORO Input'!$C$79:$AL$84,MATCH('Residential Bills_Yr 3_avg_ORO'!$A$41,'ORO Input'!$A$79:$A$84,0),MATCH('Residential Bills_Yr 3_avg_ORO'!R61:T61,'ORO Input'!$C$78:$AL$78,0))</f>
        <v>7.0000000000000001E-3</v>
      </c>
      <c r="S89" s="7">
        <f>T70+T86-T73-T74</f>
        <v>54.93</v>
      </c>
      <c r="T89" s="127">
        <f>ROUND(R89*S89,2)</f>
        <v>0.38</v>
      </c>
      <c r="V89" s="133">
        <f>INDEX('ORO Input'!$C$79:$AL$84,MATCH('Residential Bills_Yr 3_avg_ORO'!$A$41,'ORO Input'!$A$79:$A$84,0),MATCH('Residential Bills_Yr 3_avg_ORO'!V61:X61,'ORO Input'!$C$78:$AL$78,0))</f>
        <v>7.0000000000000001E-3</v>
      </c>
      <c r="W89" s="7">
        <f>X70+X86-X73-X74</f>
        <v>54.93</v>
      </c>
      <c r="X89" s="127">
        <f>ROUND(V89*W89,2)</f>
        <v>0.38</v>
      </c>
      <c r="Z89" s="133">
        <f>INDEX('ORO Input'!$C$79:$AL$84,MATCH('Residential Bills_Yr 3_avg_ORO'!$A$41,'ORO Input'!$A$79:$A$84,0),MATCH('Residential Bills_Yr 3_avg_ORO'!Z61:AB61,'ORO Input'!$C$78:$AL$78,0))</f>
        <v>7.0000000000000001E-3</v>
      </c>
      <c r="AA89" s="7">
        <f>AB70+AB86-AB73-AB74</f>
        <v>54.93</v>
      </c>
      <c r="AB89" s="127">
        <f>ROUND(Z89*AA89,2)</f>
        <v>0.38</v>
      </c>
      <c r="AD89" s="133">
        <f>INDEX('ORO Input'!$C$79:$AL$84,MATCH('Residential Bills_Yr 3_avg_ORO'!$A$41,'ORO Input'!$A$79:$A$84,0),MATCH('Residential Bills_Yr 3_avg_ORO'!AD61:AF61,'ORO Input'!$C$78:$AL$78,0))</f>
        <v>7.0000000000000001E-3</v>
      </c>
      <c r="AE89" s="7">
        <f>AF70+AF86-AF73-AF74</f>
        <v>54.93</v>
      </c>
      <c r="AF89" s="127">
        <f>ROUND(AD89*AE89,2)</f>
        <v>0.38</v>
      </c>
      <c r="AH89" s="133">
        <f>INDEX('ORO Input'!$C$79:$AL$84,MATCH('Residential Bills_Yr 3_avg_ORO'!$A$41,'ORO Input'!$A$79:$A$84,0),MATCH('Residential Bills_Yr 3_avg_ORO'!AH61:AJ61,'ORO Input'!$C$78:$AL$78,0))</f>
        <v>7.0000000000000001E-3</v>
      </c>
      <c r="AI89" s="7">
        <f>AJ70+AJ86-AJ73-AJ74</f>
        <v>54.93</v>
      </c>
      <c r="AJ89" s="127">
        <f>ROUND(AH89*AI89,2)</f>
        <v>0.38</v>
      </c>
      <c r="AL89" s="133">
        <f>INDEX('ORO Input'!$C$79:$AL$84,MATCH('Residential Bills_Yr 3_avg_ORO'!$A$41,'ORO Input'!$A$79:$A$84,0),MATCH('Residential Bills_Yr 3_avg_ORO'!AL61:AN61,'ORO Input'!$C$78:$AL$78,0))</f>
        <v>7.0000000000000001E-3</v>
      </c>
      <c r="AM89" s="7">
        <f>AN70+AN86-AN73-AN74</f>
        <v>54.09</v>
      </c>
      <c r="AN89" s="127">
        <f>ROUND(AL89*AM89,2)</f>
        <v>0.38</v>
      </c>
      <c r="AP89" s="133">
        <f>INDEX('ORO Input'!$C$79:$AL$84,MATCH('Residential Bills_Yr 3_avg_ORO'!$A$41,'ORO Input'!$A$79:$A$84,0),MATCH('Residential Bills_Yr 3_avg_ORO'!AP61:AR61,'ORO Input'!$C$78:$AL$78,0))</f>
        <v>7.0000000000000001E-3</v>
      </c>
      <c r="AQ89" s="7">
        <f>AR70+AR86-AR73-AR74</f>
        <v>54.09</v>
      </c>
      <c r="AR89" s="127">
        <f>ROUND(AP89*AQ89,2)</f>
        <v>0.38</v>
      </c>
      <c r="AS89" s="7"/>
      <c r="AT89" s="133">
        <f>INDEX('ORO Input'!$C$79:$AL$84,MATCH('Residential Bills_Yr 3_avg_ORO'!$A$41,'ORO Input'!$A$79:$A$84,0),MATCH('Residential Bills_Yr 3_avg_ORO'!AT61:AV61,'ORO Input'!$C$78:$AL$78,0))</f>
        <v>7.0000000000000001E-3</v>
      </c>
      <c r="AU89" s="7">
        <f>AV70+AV86-AV73-AV74</f>
        <v>54.09</v>
      </c>
      <c r="AV89" s="127">
        <f>ROUND(AT89*AU89,2)</f>
        <v>0.38</v>
      </c>
    </row>
    <row r="90" spans="1:48" ht="14.65" hidden="1" customHeight="1" x14ac:dyDescent="0.25">
      <c r="A90">
        <f>+'ORO 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+'ORO 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+'ORO 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+'ORO 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+'ORO 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0.38</v>
      </c>
      <c r="F95" s="10"/>
      <c r="H95" s="130">
        <f>SUM(H89:H94)</f>
        <v>0.38</v>
      </c>
      <c r="J95" s="10"/>
      <c r="L95" s="130">
        <f>SUM(L89:L94)</f>
        <v>0.38</v>
      </c>
      <c r="N95" s="10"/>
      <c r="P95" s="130">
        <f>SUM(P89:P94)</f>
        <v>0.38</v>
      </c>
      <c r="R95" s="10"/>
      <c r="T95" s="130">
        <f>SUM(T89:T94)</f>
        <v>0.38</v>
      </c>
      <c r="V95" s="10"/>
      <c r="X95" s="130">
        <f>SUM(X89:X94)</f>
        <v>0.38</v>
      </c>
      <c r="Z95" s="10"/>
      <c r="AB95" s="130">
        <f>SUM(AB89:AB94)</f>
        <v>0.38</v>
      </c>
      <c r="AD95" s="10"/>
      <c r="AF95" s="130">
        <f>SUM(AF89:AF94)</f>
        <v>0.38</v>
      </c>
      <c r="AH95" s="10"/>
      <c r="AJ95" s="130">
        <f>SUM(AJ89:AJ94)</f>
        <v>0.38</v>
      </c>
      <c r="AL95" s="10"/>
      <c r="AN95" s="130">
        <f>SUM(AN89:AN94)</f>
        <v>0.38</v>
      </c>
      <c r="AP95" s="10"/>
      <c r="AR95" s="130">
        <f>SUM(AR89:AR94)</f>
        <v>0.38</v>
      </c>
      <c r="AT95" s="10"/>
      <c r="AV95" s="130">
        <f>SUM(AV89:AV94)</f>
        <v>0.38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33.700000000000003</v>
      </c>
      <c r="F97" s="134"/>
      <c r="G97" s="135"/>
      <c r="H97" s="136">
        <f>H70+H86+H95</f>
        <v>33.700000000000003</v>
      </c>
      <c r="J97" s="134"/>
      <c r="K97" s="135"/>
      <c r="L97" s="136">
        <f>L70+L86+L95</f>
        <v>33.700000000000003</v>
      </c>
      <c r="N97" s="134"/>
      <c r="O97" s="135"/>
      <c r="P97" s="136">
        <f>P70+P86+P95</f>
        <v>33.700000000000003</v>
      </c>
      <c r="R97" s="134"/>
      <c r="S97" s="135"/>
      <c r="T97" s="136">
        <f>T70+T86+T95</f>
        <v>33.700000000000003</v>
      </c>
      <c r="V97" s="134"/>
      <c r="W97" s="135"/>
      <c r="X97" s="136">
        <f>X70+X86+X95</f>
        <v>33.700000000000003</v>
      </c>
      <c r="Z97" s="134"/>
      <c r="AA97" s="135"/>
      <c r="AB97" s="136">
        <f>AB70+AB86+AB95</f>
        <v>33.700000000000003</v>
      </c>
      <c r="AD97" s="134"/>
      <c r="AE97" s="135"/>
      <c r="AF97" s="136">
        <f>AF70+AF86+AF95</f>
        <v>33.700000000000003</v>
      </c>
      <c r="AH97" s="134"/>
      <c r="AI97" s="135"/>
      <c r="AJ97" s="136">
        <f>AJ70+AJ86+AJ95</f>
        <v>33.700000000000003</v>
      </c>
      <c r="AL97" s="134"/>
      <c r="AM97" s="135"/>
      <c r="AN97" s="136">
        <f>AN70+AN86+AN95</f>
        <v>32.860000000000007</v>
      </c>
      <c r="AP97" s="134"/>
      <c r="AQ97" s="135"/>
      <c r="AR97" s="136">
        <f>AR70+AR86+AR95</f>
        <v>32.860000000000007</v>
      </c>
      <c r="AS97" s="138"/>
      <c r="AT97" s="134"/>
      <c r="AU97" s="135"/>
      <c r="AV97" s="136">
        <f>AV70+AV86+AV95</f>
        <v>32.860000000000007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A3566AD-E8A5-4130-BFFF-561E28BB6E1F}">
            <xm:f>OR('ORO Input'!$B46="Fixed",'ORO Input'!$B46="Volumetric")</xm:f>
            <x14:dxf>
              <numFmt numFmtId="173" formatCode="&quot;$&quot;#,##0.000"/>
            </x14:dxf>
          </x14:cfRule>
          <x14:cfRule type="expression" priority="4" id="{58482EFA-761E-4B9F-8193-43775BFC7581}">
            <xm:f>'ORO Input'!$B46="Percentage"</xm:f>
            <x14:dxf>
              <numFmt numFmtId="166" formatCode="0.000%"/>
            </x14:dxf>
          </x14:cfRule>
          <xm:sqref>B25:B36 F25:F36 J25:J36 N25:N36 R25:R36 V25:V36 Z25:Z36 AD25:AD36 AH25:AH36 AL25:AL36 AP25:AP36 AT25:AT36</xm:sqref>
        </x14:conditionalFormatting>
        <x14:conditionalFormatting xmlns:xm="http://schemas.microsoft.com/office/excel/2006/main">
          <x14:cfRule type="expression" priority="466" id="{4A3566AD-E8A5-4130-BFFF-561E28BB6E1F}">
            <xm:f>OR('ORO Input'!$B59="Fixed",'ORO Input'!$B59="Volumetric")</xm:f>
            <x14:dxf>
              <numFmt numFmtId="173" formatCode="&quot;$&quot;#,##0.000"/>
            </x14:dxf>
          </x14:cfRule>
          <x14:cfRule type="expression" priority="467" id="{58482EFA-761E-4B9F-8193-43775BFC7581}">
            <xm:f>'ORO Input'!$B59="Percentage"</xm:f>
            <x14:dxf>
              <numFmt numFmtId="166" formatCode="0.000%"/>
            </x14:dxf>
          </x14:cfRule>
          <xm:sqref>B37 F37 J37 N37 R37 V37 Z37 AD37 AH37 AL37 AP37 AT37</xm:sqref>
        </x14:conditionalFormatting>
        <x14:conditionalFormatting xmlns:xm="http://schemas.microsoft.com/office/excel/2006/main">
          <x14:cfRule type="expression" priority="1" id="{CE273D00-984F-4697-BB84-9F12D60EB629}">
            <xm:f>OR('ORO Input'!$B63="Fixed",'ORO Input'!$B63="Volumetric")</xm:f>
            <x14:dxf>
              <numFmt numFmtId="173" formatCode="&quot;$&quot;#,##0.000"/>
            </x14:dxf>
          </x14:cfRule>
          <x14:cfRule type="expression" priority="2" id="{542EEA39-611A-43EA-BE32-D15053347C61}">
            <xm:f>'ORO Input'!$B63="Percentage"</xm:f>
            <x14:dxf>
              <numFmt numFmtId="166" formatCode="0.000%"/>
            </x14:dxf>
          </x14:cfRule>
          <xm:sqref>B73:B84 F73:F84 J73:J84 N73:N84 R73:R84 V73:V84 Z73:Z84 AD73:AD84 AH73:AH84 AL73:AL84 AP73:AP84 AT73:AT84</xm:sqref>
        </x14:conditionalFormatting>
        <x14:conditionalFormatting xmlns:xm="http://schemas.microsoft.com/office/excel/2006/main">
          <x14:cfRule type="expression" priority="1204" id="{CE273D00-984F-4697-BB84-9F12D60EB629}">
            <xm:f>OR('ORO Input'!$B76="Fixed",'ORO Input'!$B76="Volumetric")</xm:f>
            <x14:dxf>
              <numFmt numFmtId="173" formatCode="&quot;$&quot;#,##0.000"/>
            </x14:dxf>
          </x14:cfRule>
          <x14:cfRule type="expression" priority="1205" id="{542EEA39-611A-43EA-BE32-D15053347C61}">
            <xm:f>'ORO Input'!$B76="Percentage"</xm:f>
            <x14:dxf>
              <numFmt numFmtId="166" formatCode="0.000%"/>
            </x14:dxf>
          </x14:cfRule>
          <xm:sqref>B85 F85 J85 N85 R85 V85 Z85 AD85 AH85 AL85 AP85 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900-000000000000}">
          <x14:formula1>
            <xm:f>'ORO Input'!$A$28:$A$42</xm:f>
          </x14:formula1>
          <xm:sqref>B6 B54</xm:sqref>
        </x14:dataValidation>
        <x14:dataValidation type="list" allowBlank="1" showInputMessage="1" showErrorMessage="1" xr:uid="{00000000-0002-0000-1900-000001000000}">
          <x14:formula1>
            <xm:f>'ORO Input'!$A$88:$A$94</xm:f>
          </x14:formula1>
          <xm:sqref>B59:B60 B11:B12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99"/>
  <sheetViews>
    <sheetView topLeftCell="A65" zoomScaleNormal="10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s>
  <sheetData>
    <row r="1" spans="1:4" x14ac:dyDescent="0.25">
      <c r="A1" s="1" t="str">
        <f>'ORO Input'!A1</f>
        <v>CALIFORNIA WATER SERVICE COMPANY</v>
      </c>
    </row>
    <row r="2" spans="1:4" x14ac:dyDescent="0.25">
      <c r="A2" s="1" t="s">
        <v>54</v>
      </c>
    </row>
    <row r="3" spans="1:4" x14ac:dyDescent="0.25">
      <c r="A3" s="1" t="str">
        <f>'ORO Input'!A88</f>
        <v>Oroville</v>
      </c>
    </row>
    <row r="4" spans="1:4" ht="15.75" thickBot="1" x14ac:dyDescent="0.3">
      <c r="A4" s="1"/>
    </row>
    <row r="5" spans="1:4" x14ac:dyDescent="0.25">
      <c r="A5" s="9" t="s">
        <v>174</v>
      </c>
      <c r="B5" s="121">
        <f>YEAR(B13)</f>
        <v>2024</v>
      </c>
    </row>
    <row r="6" spans="1:4" x14ac:dyDescent="0.25">
      <c r="A6" s="122" t="s">
        <v>175</v>
      </c>
      <c r="B6" s="123" t="s">
        <v>72</v>
      </c>
      <c r="C6" t="s">
        <v>176</v>
      </c>
    </row>
    <row r="7" spans="1:4" x14ac:dyDescent="0.25">
      <c r="A7" s="122" t="s">
        <v>177</v>
      </c>
      <c r="B7" s="124">
        <v>6</v>
      </c>
    </row>
    <row r="8" spans="1:4" x14ac:dyDescent="0.25">
      <c r="A8" s="122" t="s">
        <v>178</v>
      </c>
      <c r="B8" s="124" t="s">
        <v>105</v>
      </c>
    </row>
    <row r="9" spans="1:4" x14ac:dyDescent="0.25">
      <c r="A9" s="122" t="s">
        <v>179</v>
      </c>
      <c r="B9" s="124" t="s">
        <v>101</v>
      </c>
    </row>
    <row r="10" spans="1:4" x14ac:dyDescent="0.25">
      <c r="A10" s="122" t="s">
        <v>180</v>
      </c>
      <c r="B10" s="124" t="str">
        <f>VLOOKUP(B11,'ORO Input'!$A$88:$B$94,2,FALSE)</f>
        <v>Monthly</v>
      </c>
    </row>
    <row r="11" spans="1:4" ht="15.75" thickBot="1" x14ac:dyDescent="0.3">
      <c r="A11" s="125" t="s">
        <v>181</v>
      </c>
      <c r="B11" s="126" t="str">
        <f>'Residential Bill_Current_avg_OR'!B11</f>
        <v>Oroville</v>
      </c>
    </row>
    <row r="12" spans="1:4" ht="15.75" thickBot="1" x14ac:dyDescent="0.3">
      <c r="A12" s="1"/>
      <c r="B12" s="3"/>
    </row>
    <row r="13" spans="1:4" ht="15.75" thickBot="1" x14ac:dyDescent="0.3">
      <c r="A13" s="1"/>
      <c r="B13" s="182" t="str">
        <f>'ORO Input'!B13</f>
        <v>January 2024</v>
      </c>
      <c r="C13" s="183"/>
      <c r="D13" s="184"/>
    </row>
    <row r="14" spans="1:4" x14ac:dyDescent="0.25">
      <c r="A14" s="1" t="s">
        <v>71</v>
      </c>
      <c r="B14" s="10"/>
      <c r="D14" s="127">
        <f>INDEX('ORO Input'!$B$28:$AL$42,MATCH('Residential Bill_Current6_ORO'!$B$6,'ORO Input'!$A$28:$A$42,0),MATCH('Residential Bill_Current6_ORO'!B$13,'ORO Input'!$B$27:$AL$27,0))</f>
        <v>30.32</v>
      </c>
    </row>
    <row r="15" spans="1:4" x14ac:dyDescent="0.25">
      <c r="B15" s="10"/>
      <c r="D15" s="11"/>
    </row>
    <row r="16" spans="1:4" x14ac:dyDescent="0.25">
      <c r="A16" s="1" t="s">
        <v>182</v>
      </c>
      <c r="B16" s="128" t="s">
        <v>183</v>
      </c>
      <c r="C16" s="5" t="s">
        <v>173</v>
      </c>
      <c r="D16" s="90" t="s">
        <v>184</v>
      </c>
    </row>
    <row r="17" spans="1:4" x14ac:dyDescent="0.25">
      <c r="A17" t="str">
        <f>'ORO Input'!A21</f>
        <v>Tier 1</v>
      </c>
      <c r="B17" s="129">
        <f>INDEX('ORO Input'!$B$21:$AL$25,MATCH('Residential Bill_Current6_ORO'!$A17,'ORO Input'!$A$21:$A$25,0),MATCH('Residential Bill_Current6_ORO'!B$13,'ORO Input'!$B$20:$AL$20,0))</f>
        <v>2.7885</v>
      </c>
      <c r="C17" s="3">
        <f>IF($B$55&gt;'ORO Input'!$F$110,'ORO Input'!$F$110,$B$55)</f>
        <v>6</v>
      </c>
      <c r="D17" s="127">
        <f>ROUND(IFERROR(B17*C17,0),2)</f>
        <v>16.73</v>
      </c>
    </row>
    <row r="18" spans="1:4" x14ac:dyDescent="0.25">
      <c r="A18" t="str">
        <f>'ORO Input'!A22</f>
        <v>Tier 2</v>
      </c>
      <c r="B18" s="129">
        <f>INDEX('ORO Input'!$B$21:$AL$25,MATCH('Residential Bill_Current6_ORO'!$A18,'ORO Input'!$A$21:$A$25,0),MATCH('Residential Bill_Current6_ORO'!B$13,'ORO Input'!$B$20:$AL$20,0))</f>
        <v>3.5646999999999998</v>
      </c>
      <c r="C18" s="3">
        <f>IF(($B$55-C17)&gt;'ORO Input'!$F$111,'ORO Input'!$F$111,($B$55-C17))</f>
        <v>0</v>
      </c>
      <c r="D18" s="127">
        <f t="shared" ref="D18:D21" si="0">ROUND(IFERROR(B18*C18,0),2)</f>
        <v>0</v>
      </c>
    </row>
    <row r="19" spans="1:4" x14ac:dyDescent="0.25">
      <c r="A19" t="str">
        <f>'ORO Input'!A23</f>
        <v>Tier 3</v>
      </c>
      <c r="B19" s="129">
        <f>INDEX('ORO Input'!$B$21:$AL$25,MATCH('Residential Bill_Current6_ORO'!$A19,'ORO Input'!$A$21:$A$25,0),MATCH('Residential Bill_Current6_ORO'!B$13,'ORO Input'!$B$20:$AL$20,0))</f>
        <v>5.5053000000000001</v>
      </c>
      <c r="C19" s="3">
        <f>IF(OR('ORO Input'!$F$115="Tier 4",'ORO Input'!$F$115="Tier 5"),IF(($B$55-C17-C18)&gt;'ORO Input'!$F$112,'ORO Input'!$F$112,($B$55-C17-C18)),($B$55-C17-C18))</f>
        <v>0</v>
      </c>
      <c r="D19" s="127">
        <f t="shared" si="0"/>
        <v>0</v>
      </c>
    </row>
    <row r="20" spans="1:4" ht="14.65" hidden="1" customHeight="1" x14ac:dyDescent="0.25">
      <c r="A20" t="str">
        <f>'ORO Input'!A24</f>
        <v>Tier 4</v>
      </c>
      <c r="B20" s="129">
        <f>INDEX('ORO Input'!$B$21:$AL$25,MATCH('Residential Bill_Current6_ORO'!$A20,'ORO Input'!$A$21:$A$25,0),MATCH('Residential Bill_Current6_ORO'!B$13,'ORO Input'!$B$20:$AL$20,0))</f>
        <v>0</v>
      </c>
      <c r="C20" s="3" t="str">
        <f>IF('ORO Input'!$F$115="Tier 4",($B$55-C17-C18-C19),IF('ORO Input'!$F$115="Tier 5",IF(($B$55-C17-C18-C19)&gt;'ORO Input'!$F$113,'ORO Input'!$F$113,($B$55-C17-C18-C19))," "))</f>
        <v xml:space="preserve"> </v>
      </c>
      <c r="D20" s="127">
        <f t="shared" si="0"/>
        <v>0</v>
      </c>
    </row>
    <row r="21" spans="1:4" ht="14.65" hidden="1" customHeight="1" x14ac:dyDescent="0.25">
      <c r="A21" t="str">
        <f>'ORO Input'!A25</f>
        <v>Tier 5</v>
      </c>
      <c r="B21" s="129">
        <f>INDEX('ORO Input'!$B$21:$AL$25,MATCH('Residential Bill_Current6_ORO'!$A21,'ORO Input'!$A$21:$A$25,0),MATCH('Residential Bill_Current6_ORO'!B$13,'ORO Input'!$B$20:$AL$20,0))</f>
        <v>0</v>
      </c>
      <c r="C21" s="3" t="str">
        <f>IF('ORO Input'!$F$115="Tier 5",($B$55-C17-C18-C19-C20)," ")</f>
        <v xml:space="preserve"> </v>
      </c>
      <c r="D21" s="127">
        <f t="shared" si="0"/>
        <v>0</v>
      </c>
    </row>
    <row r="22" spans="1:4" x14ac:dyDescent="0.25">
      <c r="A22" t="s">
        <v>33</v>
      </c>
      <c r="B22" s="10"/>
      <c r="C22" s="3">
        <f>SUM(C17:C21)</f>
        <v>6</v>
      </c>
      <c r="D22" s="130">
        <f>SUM(D17:D21)+D14</f>
        <v>47.05</v>
      </c>
    </row>
    <row r="23" spans="1:4" x14ac:dyDescent="0.25">
      <c r="B23" s="10"/>
      <c r="D23" s="11"/>
    </row>
    <row r="24" spans="1:4" x14ac:dyDescent="0.25">
      <c r="A24" s="1" t="s">
        <v>88</v>
      </c>
      <c r="B24" s="128" t="s">
        <v>183</v>
      </c>
      <c r="C24" s="5" t="s">
        <v>185</v>
      </c>
      <c r="D24" s="90" t="s">
        <v>184</v>
      </c>
    </row>
    <row r="25" spans="1:4" x14ac:dyDescent="0.25">
      <c r="A25" t="str">
        <f>'ORO Input'!A46</f>
        <v>CAP</v>
      </c>
      <c r="B25" s="131">
        <f>INDEX('ORO Input'!$C$46:$AM$59,MATCH($A25,'ORO Input'!$A$46:$A$59,0),MATCH(B$13,'ORO Input'!$C$45:$AM$45,0))</f>
        <v>2.69E-2</v>
      </c>
      <c r="C25" s="132">
        <f>IF(VLOOKUP($A25,'ORO Input'!$A$46:$B$59,2,FALSE)="Percentage",D$22,IF(VLOOKUP($A25,'ORO Input'!$A$46:$B$59,2,FALSE)="Fixed","Fixed",(C$22)))</f>
        <v>47.05</v>
      </c>
      <c r="D25" s="127">
        <f t="shared" ref="D25:D37" si="1">ROUND(IF(C25="Fixed",B25,(B25*C25)),2)</f>
        <v>1.27</v>
      </c>
    </row>
    <row r="26" spans="1:4" x14ac:dyDescent="0.25">
      <c r="A26" t="str">
        <f>'ORO Input'!A47</f>
        <v>RSF</v>
      </c>
      <c r="B26" s="131">
        <f>INDEX('ORO Input'!$C$46:$AM$59,MATCH($A26,'ORO Input'!$A$46:$A$59,0),MATCH(B$13,'ORO Input'!$C$45:$AM$45,0))</f>
        <v>6.2179999999999996E-3</v>
      </c>
      <c r="C26" s="132">
        <f>IF(VLOOKUP($A26,'ORO Input'!$A$46:$B$59,2,FALSE)="Percentage",D$22,IF(VLOOKUP($A26,'ORO Input'!$A$46:$B$59,2,FALSE)="Fixed","Fixed",(C$22)))</f>
        <v>47.05</v>
      </c>
      <c r="D26" s="127">
        <f t="shared" si="1"/>
        <v>0.28999999999999998</v>
      </c>
    </row>
    <row r="27" spans="1:4" x14ac:dyDescent="0.25">
      <c r="A27" t="str">
        <f>'ORO Input'!A48</f>
        <v>WRAM/MCBA</v>
      </c>
      <c r="B27" s="131">
        <f>INDEX('ORO Input'!$C$46:$AM$59,MATCH($A27,'ORO Input'!$A$46:$A$59,0),MATCH(B$13,'ORO Input'!$C$45:$AM$45,0))</f>
        <v>0.2019</v>
      </c>
      <c r="C27" s="132" t="str">
        <f>IF(VLOOKUP($A27,'ORO Input'!$A$46:$B$59,2,FALSE)="Percentage",D$22,IF(VLOOKUP($A27,'ORO Input'!$A$46:$B$59,2,FALSE)="Fixed","Fixed",(C$22)))</f>
        <v>Fixed</v>
      </c>
      <c r="D27" s="127">
        <f t="shared" si="1"/>
        <v>0.2</v>
      </c>
    </row>
    <row r="28" spans="1:4" x14ac:dyDescent="0.25">
      <c r="A28" t="str">
        <f>'ORO Input'!A49</f>
        <v>PCBA</v>
      </c>
      <c r="B28" s="131">
        <f>INDEX('ORO Input'!$C$46:$AM$59,MATCH($A28,'ORO Input'!$A$46:$A$59,0),MATCH(B$13,'ORO Input'!$C$45:$AM$45,0))</f>
        <v>0.2782</v>
      </c>
      <c r="C28" s="132">
        <f>IF(VLOOKUP($A28,'ORO Input'!$A$46:$B$59,2,FALSE)="Percentage",D$22,IF(VLOOKUP($A28,'ORO Input'!$A$46:$B$59,2,FALSE)="Fixed","Fixed",(C$22)))</f>
        <v>6</v>
      </c>
      <c r="D28" s="127">
        <f t="shared" si="1"/>
        <v>1.67</v>
      </c>
    </row>
    <row r="29" spans="1:4" x14ac:dyDescent="0.25">
      <c r="A29" t="str">
        <f>'ORO Input'!A50</f>
        <v>CEBA</v>
      </c>
      <c r="B29" s="131">
        <f>INDEX('ORO Input'!$C$46:$AM$59,MATCH($A29,'ORO Input'!$A$46:$A$59,0),MATCH(B$13,'ORO Input'!$C$45:$AM$45,0))</f>
        <v>-1.3</v>
      </c>
      <c r="C29" s="132" t="str">
        <f>IF(VLOOKUP($A29,'ORO Input'!$A$46:$B$59,2,FALSE)="Percentage",D$22,IF(VLOOKUP($A29,'ORO Input'!$A$46:$B$59,2,FALSE)="Fixed","Fixed",(C$22)))</f>
        <v>Fixed</v>
      </c>
      <c r="D29" s="127">
        <f t="shared" si="1"/>
        <v>-1.3</v>
      </c>
    </row>
    <row r="30" spans="1:4" x14ac:dyDescent="0.25">
      <c r="A30" t="str">
        <f>'ORO Input'!A51</f>
        <v>WRAM/MCBA 2022</v>
      </c>
      <c r="B30" s="131">
        <f>INDEX('ORO Input'!$C$46:$AM$59,MATCH($A30,'ORO Input'!$A$46:$A$59,0),MATCH(B$13,'ORO Input'!$C$45:$AM$45,0))</f>
        <v>0</v>
      </c>
      <c r="C30" s="132">
        <f>IF(VLOOKUP($A30,'ORO Input'!$A$46:$B$59,2,FALSE)="Percentage",D$22,IF(VLOOKUP($A30,'ORO Input'!$A$46:$B$59,2,FALSE)="Fixed","Fixed",(C$22)))</f>
        <v>6</v>
      </c>
      <c r="D30" s="127">
        <f t="shared" si="1"/>
        <v>0</v>
      </c>
    </row>
    <row r="31" spans="1:4" x14ac:dyDescent="0.25">
      <c r="A31" t="str">
        <f>'ORO Input'!A52</f>
        <v>HCBA</v>
      </c>
      <c r="B31" s="131">
        <f>INDEX('ORO Input'!$C$46:$AM$59,MATCH($A31,'ORO Input'!$A$46:$A$59,0),MATCH(B$13,'ORO Input'!$C$45:$AM$45,0))</f>
        <v>-5.59</v>
      </c>
      <c r="C31" s="132" t="str">
        <f>IF(VLOOKUP($A31,'ORO Input'!$A$46:$B$59,2,FALSE)="Percentage",D$22,IF(VLOOKUP($A31,'ORO Input'!$A$46:$B$59,2,FALSE)="Fixed","Fixed",(C$22)))</f>
        <v>Fixed</v>
      </c>
      <c r="D31" s="127">
        <f t="shared" si="1"/>
        <v>-5.59</v>
      </c>
    </row>
    <row r="32" spans="1:4" x14ac:dyDescent="0.25">
      <c r="A32" t="str">
        <f>'ORO Input'!A53</f>
        <v>DRMA</v>
      </c>
      <c r="B32" s="131">
        <f>INDEX('ORO Input'!$C$46:$AM$59,MATCH($A32,'ORO Input'!$A$46:$A$59,0),MATCH(B$13,'ORO Input'!$C$45:$AM$45,0))</f>
        <v>0</v>
      </c>
      <c r="C32" s="132">
        <f>IF(VLOOKUP($A32,'ORO Input'!$A$46:$B$59,2,FALSE)="Percentage",D$22,IF(VLOOKUP($A32,'ORO Input'!$A$46:$B$59,2,FALSE)="Fixed","Fixed",(C$22)))</f>
        <v>6</v>
      </c>
      <c r="D32" s="127">
        <f t="shared" si="1"/>
        <v>0</v>
      </c>
    </row>
    <row r="33" spans="1:4" x14ac:dyDescent="0.25">
      <c r="A33" t="str">
        <f>'ORO Input'!A54</f>
        <v>General Balancing Account</v>
      </c>
      <c r="B33" s="131">
        <f>INDEX('ORO Input'!$C$46:$AM$59,MATCH($A33,'ORO Input'!$A$46:$A$59,0),MATCH(B$13,'ORO Input'!$C$45:$AM$45,0))</f>
        <v>0</v>
      </c>
      <c r="C33" s="132">
        <f>IF(VLOOKUP($A33,'ORO Input'!$A$46:$B$59,2,FALSE)="Percentage",D$22,IF(VLOOKUP($A33,'ORO Input'!$A$46:$B$59,2,FALSE)="Fixed","Fixed",(C$22)))</f>
        <v>6</v>
      </c>
      <c r="D33" s="127">
        <f t="shared" si="1"/>
        <v>0</v>
      </c>
    </row>
    <row r="34" spans="1:4" x14ac:dyDescent="0.25">
      <c r="A34" t="str">
        <f>'ORO Input'!A55</f>
        <v>Lead Service Line Account</v>
      </c>
      <c r="B34" s="131">
        <f>INDEX('ORO Input'!$C$46:$AM$59,MATCH($A34,'ORO Input'!$A$46:$A$59,0),MATCH(B$13,'ORO Input'!$C$45:$AM$45,0))</f>
        <v>0</v>
      </c>
      <c r="C34" s="132">
        <f>IF(VLOOKUP($A34,'ORO Input'!$A$46:$B$59,2,FALSE)="Percentage",D$22,IF(VLOOKUP($A34,'ORO Input'!$A$46:$B$59,2,FALSE)="Fixed","Fixed",(C$22)))</f>
        <v>6</v>
      </c>
      <c r="D34" s="127">
        <f t="shared" si="1"/>
        <v>0</v>
      </c>
    </row>
    <row r="35" spans="1:4" x14ac:dyDescent="0.25">
      <c r="A35" t="str">
        <f>'ORO Input'!A56</f>
        <v>IRMA</v>
      </c>
      <c r="B35" s="131">
        <f>INDEX('ORO Input'!$C$46:$AM$59,MATCH($A35,'ORO Input'!$A$46:$A$59,0),MATCH(B$13,'ORO Input'!$C$45:$AM$45,0))</f>
        <v>0</v>
      </c>
      <c r="C35" s="132">
        <f>IF(VLOOKUP($A35,'ORO Input'!$A$46:$B$59,2,FALSE)="Percentage",D$22,IF(VLOOKUP($A35,'ORO Input'!$A$46:$B$59,2,FALSE)="Fixed","Fixed",(C$22)))</f>
        <v>6</v>
      </c>
      <c r="D35" s="127">
        <f t="shared" si="1"/>
        <v>0</v>
      </c>
    </row>
    <row r="36" spans="1:4" x14ac:dyDescent="0.25">
      <c r="A36" t="str">
        <f>'ORO Input'!A57</f>
        <v>M-WRAM</v>
      </c>
      <c r="B36" s="131">
        <f>INDEX('ORO Input'!$C$46:$AM$59,MATCH($A36,'ORO Input'!$A$46:$A$59,0),MATCH(B$13,'ORO Input'!$C$45:$AM$45,0))</f>
        <v>0</v>
      </c>
      <c r="C36" s="132">
        <f>IF(VLOOKUP($A36,'ORO Input'!$A$46:$B$59,2,FALSE)="Percentage",D$22,IF(VLOOKUP($A36,'ORO Input'!$A$46:$B$59,2,FALSE)="Fixed","Fixed",(C$22)))</f>
        <v>6</v>
      </c>
      <c r="D36" s="127">
        <f t="shared" si="1"/>
        <v>0</v>
      </c>
    </row>
    <row r="37" spans="1:4" x14ac:dyDescent="0.25">
      <c r="A37" t="str">
        <f>'ORO Input'!A59</f>
        <v>Reserved</v>
      </c>
      <c r="B37" s="131">
        <f>INDEX('ORO Input'!$C$46:$AM$59,MATCH($A37,'ORO Input'!$A$46:$A$59,0),MATCH(B$13,'ORO Input'!$C$45:$AM$45,0))</f>
        <v>0</v>
      </c>
      <c r="C37" s="132">
        <f>IF(VLOOKUP($A37,'ORO Input'!$A$46:$B$59,2,FALSE)="Percentage",D$22,IF(VLOOKUP($A37,'ORO Input'!$A$46:$B$59,2,FALSE)="Fixed","Fixed",(C$22)))</f>
        <v>6</v>
      </c>
      <c r="D37" s="127">
        <f t="shared" si="1"/>
        <v>0</v>
      </c>
    </row>
    <row r="38" spans="1:4" x14ac:dyDescent="0.25">
      <c r="A38" t="s">
        <v>33</v>
      </c>
      <c r="B38" s="10"/>
      <c r="D38" s="130">
        <f>SUM(D25:D36)</f>
        <v>-3.46</v>
      </c>
    </row>
    <row r="39" spans="1:4" x14ac:dyDescent="0.25">
      <c r="B39" s="10"/>
      <c r="D39" s="11"/>
    </row>
    <row r="40" spans="1:4" x14ac:dyDescent="0.25">
      <c r="A40" s="1" t="s">
        <v>96</v>
      </c>
      <c r="B40" s="128" t="s">
        <v>183</v>
      </c>
      <c r="C40" s="5" t="s">
        <v>186</v>
      </c>
      <c r="D40" s="90" t="s">
        <v>184</v>
      </c>
    </row>
    <row r="41" spans="1:4" x14ac:dyDescent="0.25">
      <c r="A41" t="str">
        <f>+'ORO Input'!A79</f>
        <v>CPUC Fee</v>
      </c>
      <c r="B41" s="133">
        <f>INDEX('ORO Input'!$B$79:$AL$84,MATCH('Residential Bill_Current6_ORO'!$A$41,'ORO Input'!$A$79:$A$84,0),MATCH('Residential Bill_Current6_ORO'!B13:D13,'ORO Input'!$B$78:$AL$78,0))</f>
        <v>7.0000000000000001E-3</v>
      </c>
      <c r="C41" s="7">
        <f>D22+D38-D25-D26</f>
        <v>42.029999999999994</v>
      </c>
      <c r="D41" s="127">
        <f>ROUND(B41*C41,2)</f>
        <v>0.28999999999999998</v>
      </c>
    </row>
    <row r="42" spans="1:4" ht="14.65" hidden="1" customHeight="1" x14ac:dyDescent="0.25">
      <c r="A42" t="str">
        <f>+'ORO Input'!A80</f>
        <v>Reserved</v>
      </c>
      <c r="B42" s="133"/>
      <c r="D42" s="11"/>
    </row>
    <row r="43" spans="1:4" ht="14.65" hidden="1" customHeight="1" x14ac:dyDescent="0.25">
      <c r="A43" t="str">
        <f>+'ORO Input'!A81</f>
        <v>Reserved</v>
      </c>
      <c r="B43" s="133"/>
      <c r="D43" s="11"/>
    </row>
    <row r="44" spans="1:4" ht="14.65" hidden="1" customHeight="1" x14ac:dyDescent="0.25">
      <c r="A44" t="str">
        <f>+'ORO Input'!A82</f>
        <v>Reserved</v>
      </c>
      <c r="B44" s="133"/>
      <c r="D44" s="11"/>
    </row>
    <row r="45" spans="1:4" ht="14.65" hidden="1" customHeight="1" x14ac:dyDescent="0.25">
      <c r="A45" t="str">
        <f>+'ORO Input'!A83</f>
        <v>Reserved</v>
      </c>
      <c r="B45" s="133"/>
      <c r="D45" s="11"/>
    </row>
    <row r="46" spans="1:4" ht="14.65" hidden="1" customHeight="1" x14ac:dyDescent="0.25">
      <c r="A46" t="str">
        <f>+'ORO Input'!A84</f>
        <v>Reserved</v>
      </c>
      <c r="B46" s="133"/>
      <c r="D46" s="11"/>
    </row>
    <row r="47" spans="1:4" x14ac:dyDescent="0.25">
      <c r="A47" t="s">
        <v>33</v>
      </c>
      <c r="B47" s="10"/>
      <c r="D47" s="130">
        <f>SUM(D41:D46)</f>
        <v>0.28999999999999998</v>
      </c>
    </row>
    <row r="48" spans="1:4" x14ac:dyDescent="0.25">
      <c r="B48" s="10"/>
      <c r="D48" s="11"/>
    </row>
    <row r="49" spans="1:4" ht="15.75" thickBot="1" x14ac:dyDescent="0.3">
      <c r="A49" t="s">
        <v>27</v>
      </c>
      <c r="B49" s="134"/>
      <c r="C49" s="135"/>
      <c r="D49" s="136">
        <f>D22+D38+D47</f>
        <v>43.879999999999995</v>
      </c>
    </row>
    <row r="51" spans="1:4" x14ac:dyDescent="0.25">
      <c r="A51" t="s">
        <v>187</v>
      </c>
    </row>
    <row r="52" spans="1:4" ht="15.75" thickBot="1" x14ac:dyDescent="0.3"/>
    <row r="53" spans="1:4" x14ac:dyDescent="0.25">
      <c r="A53" s="9" t="s">
        <v>174</v>
      </c>
      <c r="B53" s="121">
        <f>YEAR(B61)</f>
        <v>2024</v>
      </c>
    </row>
    <row r="54" spans="1:4" x14ac:dyDescent="0.25">
      <c r="A54" s="122" t="s">
        <v>175</v>
      </c>
      <c r="B54" s="124" t="str">
        <f>B6</f>
        <v>5/8"</v>
      </c>
    </row>
    <row r="55" spans="1:4" x14ac:dyDescent="0.25">
      <c r="A55" s="122" t="s">
        <v>177</v>
      </c>
      <c r="B55" s="124">
        <f>B7</f>
        <v>6</v>
      </c>
    </row>
    <row r="56" spans="1:4" x14ac:dyDescent="0.25">
      <c r="A56" s="122" t="s">
        <v>178</v>
      </c>
      <c r="B56" s="124" t="str">
        <f>B8</f>
        <v>Residential</v>
      </c>
    </row>
    <row r="57" spans="1:4" x14ac:dyDescent="0.25">
      <c r="A57" s="122" t="s">
        <v>179</v>
      </c>
      <c r="B57" s="124" t="s">
        <v>100</v>
      </c>
    </row>
    <row r="58" spans="1:4" x14ac:dyDescent="0.25">
      <c r="A58" s="122" t="s">
        <v>180</v>
      </c>
      <c r="B58" s="124" t="str">
        <f>B10</f>
        <v>Monthly</v>
      </c>
    </row>
    <row r="59" spans="1:4" ht="15.75" thickBot="1" x14ac:dyDescent="0.3">
      <c r="A59" s="125" t="s">
        <v>181</v>
      </c>
      <c r="B59" s="126" t="str">
        <f>B11</f>
        <v>Oroville</v>
      </c>
    </row>
    <row r="60" spans="1:4" ht="15.75" thickBot="1" x14ac:dyDescent="0.3">
      <c r="A60" s="1"/>
      <c r="B60" s="3"/>
    </row>
    <row r="61" spans="1:4" ht="15.75" thickBot="1" x14ac:dyDescent="0.3">
      <c r="A61" s="1"/>
      <c r="B61" s="182" t="str">
        <f>'ORO Input'!B13</f>
        <v>January 2024</v>
      </c>
      <c r="C61" s="183"/>
      <c r="D61" s="184"/>
    </row>
    <row r="62" spans="1:4" x14ac:dyDescent="0.25">
      <c r="A62" s="1" t="s">
        <v>71</v>
      </c>
      <c r="B62" s="10"/>
      <c r="D62" s="127">
        <f>INDEX('ORO Input'!$B$28:$AL$42,MATCH('Residential Bill_Current6_ORO'!$B$54,'ORO Input'!$A$28:$A$42,0),MATCH('Residential Bill_Current6_ORO'!B$61,'ORO Input'!$B$27:$AL$27,0))</f>
        <v>30.32</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INDEX('ORO Input'!$B$21:$AL$25,MATCH('Residential Bill_Current6_ORO'!$A65,'ORO Input'!$A$21:$A$25,0),MATCH('Residential Bill_Current6_ORO'!B$61,'ORO Input'!$B$20:$AL$20,0))</f>
        <v>2.7885</v>
      </c>
      <c r="C65" s="3">
        <f>IF($B$55&gt;'ORO Input'!$F$110,'ORO Input'!$F$110,$B$55)</f>
        <v>6</v>
      </c>
      <c r="D65" s="127">
        <f>ROUND(IFERROR(B65*C65,0),2)</f>
        <v>16.73</v>
      </c>
    </row>
    <row r="66" spans="1:4" x14ac:dyDescent="0.25">
      <c r="A66" t="str">
        <f>A18</f>
        <v>Tier 2</v>
      </c>
      <c r="B66" s="129">
        <f>INDEX('ORO Input'!$B$21:$AL$25,MATCH('Residential Bill_Current6_ORO'!$A66,'ORO Input'!$A$21:$A$25,0),MATCH('Residential Bill_Current6_ORO'!B$61,'ORO Input'!$B$20:$AL$20,0))</f>
        <v>3.5646999999999998</v>
      </c>
      <c r="C66" s="3">
        <f>IF(($B$55-C65)&gt;'ORO Input'!$F$111,'ORO Input'!$F$111,($B$55-C65))</f>
        <v>0</v>
      </c>
      <c r="D66" s="127">
        <f t="shared" ref="D66:D69" si="2">ROUND(IFERROR(B66*C66,0),2)</f>
        <v>0</v>
      </c>
    </row>
    <row r="67" spans="1:4" x14ac:dyDescent="0.25">
      <c r="A67" t="str">
        <f>A19</f>
        <v>Tier 3</v>
      </c>
      <c r="B67" s="129">
        <f>INDEX('ORO Input'!$B$21:$AL$25,MATCH('Residential Bill_Current6_ORO'!$A67,'ORO Input'!$A$21:$A$25,0),MATCH('Residential Bill_Current6_ORO'!B$61,'ORO Input'!$B$20:$AL$20,0))</f>
        <v>5.5053000000000001</v>
      </c>
      <c r="C67" s="3">
        <f>IF(OR('ORO Input'!$F$115="Tier 4",'ORO Input'!$F$115="Tier 5"),IF(($B$55-C65-C66)&gt;'ORO Input'!$F$112,'ORO Input'!$F$112,($B$55-C65-C66)),($B$55-C65-C66))</f>
        <v>0</v>
      </c>
      <c r="D67" s="127">
        <f t="shared" si="2"/>
        <v>0</v>
      </c>
    </row>
    <row r="68" spans="1:4" ht="14.65" hidden="1" customHeight="1" x14ac:dyDescent="0.25">
      <c r="A68" t="str">
        <f>A20</f>
        <v>Tier 4</v>
      </c>
      <c r="B68" s="129">
        <f>INDEX('ORO Input'!$B$21:$AL$25,MATCH('Residential Bill_Current6_ORO'!$A68,'ORO Input'!$A$21:$A$25,0),MATCH('Residential Bill_Current6_ORO'!B$61,'ORO Input'!$B$20:$AL$20,0))</f>
        <v>0</v>
      </c>
      <c r="C68" s="3" t="str">
        <f>IF('ORO Input'!$F$115="Tier 4",($B$55-C65-C66-C67),IF('ORO Input'!$F$115="Tier 5",IF(($B$55-C65-C66-C67)&gt;'ORO Input'!$F$113,'ORO Input'!$F$113,($B$55-C65-C66-C67))," "))</f>
        <v xml:space="preserve"> </v>
      </c>
      <c r="D68" s="127">
        <f t="shared" si="2"/>
        <v>0</v>
      </c>
    </row>
    <row r="69" spans="1:4" ht="14.65" hidden="1" customHeight="1" x14ac:dyDescent="0.25">
      <c r="A69" t="str">
        <f>A21</f>
        <v>Tier 5</v>
      </c>
      <c r="B69" s="129">
        <f>INDEX('ORO Input'!$B$21:$AL$25,MATCH('Residential Bill_Current6_ORO'!$A69,'ORO Input'!$A$21:$A$25,0),MATCH('Residential Bill_Current6_ORO'!B$61,'ORO Input'!$B$20:$AL$20,0))</f>
        <v>0</v>
      </c>
      <c r="C69" s="3" t="str">
        <f>IF('ORO Input'!$F$115="Tier 5",($B$55-C65-C66-C67-C68)," ")</f>
        <v xml:space="preserve"> </v>
      </c>
      <c r="D69" s="127">
        <f t="shared" si="2"/>
        <v>0</v>
      </c>
    </row>
    <row r="70" spans="1:4" x14ac:dyDescent="0.25">
      <c r="A70" t="s">
        <v>33</v>
      </c>
      <c r="B70" s="10"/>
      <c r="C70" s="3">
        <f>SUM(C65:C69)</f>
        <v>6</v>
      </c>
      <c r="D70" s="130">
        <f>SUM(D65:D69)+D62</f>
        <v>47.05</v>
      </c>
    </row>
    <row r="71" spans="1:4" x14ac:dyDescent="0.25">
      <c r="B71" s="10"/>
      <c r="D71" s="11"/>
    </row>
    <row r="72" spans="1:4" x14ac:dyDescent="0.25">
      <c r="A72" s="1" t="s">
        <v>88</v>
      </c>
      <c r="B72" s="128" t="s">
        <v>183</v>
      </c>
      <c r="C72" s="5" t="s">
        <v>185</v>
      </c>
      <c r="D72" s="90" t="s">
        <v>184</v>
      </c>
    </row>
    <row r="73" spans="1:4" s="14" customFormat="1" x14ac:dyDescent="0.25">
      <c r="A73" s="14" t="str">
        <f>'ORO Input'!A63</f>
        <v>CAP Discount</v>
      </c>
      <c r="B73" s="131">
        <f>INDEX('ORO Input'!$C$63:$AM$76,MATCH($A73,'ORO Input'!$A$63:$A$76,0),MATCH(B$61,'ORO Input'!$C$62:$AM$62,0))</f>
        <v>-15.16</v>
      </c>
      <c r="C73" s="132" t="str">
        <f>IF(VLOOKUP($A73,'ORO Input'!$A$63:$B$76,2,FALSE)="Percentage",D$70,IF(VLOOKUP($A73,'ORO Input'!$A$63:$B$76,2,FALSE)="Fixed","Fixed",(C$70)))</f>
        <v>Fixed</v>
      </c>
      <c r="D73" s="127">
        <f t="shared" ref="D73:D85" si="3">ROUND(IF(C73="Fixed",B73,(B73*C73)),2)</f>
        <v>-15.16</v>
      </c>
    </row>
    <row r="74" spans="1:4" x14ac:dyDescent="0.25">
      <c r="A74" s="14" t="str">
        <f>'ORO Input'!A64</f>
        <v>RSF</v>
      </c>
      <c r="B74" s="131">
        <f>INDEX('ORO Input'!$C$63:$AM$76,MATCH($A74,'ORO Input'!$A$63:$A$76,0),MATCH(B$61,'ORO Input'!$C$62:$AM$62,0))</f>
        <v>0</v>
      </c>
      <c r="C74" s="132">
        <f>IF(VLOOKUP($A74,'ORO Input'!$A$63:$B$76,2,FALSE)="Percentage",D$70,IF(VLOOKUP($A74,'ORO Input'!$A$63:$B$76,2,FALSE)="Fixed","Fixed",(C$70)))</f>
        <v>47.05</v>
      </c>
      <c r="D74" s="127">
        <f t="shared" si="3"/>
        <v>0</v>
      </c>
    </row>
    <row r="75" spans="1:4" x14ac:dyDescent="0.25">
      <c r="A75" s="14" t="str">
        <f>'ORO Input'!A65</f>
        <v>WRAM/MCBA</v>
      </c>
      <c r="B75" s="131">
        <f>INDEX('ORO Input'!$C$63:$AM$76,MATCH($A75,'ORO Input'!$A$63:$A$76,0),MATCH(B$61,'ORO Input'!$C$62:$AM$62,0))</f>
        <v>0.2019</v>
      </c>
      <c r="C75" s="132" t="str">
        <f>IF(VLOOKUP($A75,'ORO Input'!$A$63:$B$76,2,FALSE)="Percentage",D$70,IF(VLOOKUP($A75,'ORO Input'!$A$63:$B$76,2,FALSE)="Fixed","Fixed",(C$70)))</f>
        <v>Fixed</v>
      </c>
      <c r="D75" s="127">
        <f t="shared" si="3"/>
        <v>0.2</v>
      </c>
    </row>
    <row r="76" spans="1:4" x14ac:dyDescent="0.25">
      <c r="A76" s="14" t="str">
        <f>'ORO Input'!A66</f>
        <v>PCBA</v>
      </c>
      <c r="B76" s="131">
        <f>INDEX('ORO Input'!$C$63:$AM$76,MATCH($A76,'ORO Input'!$A$63:$A$76,0),MATCH(B$61,'ORO Input'!$C$62:$AM$62,0))</f>
        <v>0.2782</v>
      </c>
      <c r="C76" s="132">
        <f>IF(VLOOKUP($A76,'ORO Input'!$A$63:$B$76,2,FALSE)="Percentage",D$70,IF(VLOOKUP($A76,'ORO Input'!$A$63:$B$76,2,FALSE)="Fixed","Fixed",(C$70)))</f>
        <v>6</v>
      </c>
      <c r="D76" s="127">
        <f t="shared" si="3"/>
        <v>1.67</v>
      </c>
    </row>
    <row r="77" spans="1:4" x14ac:dyDescent="0.25">
      <c r="A77" s="14" t="str">
        <f>'ORO Input'!A67</f>
        <v>CEBA</v>
      </c>
      <c r="B77" s="131">
        <f>INDEX('ORO Input'!$C$63:$AM$76,MATCH($A77,'ORO Input'!$A$63:$A$76,0),MATCH(B$61,'ORO Input'!$C$62:$AM$62,0))</f>
        <v>-1.3</v>
      </c>
      <c r="C77" s="132" t="str">
        <f>IF(VLOOKUP($A77,'ORO Input'!$A$63:$B$76,2,FALSE)="Percentage",D$70,IF(VLOOKUP($A77,'ORO Input'!$A$63:$B$76,2,FALSE)="Fixed","Fixed",(C$70)))</f>
        <v>Fixed</v>
      </c>
      <c r="D77" s="127">
        <f t="shared" si="3"/>
        <v>-1.3</v>
      </c>
    </row>
    <row r="78" spans="1:4" x14ac:dyDescent="0.25">
      <c r="A78" s="14" t="str">
        <f>'ORO Input'!A68</f>
        <v>WRAM/MCBA 2022</v>
      </c>
      <c r="B78" s="131">
        <f>INDEX('ORO Input'!$C$63:$AM$76,MATCH($A78,'ORO Input'!$A$63:$A$76,0),MATCH(B$61,'ORO Input'!$C$62:$AM$62,0))</f>
        <v>0</v>
      </c>
      <c r="C78" s="132">
        <f>IF(VLOOKUP($A78,'ORO Input'!$A$63:$B$76,2,FALSE)="Percentage",D$70,IF(VLOOKUP($A78,'ORO Input'!$A$63:$B$76,2,FALSE)="Fixed","Fixed",(C$70)))</f>
        <v>6</v>
      </c>
      <c r="D78" s="127">
        <f t="shared" si="3"/>
        <v>0</v>
      </c>
    </row>
    <row r="79" spans="1:4" x14ac:dyDescent="0.25">
      <c r="A79" s="14" t="str">
        <f>'ORO Input'!A69</f>
        <v>HCBA</v>
      </c>
      <c r="B79" s="131">
        <f>INDEX('ORO Input'!$C$63:$AM$76,MATCH($A79,'ORO Input'!$A$63:$A$76,0),MATCH(B$61,'ORO Input'!$C$62:$AM$62,0))</f>
        <v>-5.59</v>
      </c>
      <c r="C79" s="132" t="str">
        <f>IF(VLOOKUP($A79,'ORO Input'!$A$63:$B$76,2,FALSE)="Percentage",D$70,IF(VLOOKUP($A79,'ORO Input'!$A$63:$B$76,2,FALSE)="Fixed","Fixed",(C$70)))</f>
        <v>Fixed</v>
      </c>
      <c r="D79" s="127">
        <f t="shared" si="3"/>
        <v>-5.59</v>
      </c>
    </row>
    <row r="80" spans="1:4" x14ac:dyDescent="0.25">
      <c r="A80" s="14" t="str">
        <f>'ORO Input'!A70</f>
        <v>DRMA</v>
      </c>
      <c r="B80" s="131">
        <f>INDEX('ORO Input'!$C$63:$AM$76,MATCH($A80,'ORO Input'!$A$63:$A$76,0),MATCH(B$61,'ORO Input'!$C$62:$AM$62,0))</f>
        <v>0</v>
      </c>
      <c r="C80" s="132">
        <f>IF(VLOOKUP($A80,'ORO Input'!$A$63:$B$76,2,FALSE)="Percentage",D$70,IF(VLOOKUP($A80,'ORO Input'!$A$63:$B$76,2,FALSE)="Fixed","Fixed",(C$70)))</f>
        <v>6</v>
      </c>
      <c r="D80" s="127">
        <f t="shared" si="3"/>
        <v>0</v>
      </c>
    </row>
    <row r="81" spans="1:4" x14ac:dyDescent="0.25">
      <c r="A81" s="14" t="str">
        <f>'ORO Input'!A71</f>
        <v>General Balancing Account</v>
      </c>
      <c r="B81" s="131">
        <f>INDEX('ORO Input'!$C$63:$AM$76,MATCH($A81,'ORO Input'!$A$63:$A$76,0),MATCH(B$61,'ORO Input'!$C$62:$AM$62,0))</f>
        <v>0</v>
      </c>
      <c r="C81" s="132">
        <f>IF(VLOOKUP($A81,'ORO Input'!$A$63:$B$76,2,FALSE)="Percentage",D$70,IF(VLOOKUP($A81,'ORO Input'!$A$63:$B$76,2,FALSE)="Fixed","Fixed",(C$70)))</f>
        <v>6</v>
      </c>
      <c r="D81" s="127">
        <f t="shared" si="3"/>
        <v>0</v>
      </c>
    </row>
    <row r="82" spans="1:4" x14ac:dyDescent="0.25">
      <c r="A82" s="14" t="str">
        <f>'ORO Input'!A72</f>
        <v>Lead Service Line Account</v>
      </c>
      <c r="B82" s="131">
        <f>INDEX('ORO Input'!$C$63:$AM$76,MATCH($A82,'ORO Input'!$A$63:$A$76,0),MATCH(B$61,'ORO Input'!$C$62:$AM$62,0))</f>
        <v>0</v>
      </c>
      <c r="C82" s="132">
        <f>IF(VLOOKUP($A82,'ORO Input'!$A$63:$B$76,2,FALSE)="Percentage",D$70,IF(VLOOKUP($A82,'ORO Input'!$A$63:$B$76,2,FALSE)="Fixed","Fixed",(C$70)))</f>
        <v>6</v>
      </c>
      <c r="D82" s="127">
        <f t="shared" si="3"/>
        <v>0</v>
      </c>
    </row>
    <row r="83" spans="1:4" x14ac:dyDescent="0.25">
      <c r="A83" s="14" t="str">
        <f>'ORO Input'!A73</f>
        <v>IRMA</v>
      </c>
      <c r="B83" s="131">
        <f>INDEX('ORO Input'!$C$63:$AM$76,MATCH($A83,'ORO Input'!$A$63:$A$76,0),MATCH(B$61,'ORO Input'!$C$62:$AM$62,0))</f>
        <v>0</v>
      </c>
      <c r="C83" s="132">
        <f>IF(VLOOKUP($A83,'ORO Input'!$A$63:$B$76,2,FALSE)="Percentage",D$70,IF(VLOOKUP($A83,'ORO Input'!$A$63:$B$76,2,FALSE)="Fixed","Fixed",(C$70)))</f>
        <v>6</v>
      </c>
      <c r="D83" s="127">
        <f t="shared" si="3"/>
        <v>0</v>
      </c>
    </row>
    <row r="84" spans="1:4" x14ac:dyDescent="0.25">
      <c r="A84" s="14" t="str">
        <f>'ORO Input'!A74</f>
        <v>M-WRAM</v>
      </c>
      <c r="B84" s="131">
        <f>INDEX('ORO Input'!$C$63:$AM$76,MATCH($A84,'ORO Input'!$A$63:$A$76,0),MATCH(B$61,'ORO Input'!$C$62:$AM$62,0))</f>
        <v>0</v>
      </c>
      <c r="C84" s="132">
        <f>IF(VLOOKUP($A84,'ORO Input'!$A$63:$B$76,2,FALSE)="Percentage",D$70,IF(VLOOKUP($A84,'ORO Input'!$A$63:$B$76,2,FALSE)="Fixed","Fixed",(C$70)))</f>
        <v>6</v>
      </c>
      <c r="D84" s="127">
        <f t="shared" si="3"/>
        <v>0</v>
      </c>
    </row>
    <row r="85" spans="1:4" x14ac:dyDescent="0.25">
      <c r="A85" s="14" t="str">
        <f>'ORO Input'!A76</f>
        <v>IRMA Cap</v>
      </c>
      <c r="B85" s="131">
        <f>INDEX('ORO Input'!$C$63:$AM$76,MATCH($A85,'ORO Input'!$A$63:$A$76,0),MATCH(B$61,'ORO Input'!$C$62:$AM$62,0))</f>
        <v>0</v>
      </c>
      <c r="C85" s="132" t="str">
        <f>IF(VLOOKUP($A85,'ORO Input'!$A$63:$B$76,2,FALSE)="Percentage",D$70,IF(VLOOKUP($A85,'ORO Input'!$A$63:$B$76,2,FALSE)="Fixed","Fixed",(C$70)))</f>
        <v>Fixed</v>
      </c>
      <c r="D85" s="127">
        <f t="shared" si="3"/>
        <v>0</v>
      </c>
    </row>
    <row r="86" spans="1:4" x14ac:dyDescent="0.25">
      <c r="A86" t="s">
        <v>33</v>
      </c>
      <c r="B86" s="10"/>
      <c r="D86" s="130">
        <f>SUM(D73:D84)</f>
        <v>-20.18</v>
      </c>
    </row>
    <row r="87" spans="1:4" x14ac:dyDescent="0.25">
      <c r="B87" s="10"/>
      <c r="D87" s="11"/>
    </row>
    <row r="88" spans="1:4" x14ac:dyDescent="0.25">
      <c r="A88" s="1" t="s">
        <v>96</v>
      </c>
      <c r="B88" s="128" t="s">
        <v>183</v>
      </c>
      <c r="C88" s="5" t="s">
        <v>186</v>
      </c>
      <c r="D88" s="90" t="s">
        <v>184</v>
      </c>
    </row>
    <row r="89" spans="1:4" x14ac:dyDescent="0.25">
      <c r="A89" t="str">
        <f>A41</f>
        <v>CPUC Fee</v>
      </c>
      <c r="B89" s="133">
        <f>INDEX('ORO Input'!$B$79:$AL$84,MATCH('Residential Bill_Current6_ORO'!$A$41,'ORO Input'!$A$79:$A$84,0),MATCH('Residential Bill_Current6_ORO'!B61:D61,'ORO Input'!$B$78:$AL$78,0))</f>
        <v>7.0000000000000001E-3</v>
      </c>
      <c r="C89" s="7">
        <f>D70+D86-D73-D74</f>
        <v>42.03</v>
      </c>
      <c r="D89" s="127">
        <f>ROUND(B89*C89,2)</f>
        <v>0.28999999999999998</v>
      </c>
    </row>
    <row r="90" spans="1:4" ht="14.65" hidden="1" customHeight="1" x14ac:dyDescent="0.25">
      <c r="A90">
        <f>+'ORO Input'!A124</f>
        <v>0</v>
      </c>
      <c r="B90" s="133"/>
      <c r="D90" s="11"/>
    </row>
    <row r="91" spans="1:4" ht="14.65" hidden="1" customHeight="1" x14ac:dyDescent="0.25">
      <c r="A91">
        <f>+'ORO Input'!A125</f>
        <v>0</v>
      </c>
      <c r="B91" s="133"/>
      <c r="D91" s="11"/>
    </row>
    <row r="92" spans="1:4" ht="14.65" hidden="1" customHeight="1" x14ac:dyDescent="0.25">
      <c r="A92">
        <f>+'ORO Input'!A126</f>
        <v>0</v>
      </c>
      <c r="B92" s="133"/>
      <c r="D92" s="11"/>
    </row>
    <row r="93" spans="1:4" ht="14.65" hidden="1" customHeight="1" x14ac:dyDescent="0.25">
      <c r="A93">
        <f>+'ORO Input'!A127</f>
        <v>0</v>
      </c>
      <c r="B93" s="133"/>
      <c r="D93" s="11"/>
    </row>
    <row r="94" spans="1:4" ht="14.65" hidden="1" customHeight="1" x14ac:dyDescent="0.25">
      <c r="A94">
        <f>+'ORO Input'!A128</f>
        <v>0</v>
      </c>
      <c r="B94" s="133"/>
      <c r="D94" s="11"/>
    </row>
    <row r="95" spans="1:4" x14ac:dyDescent="0.25">
      <c r="A95" t="s">
        <v>33</v>
      </c>
      <c r="B95" s="10"/>
      <c r="D95" s="130">
        <f>SUM(D89:D94)</f>
        <v>0.28999999999999998</v>
      </c>
    </row>
    <row r="96" spans="1:4" x14ac:dyDescent="0.25">
      <c r="B96" s="10"/>
      <c r="D96" s="11"/>
    </row>
    <row r="97" spans="1:4" ht="15.75" thickBot="1" x14ac:dyDescent="0.3">
      <c r="A97" t="s">
        <v>27</v>
      </c>
      <c r="B97" s="134"/>
      <c r="C97" s="135"/>
      <c r="D97" s="136">
        <f>D70+D86+D95</f>
        <v>27.159999999999997</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3DADBC1-68E2-4BC1-B4E3-DE41F2688A31}">
            <xm:f>OR('ORO Input'!$B46="Fixed",'ORO Input'!$B46="Volumetric")</xm:f>
            <x14:dxf>
              <numFmt numFmtId="173" formatCode="&quot;$&quot;#,##0.000"/>
            </x14:dxf>
          </x14:cfRule>
          <x14:cfRule type="expression" priority="2" id="{1C87478F-A9EA-4163-8F34-C076EAEE0839}">
            <xm:f>'ORO Input'!$B46="Percentage"</xm:f>
            <x14:dxf>
              <numFmt numFmtId="166" formatCode="0.000%"/>
            </x14:dxf>
          </x14:cfRule>
          <xm:sqref>B25:B36</xm:sqref>
        </x14:conditionalFormatting>
        <x14:conditionalFormatting xmlns:xm="http://schemas.microsoft.com/office/excel/2006/main">
          <x14:cfRule type="expression" priority="536" id="{B3DADBC1-68E2-4BC1-B4E3-DE41F2688A31}">
            <xm:f>OR('ORO Input'!$B59="Fixed",'ORO Input'!$B59="Volumetric")</xm:f>
            <x14:dxf>
              <numFmt numFmtId="173" formatCode="&quot;$&quot;#,##0.000"/>
            </x14:dxf>
          </x14:cfRule>
          <x14:cfRule type="expression" priority="537" id="{1C87478F-A9EA-4163-8F34-C076EAEE0839}">
            <xm:f>'ORO Input'!$B59="Percentage"</xm:f>
            <x14:dxf>
              <numFmt numFmtId="166" formatCode="0.000%"/>
            </x14:dxf>
          </x14:cfRule>
          <xm:sqref>B37</xm:sqref>
        </x14:conditionalFormatting>
        <x14:conditionalFormatting xmlns:xm="http://schemas.microsoft.com/office/excel/2006/main">
          <x14:cfRule type="expression" priority="3" id="{9C0533DA-9819-40F7-9672-8697ECFE91E6}">
            <xm:f>OR('ORO Input'!$B63="Fixed",'ORO Input'!$B63="Volumetric")</xm:f>
            <x14:dxf>
              <numFmt numFmtId="173" formatCode="&quot;$&quot;#,##0.000"/>
            </x14:dxf>
          </x14:cfRule>
          <x14:cfRule type="expression" priority="4" id="{8A459B6D-CA1B-4AD0-B8EB-BB330299DB49}">
            <xm:f>'ORO Input'!$B63="Percentage"</xm:f>
            <x14:dxf>
              <numFmt numFmtId="166" formatCode="0.000%"/>
            </x14:dxf>
          </x14:cfRule>
          <xm:sqref>B73:B84</xm:sqref>
        </x14:conditionalFormatting>
        <x14:conditionalFormatting xmlns:xm="http://schemas.microsoft.com/office/excel/2006/main">
          <x14:cfRule type="expression" priority="1278" id="{9C0533DA-9819-40F7-9672-8697ECFE91E6}">
            <xm:f>OR('ORO Input'!$B76="Fixed",'ORO Input'!$B76="Volumetric")</xm:f>
            <x14:dxf>
              <numFmt numFmtId="173" formatCode="&quot;$&quot;#,##0.000"/>
            </x14:dxf>
          </x14:cfRule>
          <x14:cfRule type="expression" priority="1279" id="{8A459B6D-CA1B-4AD0-B8EB-BB330299DB49}">
            <xm:f>'ORO Input'!$B76="Percentage"</xm:f>
            <x14:dxf>
              <numFmt numFmtId="166" formatCode="0.000%"/>
            </x14:dxf>
          </x14:cfRule>
          <xm:sqref>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A00-000000000000}">
          <x14:formula1>
            <xm:f>'ORO Input'!$A$28:$A$42</xm:f>
          </x14:formula1>
          <xm:sqref>B6</xm:sqref>
        </x14:dataValidation>
        <x14:dataValidation type="list" allowBlank="1" showInputMessage="1" showErrorMessage="1" xr:uid="{00000000-0002-0000-1A00-000001000000}">
          <x14:formula1>
            <xm:f>'ORO Input'!$A$88:$A$94</xm:f>
          </x14:formula1>
          <xm:sqref>B60 B11:B12</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V99"/>
  <sheetViews>
    <sheetView topLeftCell="A56"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'ORO Input'!A1</f>
        <v>CALIFORNIA WATER SERVICE COMPANY</v>
      </c>
    </row>
    <row r="2" spans="1:48" x14ac:dyDescent="0.25">
      <c r="A2" s="1" t="s">
        <v>54</v>
      </c>
    </row>
    <row r="3" spans="1:48" x14ac:dyDescent="0.25">
      <c r="A3" s="1" t="str">
        <f>'ORO Input'!A88</f>
        <v>Oroville</v>
      </c>
    </row>
    <row r="4" spans="1:48" ht="15.75" thickBot="1" x14ac:dyDescent="0.3">
      <c r="A4" s="1"/>
    </row>
    <row r="5" spans="1:48" x14ac:dyDescent="0.25">
      <c r="A5" s="9" t="s">
        <v>174</v>
      </c>
      <c r="B5" s="121">
        <f>'ORO Input'!$B$9</f>
        <v>2024</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VLOOKUP(B11,'ORO Input'!$A$88:$C$94,2,FALSE)</f>
        <v>Monthly</v>
      </c>
    </row>
    <row r="11" spans="1:48" ht="15.75" thickBot="1" x14ac:dyDescent="0.3">
      <c r="A11" s="125" t="s">
        <v>181</v>
      </c>
      <c r="B11" s="126" t="str">
        <f>'Residential Bill_Current_avg_OR'!B11</f>
        <v>Oroville</v>
      </c>
    </row>
    <row r="12" spans="1:48" ht="15.75" thickBot="1" x14ac:dyDescent="0.3">
      <c r="A12" s="1"/>
      <c r="B12" s="3"/>
    </row>
    <row r="13" spans="1:48" ht="15.75" thickBot="1" x14ac:dyDescent="0.3">
      <c r="A13" s="1"/>
      <c r="B13" s="182" t="str">
        <f>CONCATENATE("January"," ",$B$5)</f>
        <v>January 2024</v>
      </c>
      <c r="C13" s="183"/>
      <c r="D13" s="184"/>
      <c r="F13" s="182" t="str">
        <f>CONCATENATE("February"," ",$B$5)</f>
        <v>February 2024</v>
      </c>
      <c r="G13" s="183"/>
      <c r="H13" s="184"/>
      <c r="J13" s="182" t="str">
        <f>CONCATENATE("March"," ",$B$5)</f>
        <v>March 2024</v>
      </c>
      <c r="K13" s="183"/>
      <c r="L13" s="184"/>
      <c r="N13" s="182" t="str">
        <f>CONCATENATE("April"," ",$B$5)</f>
        <v>April 2024</v>
      </c>
      <c r="O13" s="183"/>
      <c r="P13" s="184"/>
      <c r="R13" s="182" t="str">
        <f>CONCATENATE("May"," ",$B$5)</f>
        <v>May 2024</v>
      </c>
      <c r="S13" s="183"/>
      <c r="T13" s="184"/>
      <c r="V13" s="182" t="str">
        <f>CONCATENATE("June"," ",$B$5)</f>
        <v>June 2024</v>
      </c>
      <c r="W13" s="183"/>
      <c r="X13" s="184"/>
      <c r="Z13" s="182" t="str">
        <f>CONCATENATE("July"," ",$B$5)</f>
        <v>July 2024</v>
      </c>
      <c r="AA13" s="183"/>
      <c r="AB13" s="184"/>
      <c r="AD13" s="182" t="str">
        <f>CONCATENATE("August"," ",$B$5)</f>
        <v>August 2024</v>
      </c>
      <c r="AE13" s="183"/>
      <c r="AF13" s="184"/>
      <c r="AH13" s="182" t="str">
        <f>CONCATENATE("September"," ",$B$5)</f>
        <v>September 2024</v>
      </c>
      <c r="AI13" s="183"/>
      <c r="AJ13" s="184"/>
      <c r="AL13" s="182" t="str">
        <f>CONCATENATE("October"," ",$B$5)</f>
        <v>October 2024</v>
      </c>
      <c r="AM13" s="183"/>
      <c r="AN13" s="184"/>
      <c r="AP13" s="182" t="str">
        <f>CONCATENATE("November"," ",$B$5)</f>
        <v>November 2024</v>
      </c>
      <c r="AQ13" s="183"/>
      <c r="AR13" s="184"/>
      <c r="AS13" s="137"/>
      <c r="AT13" s="182" t="str">
        <f>CONCATENATE("December"," ",$B$5)</f>
        <v>December 2024</v>
      </c>
      <c r="AU13" s="183"/>
      <c r="AV13" s="184"/>
    </row>
    <row r="14" spans="1:48" x14ac:dyDescent="0.25">
      <c r="A14" s="1" t="s">
        <v>71</v>
      </c>
      <c r="B14" s="10"/>
      <c r="D14" s="127">
        <f>INDEX('ORO Input'!$C$28:$AL$42,MATCH('Residential Bills_Yr 1_6_ORO'!$B$6,'ORO Input'!$A$28:$A$42,0),MATCH('Residential Bills_Yr 1_6_ORO'!B$13,'ORO Input'!$C$27:$AL$27,0))</f>
        <v>30.32</v>
      </c>
      <c r="F14" s="10"/>
      <c r="H14" s="127">
        <f>INDEX('ORO Input'!$C$28:$AL$42,MATCH('Residential Bills_Yr 1_6_ORO'!$B$6,'ORO Input'!$A$28:$A$42,0),MATCH('Residential Bills_Yr 1_6_ORO'!F$13,'ORO Input'!$C$27:$AL$27,0))</f>
        <v>30.32</v>
      </c>
      <c r="J14" s="10"/>
      <c r="L14" s="127">
        <f>INDEX('ORO Input'!$C$28:$AL$42,MATCH('Residential Bills_Yr 1_6_ORO'!$B$6,'ORO Input'!$A$28:$A$42,0),MATCH('Residential Bills_Yr 1_6_ORO'!J$13,'ORO Input'!$C$27:$AL$27,0))</f>
        <v>30.32</v>
      </c>
      <c r="N14" s="10"/>
      <c r="P14" s="127">
        <f>INDEX('ORO Input'!$C$28:$AL$42,MATCH('Residential Bills_Yr 1_6_ORO'!$B$6,'ORO Input'!$A$28:$A$42,0),MATCH('Residential Bills_Yr 1_6_ORO'!N$13,'ORO Input'!$C$27:$AL$27,0))</f>
        <v>30.32</v>
      </c>
      <c r="R14" s="10"/>
      <c r="T14" s="127">
        <f>INDEX('ORO Input'!$C$28:$AL$42,MATCH('Residential Bills_Yr 1_6_ORO'!$B$6,'ORO Input'!$A$28:$A$42,0),MATCH('Residential Bills_Yr 1_6_ORO'!R$13,'ORO Input'!$C$27:$AL$27,0))</f>
        <v>40.31</v>
      </c>
      <c r="V14" s="10"/>
      <c r="X14" s="127">
        <f>INDEX('ORO Input'!$C$28:$AL$42,MATCH('Residential Bills_Yr 1_6_ORO'!$B$6,'ORO Input'!$A$28:$A$42,0),MATCH('Residential Bills_Yr 1_6_ORO'!V$13,'ORO Input'!$C$27:$AL$27,0))</f>
        <v>40.31</v>
      </c>
      <c r="Z14" s="10"/>
      <c r="AB14" s="127">
        <f>INDEX('ORO Input'!$C$28:$AL$42,MATCH('Residential Bills_Yr 1_6_ORO'!$B$6,'ORO Input'!$A$28:$A$42,0),MATCH('Residential Bills_Yr 1_6_ORO'!Z$13,'ORO Input'!$C$27:$AL$27,0))</f>
        <v>40.31</v>
      </c>
      <c r="AD14" s="10"/>
      <c r="AF14" s="127">
        <f>INDEX('ORO Input'!$C$28:$AL$42,MATCH('Residential Bills_Yr 1_6_ORO'!$B$6,'ORO Input'!$A$28:$A$42,0),MATCH('Residential Bills_Yr 1_6_ORO'!AD$13,'ORO Input'!$C$27:$AL$27,0))</f>
        <v>40.31</v>
      </c>
      <c r="AH14" s="10"/>
      <c r="AJ14" s="127">
        <f>INDEX('ORO Input'!$C$28:$AL$42,MATCH('Residential Bills_Yr 1_6_ORO'!$B$6,'ORO Input'!$A$28:$A$42,0),MATCH('Residential Bills_Yr 1_6_ORO'!AH$13,'ORO Input'!$C$27:$AL$27,0))</f>
        <v>40.31</v>
      </c>
      <c r="AL14" s="10"/>
      <c r="AN14" s="127">
        <f>INDEX('ORO Input'!$C$28:$AL$42,MATCH('Residential Bills_Yr 1_6_ORO'!$B$6,'ORO Input'!$A$28:$A$42,0),MATCH('Residential Bills_Yr 1_6_ORO'!AL$13,'ORO Input'!$C$27:$AL$27,0))</f>
        <v>40.31</v>
      </c>
      <c r="AP14" s="10"/>
      <c r="AR14" s="127">
        <f>INDEX('ORO Input'!$C$28:$AL$42,MATCH('Residential Bills_Yr 1_6_ORO'!$B$6,'ORO Input'!$A$28:$A$42,0),MATCH('Residential Bills_Yr 1_6_ORO'!AP$13,'ORO Input'!$C$27:$AL$27,0))</f>
        <v>40.31</v>
      </c>
      <c r="AS14" s="7"/>
      <c r="AT14" s="10"/>
      <c r="AV14" s="127">
        <f>INDEX('ORO Input'!$C$28:$AL$42,MATCH('Residential Bills_Yr 1_6_ORO'!$B$6,'ORO Input'!$A$28:$A$42,0),MATCH('Residential Bills_Yr 1_6_ORO'!AT$13,'ORO Input'!$C$27:$AL$27,0))</f>
        <v>40.31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'ORO Input'!A21</f>
        <v>Tier 1</v>
      </c>
      <c r="B17" s="129">
        <f>INDEX('ORO Input'!$C$21:$AL$25,MATCH('Residential Bills_Yr 1_6_ORO'!$A17,'ORO Input'!$A$21:$A$25,0),MATCH('Residential Bills_Yr 1_6_ORO'!B$13,'ORO Input'!$C$20:$AL$20,0))</f>
        <v>2.7885</v>
      </c>
      <c r="C17" s="3">
        <f>IF($B$7&gt;='ORO Input'!$F$89,'ORO Input'!$F$89,$B$7)</f>
        <v>6</v>
      </c>
      <c r="D17" s="127">
        <f>ROUND(IFERROR(B17*C17,0),2)</f>
        <v>16.73</v>
      </c>
      <c r="F17" s="129">
        <f>INDEX('ORO Input'!$C$21:$AL$25,MATCH('Residential Bills_Yr 1_6_ORO'!$A17,'ORO Input'!$A$21:$A$25,0),MATCH('Residential Bills_Yr 1_6_ORO'!F$13,'ORO Input'!$C$20:$AL$20,0))</f>
        <v>2.7885</v>
      </c>
      <c r="G17" s="3">
        <f>IF($B$7&gt;'ORO Input'!$G$89,'ORO Input'!$G$89,$B$7)</f>
        <v>6</v>
      </c>
      <c r="H17" s="127">
        <f>ROUND(IFERROR(F17*G17,0),2)</f>
        <v>16.73</v>
      </c>
      <c r="J17" s="129">
        <f>INDEX('ORO Input'!$C$21:$AL$25,MATCH('Residential Bills_Yr 1_6_ORO'!$A17,'ORO Input'!$A$21:$A$25,0),MATCH('Residential Bills_Yr 1_6_ORO'!J$13,'ORO Input'!$C$20:$AL$20,0))</f>
        <v>2.7885</v>
      </c>
      <c r="K17" s="3">
        <f>IF($B$7&gt;'ORO Input'!$H$89,'ORO Input'!$H$89,$B$7)</f>
        <v>6</v>
      </c>
      <c r="L17" s="127">
        <f>ROUND(IFERROR(J17*K17,0),2)</f>
        <v>16.73</v>
      </c>
      <c r="N17" s="129">
        <f>INDEX('ORO Input'!$C$21:$AL$25,MATCH('Residential Bills_Yr 1_6_ORO'!$A17,'ORO Input'!$A$21:$A$25,0),MATCH('Residential Bills_Yr 1_6_ORO'!N$13,'ORO Input'!$C$20:$AL$20,0))</f>
        <v>2.7885</v>
      </c>
      <c r="O17" s="3">
        <f>IF($B$7&gt;'ORO Input'!$I$89,'ORO Input'!$I$89,$B$7)</f>
        <v>6</v>
      </c>
      <c r="P17" s="127">
        <f>ROUND(IFERROR(N17*O17,0),2)</f>
        <v>16.73</v>
      </c>
      <c r="R17" s="129">
        <f>INDEX('ORO Input'!$C$21:$AL$25,MATCH('Residential Bills_Yr 1_6_ORO'!$A17,'ORO Input'!$A$21:$A$25,0),MATCH('Residential Bills_Yr 1_6_ORO'!R$13,'ORO Input'!$C$20:$AL$20,0))</f>
        <v>0.58409999999999995</v>
      </c>
      <c r="S17" s="3">
        <f>IF($B$7&gt;'ORO Input'!$J$89,'ORO Input'!$J$89,$B$7)</f>
        <v>6</v>
      </c>
      <c r="T17" s="127">
        <f>ROUND(IFERROR(R17*S17,0),2)</f>
        <v>3.5</v>
      </c>
      <c r="V17" s="129">
        <f>INDEX('ORO Input'!$C$21:$AL$25,MATCH('Residential Bills_Yr 1_6_ORO'!$A17,'ORO Input'!$A$21:$A$25,0),MATCH('Residential Bills_Yr 1_6_ORO'!V$13,'ORO Input'!$C$20:$AL$20,0))</f>
        <v>0.58409999999999995</v>
      </c>
      <c r="W17" s="3">
        <f>IF($B$7&gt;'ORO Input'!$K$89,'ORO Input'!$K$89,$B$7)</f>
        <v>6</v>
      </c>
      <c r="X17" s="127">
        <f>ROUND(IFERROR(V17*W17,0),2)</f>
        <v>3.5</v>
      </c>
      <c r="Z17" s="129">
        <f>INDEX('ORO Input'!$C$21:$AL$25,MATCH('Residential Bills_Yr 1_6_ORO'!$A17,'ORO Input'!$A$21:$A$25,0),MATCH('Residential Bills_Yr 1_6_ORO'!Z$13,'ORO Input'!$C$20:$AL$20,0))</f>
        <v>0.58409999999999995</v>
      </c>
      <c r="AA17" s="3">
        <f>IF($B$7&gt;'ORO Input'!$L$89,'ORO Input'!$L$89,$B$7)</f>
        <v>6</v>
      </c>
      <c r="AB17" s="127">
        <f>ROUND(IFERROR(Z17*AA17,0),2)</f>
        <v>3.5</v>
      </c>
      <c r="AD17" s="129">
        <f>INDEX('ORO Input'!$C$21:$AL$25,MATCH('Residential Bills_Yr 1_6_ORO'!$A17,'ORO Input'!$A$21:$A$25,0),MATCH('Residential Bills_Yr 1_6_ORO'!AD$13,'ORO Input'!$C$20:$AL$20,0))</f>
        <v>0.58409999999999995</v>
      </c>
      <c r="AE17" s="3">
        <f>IF($B$7&gt;'ORO Input'!$M$89,'ORO Input'!$M$89,$B$7)</f>
        <v>6</v>
      </c>
      <c r="AF17" s="127">
        <f>ROUND(IFERROR(AD17*AE17,0),2)</f>
        <v>3.5</v>
      </c>
      <c r="AH17" s="129">
        <f>INDEX('ORO Input'!$C$21:$AL$25,MATCH('Residential Bills_Yr 1_6_ORO'!$A17,'ORO Input'!$A$21:$A$25,0),MATCH('Residential Bills_Yr 1_6_ORO'!AH$13,'ORO Input'!$C$20:$AL$20,0))</f>
        <v>0.58409999999999995</v>
      </c>
      <c r="AI17" s="3">
        <f>IF($B$7&gt;'ORO Input'!$N$89,'ORO Input'!$N$89,$B$7)</f>
        <v>6</v>
      </c>
      <c r="AJ17" s="127">
        <f>ROUND(IFERROR(AH17*AI17,0),2)</f>
        <v>3.5</v>
      </c>
      <c r="AL17" s="129">
        <f>INDEX('ORO Input'!$C$21:$AL$25,MATCH('Residential Bills_Yr 1_6_ORO'!$A17,'ORO Input'!$A$21:$A$25,0),MATCH('Residential Bills_Yr 1_6_ORO'!AL$13,'ORO Input'!$C$20:$AL$20,0))</f>
        <v>0.58409999999999995</v>
      </c>
      <c r="AM17" s="3">
        <f>IF($B$7&gt;'ORO Input'!$O$89,'ORO Input'!$O$89,$B$7)</f>
        <v>6</v>
      </c>
      <c r="AN17" s="127">
        <f>ROUND(IFERROR(AL17*AM17,0),2)</f>
        <v>3.5</v>
      </c>
      <c r="AP17" s="129">
        <f>INDEX('ORO Input'!$C$21:$AL$25,MATCH('Residential Bills_Yr 1_6_ORO'!$A17,'ORO Input'!$A$21:$A$25,0),MATCH('Residential Bills_Yr 1_6_ORO'!AP$13,'ORO Input'!$C$20:$AL$20,0))</f>
        <v>0.58409999999999995</v>
      </c>
      <c r="AQ17" s="3">
        <f>IF($B$7&gt;'ORO Input'!$P$89,'ORO Input'!$P$89,$B$7)</f>
        <v>6</v>
      </c>
      <c r="AR17" s="127">
        <f>ROUND(IFERROR(AP17*AQ17,0),2)</f>
        <v>3.5</v>
      </c>
      <c r="AS17" s="7"/>
      <c r="AT17" s="129">
        <f>INDEX('ORO Input'!$C$21:$AL$25,MATCH('Residential Bills_Yr 1_6_ORO'!$A17,'ORO Input'!$A$21:$A$25,0),MATCH('Residential Bills_Yr 1_6_ORO'!AT$13,'ORO Input'!$C$20:$AL$20,0))</f>
        <v>0.58409999999999995</v>
      </c>
      <c r="AU17" s="3">
        <f>IF($B$7&gt;'ORO Input'!$Q$89,'ORO Input'!$Q$89,$B$7)</f>
        <v>6</v>
      </c>
      <c r="AV17" s="127">
        <f>ROUND(IFERROR(AT17*AU17,0),2)</f>
        <v>3.5</v>
      </c>
    </row>
    <row r="18" spans="1:48" x14ac:dyDescent="0.25">
      <c r="A18" t="str">
        <f>'ORO Input'!A22</f>
        <v>Tier 2</v>
      </c>
      <c r="B18" s="129">
        <f>INDEX('ORO Input'!$C$21:$AL$25,MATCH('Residential Bills_Yr 1_6_ORO'!$A18,'ORO Input'!$A$21:$A$25,0),MATCH('Residential Bills_Yr 1_6_ORO'!B$13,'ORO Input'!$C$20:$AL$20,0))</f>
        <v>3.5646999999999998</v>
      </c>
      <c r="C18" s="3">
        <f>IF(($B$7-C17)&gt;'ORO Input'!$F$90,'ORO Input'!$F$90,($B$7-C17))</f>
        <v>0</v>
      </c>
      <c r="D18" s="127">
        <f t="shared" ref="D18:D21" si="0">ROUND(IFERROR(B18*C18,0),2)</f>
        <v>0</v>
      </c>
      <c r="F18" s="129">
        <f>INDEX('ORO Input'!$C$21:$AL$25,MATCH('Residential Bills_Yr 1_6_ORO'!$A18,'ORO Input'!$A$21:$A$25,0),MATCH('Residential Bills_Yr 1_6_ORO'!F$13,'ORO Input'!$C$20:$AL$20,0))</f>
        <v>3.5646999999999998</v>
      </c>
      <c r="G18" s="3">
        <f>IF(($B$7-G17)&gt;'ORO Input'!$G$90,'ORO Input'!$G$90,($B$7-G17))</f>
        <v>0</v>
      </c>
      <c r="H18" s="127">
        <f t="shared" ref="H18:H21" si="1">ROUND(IFERROR(F18*G18,0),2)</f>
        <v>0</v>
      </c>
      <c r="J18" s="129">
        <f>INDEX('ORO Input'!$C$21:$AL$25,MATCH('Residential Bills_Yr 1_6_ORO'!$A18,'ORO Input'!$A$21:$A$25,0),MATCH('Residential Bills_Yr 1_6_ORO'!J$13,'ORO Input'!$C$20:$AL$20,0))</f>
        <v>3.5646999999999998</v>
      </c>
      <c r="K18" s="3">
        <f>IF(($B$7-K17)&gt;'ORO Input'!$H$90,'ORO Input'!$H$90,($B$7-K17))</f>
        <v>0</v>
      </c>
      <c r="L18" s="127">
        <f t="shared" ref="L18:L21" si="2">ROUND(IFERROR(J18*K18,0),2)</f>
        <v>0</v>
      </c>
      <c r="N18" s="129">
        <f>INDEX('ORO Input'!$C$21:$AL$25,MATCH('Residential Bills_Yr 1_6_ORO'!$A18,'ORO Input'!$A$21:$A$25,0),MATCH('Residential Bills_Yr 1_6_ORO'!N$13,'ORO Input'!$C$20:$AL$20,0))</f>
        <v>3.5646999999999998</v>
      </c>
      <c r="O18" s="3">
        <f>IF(($B$7-O17)&gt;'ORO Input'!$I$90,'ORO Input'!$I$90,($B$7-O17))</f>
        <v>0</v>
      </c>
      <c r="P18" s="127">
        <f t="shared" ref="P18:P21" si="3">ROUND(IFERROR(N18*O18,0),2)</f>
        <v>0</v>
      </c>
      <c r="R18" s="129">
        <f>INDEX('ORO Input'!$C$21:$AL$25,MATCH('Residential Bills_Yr 1_6_ORO'!$A18,'ORO Input'!$A$21:$A$25,0),MATCH('Residential Bills_Yr 1_6_ORO'!R$13,'ORO Input'!$C$20:$AL$20,0))</f>
        <v>2.8218999999999999</v>
      </c>
      <c r="S18" s="3">
        <f>IF(($B$7-S17)&gt;'ORO Input'!$J$90,'ORO Input'!$J$90,($B$7-S17))</f>
        <v>0</v>
      </c>
      <c r="T18" s="127">
        <f t="shared" ref="T18:T21" si="4">ROUND(IFERROR(R18*S18,0),2)</f>
        <v>0</v>
      </c>
      <c r="V18" s="129">
        <f>INDEX('ORO Input'!$C$21:$AL$25,MATCH('Residential Bills_Yr 1_6_ORO'!$A18,'ORO Input'!$A$21:$A$25,0),MATCH('Residential Bills_Yr 1_6_ORO'!V$13,'ORO Input'!$C$20:$AL$20,0))</f>
        <v>2.8218999999999999</v>
      </c>
      <c r="W18" s="3">
        <f>IF(($B$7-W17)&gt;'ORO Input'!$K$90,'ORO Input'!$K$90,($B$7-W17))</f>
        <v>0</v>
      </c>
      <c r="X18" s="127">
        <f t="shared" ref="X18:X21" si="5">ROUND(IFERROR(V18*W18,0),2)</f>
        <v>0</v>
      </c>
      <c r="Z18" s="129">
        <f>INDEX('ORO Input'!$C$21:$AL$25,MATCH('Residential Bills_Yr 1_6_ORO'!$A18,'ORO Input'!$A$21:$A$25,0),MATCH('Residential Bills_Yr 1_6_ORO'!Z$13,'ORO Input'!$C$20:$AL$20,0))</f>
        <v>2.8218999999999999</v>
      </c>
      <c r="AA18" s="3">
        <f>IF(($B$7-AA17)&gt;'ORO Input'!$L$90,'ORO Input'!$L$90,($B$7-AA17))</f>
        <v>0</v>
      </c>
      <c r="AB18" s="127">
        <f t="shared" ref="AB18:AB21" si="6">ROUND(IFERROR(Z18*AA18,0),2)</f>
        <v>0</v>
      </c>
      <c r="AD18" s="129">
        <f>INDEX('ORO Input'!$C$21:$AL$25,MATCH('Residential Bills_Yr 1_6_ORO'!$A18,'ORO Input'!$A$21:$A$25,0),MATCH('Residential Bills_Yr 1_6_ORO'!AD$13,'ORO Input'!$C$20:$AL$20,0))</f>
        <v>2.8218999999999999</v>
      </c>
      <c r="AE18" s="3">
        <f>IF(($B$7-AE17)&gt;'ORO Input'!$M$90,'ORO Input'!$M$90,($B$7-AE17))</f>
        <v>0</v>
      </c>
      <c r="AF18" s="127">
        <f t="shared" ref="AF18:AF21" si="7">ROUND(IFERROR(AD18*AE18,0),2)</f>
        <v>0</v>
      </c>
      <c r="AH18" s="129">
        <f>INDEX('ORO Input'!$C$21:$AL$25,MATCH('Residential Bills_Yr 1_6_ORO'!$A18,'ORO Input'!$A$21:$A$25,0),MATCH('Residential Bills_Yr 1_6_ORO'!AH$13,'ORO Input'!$C$20:$AL$20,0))</f>
        <v>2.8218999999999999</v>
      </c>
      <c r="AI18" s="3">
        <f>IF(($B$7-AI17)&gt;'ORO Input'!$N$90,'ORO Input'!$N$90,($B$7-AI17))</f>
        <v>0</v>
      </c>
      <c r="AJ18" s="127">
        <f t="shared" ref="AJ18:AJ21" si="8">ROUND(IFERROR(AH18*AI18,0),2)</f>
        <v>0</v>
      </c>
      <c r="AL18" s="129">
        <f>INDEX('ORO Input'!$C$21:$AL$25,MATCH('Residential Bills_Yr 1_6_ORO'!$A18,'ORO Input'!$A$21:$A$25,0),MATCH('Residential Bills_Yr 1_6_ORO'!AL$13,'ORO Input'!$C$20:$AL$20,0))</f>
        <v>2.8218999999999999</v>
      </c>
      <c r="AM18" s="3">
        <f>IF(($B$7-AM17)&gt;'ORO Input'!$O$90,'ORO Input'!$O$90,($B$7-AM17))</f>
        <v>0</v>
      </c>
      <c r="AN18" s="127">
        <f t="shared" ref="AN18:AN21" si="9">ROUND(IFERROR(AL18*AM18,0),2)</f>
        <v>0</v>
      </c>
      <c r="AP18" s="129">
        <f>INDEX('ORO Input'!$C$21:$AL$25,MATCH('Residential Bills_Yr 1_6_ORO'!$A18,'ORO Input'!$A$21:$A$25,0),MATCH('Residential Bills_Yr 1_6_ORO'!AP$13,'ORO Input'!$C$20:$AL$20,0))</f>
        <v>2.8218999999999999</v>
      </c>
      <c r="AQ18" s="3">
        <f>IF(($B$7-AQ17)&gt;'ORO Input'!$P$90,'ORO Input'!$P$90,($B$7-AQ17))</f>
        <v>0</v>
      </c>
      <c r="AR18" s="127">
        <f t="shared" ref="AR18:AR21" si="10">ROUND(IFERROR(AP18*AQ18,0),2)</f>
        <v>0</v>
      </c>
      <c r="AS18" s="7"/>
      <c r="AT18" s="129">
        <f>INDEX('ORO Input'!$C$21:$AL$25,MATCH('Residential Bills_Yr 1_6_ORO'!$A18,'ORO Input'!$A$21:$A$25,0),MATCH('Residential Bills_Yr 1_6_ORO'!AT$13,'ORO Input'!$C$20:$AL$20,0))</f>
        <v>2.8218999999999999</v>
      </c>
      <c r="AU18" s="3">
        <f>IF(($B$7-AU17)&gt;'ORO Input'!$Q$90,'ORO Input'!$Q$90,($B$7-AU17))</f>
        <v>0</v>
      </c>
      <c r="AV18" s="127">
        <f t="shared" ref="AV18:AV21" si="11">ROUND(IFERROR(AT18*AU18,0),2)</f>
        <v>0</v>
      </c>
    </row>
    <row r="19" spans="1:48" x14ac:dyDescent="0.25">
      <c r="A19" t="str">
        <f>'ORO Input'!A23</f>
        <v>Tier 3</v>
      </c>
      <c r="B19" s="129">
        <f>INDEX('ORO Input'!$C$21:$AL$25,MATCH('Residential Bills_Yr 1_6_ORO'!$A19,'ORO Input'!$A$21:$A$25,0),MATCH('Residential Bills_Yr 1_6_ORO'!B$13,'ORO Input'!$C$20:$AL$20,0))</f>
        <v>5.5053000000000001</v>
      </c>
      <c r="C19" s="3">
        <f>IF(OR('ORO Input'!$F$101="Tier 4",'ORO Input'!$F$108="Tier 5"),IF(($B$7-C17-C18)&gt;'ORO Input'!$F$112,'ORO Input'!$F$112,($B$7-C17-C18)),($B$7-C17-C18))</f>
        <v>0</v>
      </c>
      <c r="D19" s="127">
        <f t="shared" si="0"/>
        <v>0</v>
      </c>
      <c r="F19" s="129">
        <f>INDEX('ORO Input'!$C$21:$AL$25,MATCH('Residential Bills_Yr 1_6_ORO'!$A19,'ORO Input'!$A$21:$A$25,0),MATCH('Residential Bills_Yr 1_6_ORO'!F$13,'ORO Input'!$C$20:$AL$20,0))</f>
        <v>5.5053000000000001</v>
      </c>
      <c r="G19" s="3">
        <f>IF(OR('ORO Input'!$G$101="Tier 4",'ORO Input'!$G$108="Tier 5"),IF(($B$7-G17-G18)&gt;'ORO Input'!$G$112,'ORO Input'!$G$112,($B$7-G17-G18)),($B$7-G17-G18))</f>
        <v>0</v>
      </c>
      <c r="H19" s="127">
        <f t="shared" si="1"/>
        <v>0</v>
      </c>
      <c r="J19" s="129">
        <f>INDEX('ORO Input'!$C$21:$AL$25,MATCH('Residential Bills_Yr 1_6_ORO'!$A19,'ORO Input'!$A$21:$A$25,0),MATCH('Residential Bills_Yr 1_6_ORO'!J$13,'ORO Input'!$C$20:$AL$20,0))</f>
        <v>5.5053000000000001</v>
      </c>
      <c r="K19" s="3">
        <f>IF(OR('ORO Input'!$H$101="Tier 4",'ORO Input'!$H$108="Tier 5"),IF(($B$7-K17-K18)&gt;'ORO Input'!$H$112,'ORO Input'!$H$112,($B$7-K17-K18)),($B$7-K17-K18))</f>
        <v>0</v>
      </c>
      <c r="L19" s="127">
        <f t="shared" si="2"/>
        <v>0</v>
      </c>
      <c r="N19" s="129">
        <f>INDEX('ORO Input'!$C$21:$AL$25,MATCH('Residential Bills_Yr 1_6_ORO'!$A19,'ORO Input'!$A$21:$A$25,0),MATCH('Residential Bills_Yr 1_6_ORO'!N$13,'ORO Input'!$C$20:$AL$20,0))</f>
        <v>5.5053000000000001</v>
      </c>
      <c r="O19" s="3">
        <f>IF(OR('ORO Input'!$I$101="Tier 4",'ORO Input'!$I$108="Tier 5"),IF(($B$7-O17-O18)&gt;'ORO Input'!$I$112,'ORO Input'!$I$112,($B$7-O17-O18)),($B$7-O17-O18))</f>
        <v>0</v>
      </c>
      <c r="P19" s="127">
        <f t="shared" si="3"/>
        <v>0</v>
      </c>
      <c r="R19" s="129">
        <f>INDEX('ORO Input'!$C$21:$AL$25,MATCH('Residential Bills_Yr 1_6_ORO'!$A19,'ORO Input'!$A$21:$A$25,0),MATCH('Residential Bills_Yr 1_6_ORO'!R$13,'ORO Input'!$C$20:$AL$20,0))</f>
        <v>3.5678000000000001</v>
      </c>
      <c r="S19" s="3">
        <f>IF(OR('ORO Input'!$J$101="Tier 4",'ORO Input'!$J$108="Tier 5"),IF(($B$7-S17-S18)&gt;'ORO Input'!$J$112,'ORO Input'!$J$112,($B$7-S17-S18)),($B$7-S17-S18))</f>
        <v>0</v>
      </c>
      <c r="T19" s="127">
        <f t="shared" si="4"/>
        <v>0</v>
      </c>
      <c r="V19" s="129">
        <f>INDEX('ORO Input'!$C$21:$AL$25,MATCH('Residential Bills_Yr 1_6_ORO'!$A19,'ORO Input'!$A$21:$A$25,0),MATCH('Residential Bills_Yr 1_6_ORO'!V$13,'ORO Input'!$C$20:$AL$20,0))</f>
        <v>3.5678000000000001</v>
      </c>
      <c r="W19" s="3">
        <f>IF(OR('ORO Input'!$K$101="Tier 4",'ORO Input'!$K$108="Tier 5"),IF(($B$7-W17-W18)&gt;'ORO Input'!$K$112,'ORO Input'!$K$112,($B$7-W17-W18)),($B$7-W17-W18))</f>
        <v>0</v>
      </c>
      <c r="X19" s="127">
        <f t="shared" si="5"/>
        <v>0</v>
      </c>
      <c r="Z19" s="129">
        <f>INDEX('ORO Input'!$C$21:$AL$25,MATCH('Residential Bills_Yr 1_6_ORO'!$A19,'ORO Input'!$A$21:$A$25,0),MATCH('Residential Bills_Yr 1_6_ORO'!Z$13,'ORO Input'!$C$20:$AL$20,0))</f>
        <v>3.5678000000000001</v>
      </c>
      <c r="AA19" s="3">
        <f>IF(OR('ORO Input'!$L$101="Tier 4",'ORO Input'!$L$108="Tier 5"),IF(($B$7-AA17-AA18)&gt;'ORO Input'!$L$112,'ORO Input'!$L$112,($B$7-AA17-AA18)),($B$7-AA17-AA18))</f>
        <v>0</v>
      </c>
      <c r="AB19" s="127">
        <f t="shared" si="6"/>
        <v>0</v>
      </c>
      <c r="AD19" s="129">
        <f>INDEX('ORO Input'!$C$21:$AL$25,MATCH('Residential Bills_Yr 1_6_ORO'!$A19,'ORO Input'!$A$21:$A$25,0),MATCH('Residential Bills_Yr 1_6_ORO'!AD$13,'ORO Input'!$C$20:$AL$20,0))</f>
        <v>3.5678000000000001</v>
      </c>
      <c r="AE19" s="3">
        <f>IF(OR('ORO Input'!$M$101="Tier 4",'ORO Input'!$M$108="Tier 5"),IF(($B$7-AE17-AE18)&gt;'ORO Input'!$M$112,'ORO Input'!$M$112,($B$7-AE17-AE18)),($B$7-AE17-AE18))</f>
        <v>0</v>
      </c>
      <c r="AF19" s="127">
        <f t="shared" si="7"/>
        <v>0</v>
      </c>
      <c r="AH19" s="129">
        <f>INDEX('ORO Input'!$C$21:$AL$25,MATCH('Residential Bills_Yr 1_6_ORO'!$A19,'ORO Input'!$A$21:$A$25,0),MATCH('Residential Bills_Yr 1_6_ORO'!AH$13,'ORO Input'!$C$20:$AL$20,0))</f>
        <v>3.5678000000000001</v>
      </c>
      <c r="AI19" s="3">
        <f>IF(OR('ORO Input'!$N$101="Tier 4",'ORO Input'!$N$108="Tier 5"),IF(($B$7-AI17-AI18)&gt;'ORO Input'!$N$112,'ORO Input'!$N$112,($B$7-AI17-AI18)),($B$7-AI17-AI18))</f>
        <v>0</v>
      </c>
      <c r="AJ19" s="127">
        <f t="shared" si="8"/>
        <v>0</v>
      </c>
      <c r="AL19" s="129">
        <f>INDEX('ORO Input'!$C$21:$AL$25,MATCH('Residential Bills_Yr 1_6_ORO'!$A19,'ORO Input'!$A$21:$A$25,0),MATCH('Residential Bills_Yr 1_6_ORO'!AL$13,'ORO Input'!$C$20:$AL$20,0))</f>
        <v>3.5678000000000001</v>
      </c>
      <c r="AM19" s="3">
        <f>IF(OR('ORO Input'!$O$101="Tier 4",'ORO Input'!$O$108="Tier 5"),IF(($B$7-AM17-AM18)&gt;'ORO Input'!$O$112,'ORO Input'!$O$112,($B$7-AM17-AM18)),($B$7-AM17-AM18))</f>
        <v>0</v>
      </c>
      <c r="AN19" s="127">
        <f t="shared" si="9"/>
        <v>0</v>
      </c>
      <c r="AP19" s="129">
        <f>INDEX('ORO Input'!$C$21:$AL$25,MATCH('Residential Bills_Yr 1_6_ORO'!$A19,'ORO Input'!$A$21:$A$25,0),MATCH('Residential Bills_Yr 1_6_ORO'!AP$13,'ORO Input'!$C$20:$AL$20,0))</f>
        <v>3.5678000000000001</v>
      </c>
      <c r="AQ19" s="3">
        <f>IF(OR('ORO Input'!$P$101="Tier 4",'ORO Input'!$P$108="Tier 5"),IF(($B$7-AQ17-AQ18)&gt;'ORO Input'!$P$112,'ORO Input'!$P$112,($B$7-AQ17-AQ18)),($B$7-AQ17-AQ18))</f>
        <v>0</v>
      </c>
      <c r="AR19" s="127">
        <f t="shared" si="10"/>
        <v>0</v>
      </c>
      <c r="AS19" s="7"/>
      <c r="AT19" s="129">
        <f>INDEX('ORO Input'!$C$21:$AL$25,MATCH('Residential Bills_Yr 1_6_ORO'!$A19,'ORO Input'!$A$21:$A$25,0),MATCH('Residential Bills_Yr 1_6_ORO'!AT$13,'ORO Input'!$C$20:$AL$20,0))</f>
        <v>3.5678000000000001</v>
      </c>
      <c r="AU19" s="3">
        <f>IF(OR('ORO Input'!$Q$101="Tier 4",'ORO Input'!$Q$108="Tier 5"),IF(($B$7-AU17-AU18)&gt;'ORO Input'!$Q$112,'ORO Input'!$Q$112,($B$7-AU17-AU18)),($B$7-AU17-AU18))</f>
        <v>0</v>
      </c>
      <c r="AV19" s="127">
        <f t="shared" si="11"/>
        <v>0</v>
      </c>
    </row>
    <row r="20" spans="1:48" ht="14.65" customHeight="1" x14ac:dyDescent="0.25">
      <c r="A20" t="str">
        <f>'ORO Input'!A24</f>
        <v>Tier 4</v>
      </c>
      <c r="B20" s="129">
        <f>INDEX('ORO Input'!$C$21:$AL$25,MATCH('Residential Bills_Yr 1_6_ORO'!$A20,'ORO Input'!$A$21:$A$25,0),MATCH('Residential Bills_Yr 1_6_ORO'!B$13,'ORO Input'!$C$20:$AL$20,0))</f>
        <v>0</v>
      </c>
      <c r="C20" s="3">
        <f>IF('ORO Input'!$F$94="Tier 4",($B$7-C17-C18-C19),IF('ORO Input'!$F$94="Tier 5",IF(($B$7-C17-C18-C19)&gt;'ORO Input'!$F$92,'ORO Input'!$F$92,($B$7-C17-C18-C19))," "))</f>
        <v>0</v>
      </c>
      <c r="D20" s="127">
        <f t="shared" si="0"/>
        <v>0</v>
      </c>
      <c r="F20" s="129">
        <f>INDEX('ORO Input'!$C$21:$AL$25,MATCH('Residential Bills_Yr 1_6_ORO'!$A20,'ORO Input'!$A$21:$A$25,0),MATCH('Residential Bills_Yr 1_6_ORO'!F$13,'ORO Input'!$C$20:$AL$20,0))</f>
        <v>0</v>
      </c>
      <c r="G20" s="3">
        <f>IF('ORO Input'!$G$94="Tier 4",($B$7-G17-G18-G19),IF('ORO Input'!$G$94="Tier 5",IF(($B$7-G17-G18-G19)&gt;'ORO Input'!$G$92,'ORO Input'!$G$92,($B$7-G17-G18-G19))," "))</f>
        <v>0</v>
      </c>
      <c r="H20" s="127">
        <f t="shared" si="1"/>
        <v>0</v>
      </c>
      <c r="J20" s="129">
        <f>INDEX('ORO Input'!$C$21:$AL$25,MATCH('Residential Bills_Yr 1_6_ORO'!$A20,'ORO Input'!$A$21:$A$25,0),MATCH('Residential Bills_Yr 1_6_ORO'!J$13,'ORO Input'!$C$20:$AL$20,0))</f>
        <v>0</v>
      </c>
      <c r="K20" s="3">
        <f>IF('ORO Input'!$H$94="Tier 4",($B$7-K17-K18-K19),IF('ORO Input'!$H$94="Tier 5",IF(($B$7-K17-K18-K19)&gt;'ORO Input'!$H$92,'ORO Input'!$H$92,($B$7-K17-K18-K19))," "))</f>
        <v>0</v>
      </c>
      <c r="L20" s="127">
        <f t="shared" si="2"/>
        <v>0</v>
      </c>
      <c r="N20" s="129">
        <f>INDEX('ORO Input'!$C$21:$AL$25,MATCH('Residential Bills_Yr 1_6_ORO'!$A20,'ORO Input'!$A$21:$A$25,0),MATCH('Residential Bills_Yr 1_6_ORO'!N$13,'ORO Input'!$C$20:$AL$20,0))</f>
        <v>0</v>
      </c>
      <c r="O20" s="3">
        <f>IF('ORO Input'!$I$94="Tier 4",($B$7-O17-O18-O19),IF('ORO Input'!$I$94="Tier 5",IF(($B$7-O17-O18-O19)&gt;'ORO Input'!$I$92,'ORO Input'!$I$92,($B$7-O17-O18-O19))," "))</f>
        <v>0</v>
      </c>
      <c r="P20" s="127">
        <f t="shared" si="3"/>
        <v>0</v>
      </c>
      <c r="R20" s="129">
        <f>INDEX('ORO Input'!$C$21:$AL$25,MATCH('Residential Bills_Yr 1_6_ORO'!$A20,'ORO Input'!$A$21:$A$25,0),MATCH('Residential Bills_Yr 1_6_ORO'!R$13,'ORO Input'!$C$20:$AL$20,0))</f>
        <v>5.4325999999999999</v>
      </c>
      <c r="S20" s="3">
        <f>IF('ORO Input'!$J$94="Tier 4",($B$7-S17-S18-S19),IF('ORO Input'!$J$94="Tier 5",IF(($B$7-S17-S18-S19)&gt;'ORO Input'!$J$92,'ORO Input'!$J$92,($B$7-S17-S18-S19))," "))</f>
        <v>0</v>
      </c>
      <c r="T20" s="127">
        <f t="shared" si="4"/>
        <v>0</v>
      </c>
      <c r="V20" s="129">
        <f>INDEX('ORO Input'!$C$21:$AL$25,MATCH('Residential Bills_Yr 1_6_ORO'!$A20,'ORO Input'!$A$21:$A$25,0),MATCH('Residential Bills_Yr 1_6_ORO'!V$13,'ORO Input'!$C$20:$AL$20,0))</f>
        <v>5.4325999999999999</v>
      </c>
      <c r="W20" s="3">
        <f>IF('ORO Input'!$K$94="Tier 4",($B$7-W17-W18-W19),IF('ORO Input'!$K$94="Tier 5",IF(($B$7-W17-W18-W19)&gt;'ORO Input'!$K$92,'ORO Input'!$K$92,($B$7-W17-W18-W19))," "))</f>
        <v>0</v>
      </c>
      <c r="X20" s="127">
        <f t="shared" si="5"/>
        <v>0</v>
      </c>
      <c r="Z20" s="129">
        <f>INDEX('ORO Input'!$C$21:$AL$25,MATCH('Residential Bills_Yr 1_6_ORO'!$A20,'ORO Input'!$A$21:$A$25,0),MATCH('Residential Bills_Yr 1_6_ORO'!Z$13,'ORO Input'!$C$20:$AL$20,0))</f>
        <v>5.4325999999999999</v>
      </c>
      <c r="AA20" s="3">
        <f>IF('ORO Input'!$L$94="Tier 4",($B$7-AA17-AA18-AA19),IF('ORO Input'!$L$94="Tier 5",IF(($B$7-AA17-AA18-AA19)&gt;'ORO Input'!$L$92,'ORO Input'!$L$92,($B$7-AA17-AA18-AA19))," "))</f>
        <v>0</v>
      </c>
      <c r="AB20" s="127">
        <f t="shared" si="6"/>
        <v>0</v>
      </c>
      <c r="AD20" s="129">
        <f>INDEX('ORO Input'!$C$21:$AL$25,MATCH('Residential Bills_Yr 1_6_ORO'!$A20,'ORO Input'!$A$21:$A$25,0),MATCH('Residential Bills_Yr 1_6_ORO'!AD$13,'ORO Input'!$C$20:$AL$20,0))</f>
        <v>5.4325999999999999</v>
      </c>
      <c r="AE20" s="3">
        <f>IF('ORO Input'!$M$94="Tier 4",($B$7-AE17-AE18-AE19),IF('ORO Input'!$M$94="Tier 5",IF(($B$7-AE17-AE18-AE19)&gt;'ORO Input'!$M$92,'ORO Input'!$M$92,($B$7-AE17-AE18-AE19))," "))</f>
        <v>0</v>
      </c>
      <c r="AF20" s="127">
        <f t="shared" si="7"/>
        <v>0</v>
      </c>
      <c r="AH20" s="129">
        <f>INDEX('ORO Input'!$C$21:$AL$25,MATCH('Residential Bills_Yr 1_6_ORO'!$A20,'ORO Input'!$A$21:$A$25,0),MATCH('Residential Bills_Yr 1_6_ORO'!AH$13,'ORO Input'!$C$20:$AL$20,0))</f>
        <v>5.4325999999999999</v>
      </c>
      <c r="AI20" s="3">
        <f>IF('ORO Input'!$N$94="Tier 4",($B$7-AI17-AI18-AI19),IF('ORO Input'!$N$94="Tier 5",IF(($B$7-AI17-AI18-AI19)&gt;'ORO Input'!$N$92,'ORO Input'!$N$92,($B$7-AI17-AI18-AI19))," "))</f>
        <v>0</v>
      </c>
      <c r="AJ20" s="127">
        <f t="shared" si="8"/>
        <v>0</v>
      </c>
      <c r="AL20" s="129">
        <f>INDEX('ORO Input'!$C$21:$AL$25,MATCH('Residential Bills_Yr 1_6_ORO'!$A20,'ORO Input'!$A$21:$A$25,0),MATCH('Residential Bills_Yr 1_6_ORO'!AL$13,'ORO Input'!$C$20:$AL$20,0))</f>
        <v>5.4325999999999999</v>
      </c>
      <c r="AM20" s="3">
        <f>IF('ORO Input'!$O$94="Tier 4",($B$7-AM17-AM18-AM19),IF('ORO Input'!$O$94="Tier 5",IF(($B$7-AM17-AM18-AM19)&gt;'ORO Input'!$O$92,'ORO Input'!$O$92,($B$7-AM17-AM18-AM19))," "))</f>
        <v>0</v>
      </c>
      <c r="AN20" s="127">
        <f t="shared" si="9"/>
        <v>0</v>
      </c>
      <c r="AP20" s="129">
        <f>INDEX('ORO Input'!$C$21:$AL$25,MATCH('Residential Bills_Yr 1_6_ORO'!$A20,'ORO Input'!$A$21:$A$25,0),MATCH('Residential Bills_Yr 1_6_ORO'!AP$13,'ORO Input'!$C$20:$AL$20,0))</f>
        <v>5.4325999999999999</v>
      </c>
      <c r="AQ20" s="3">
        <f>IF('ORO Input'!$P$94="Tier 4",($B$7-AQ17-AQ18-AQ19),IF('ORO Input'!$P$94="Tier 5",IF(($B$7-AQ17-AQ18-AQ19)&gt;'ORO Input'!$P$92,'ORO Input'!$P$92,($B$7-AQ17-AQ18-AQ19))," "))</f>
        <v>0</v>
      </c>
      <c r="AR20" s="127">
        <f t="shared" si="10"/>
        <v>0</v>
      </c>
      <c r="AS20" s="7"/>
      <c r="AT20" s="129">
        <f>INDEX('ORO Input'!$C$21:$AL$25,MATCH('Residential Bills_Yr 1_6_ORO'!$A20,'ORO Input'!$A$21:$A$25,0),MATCH('Residential Bills_Yr 1_6_ORO'!AT$13,'ORO Input'!$C$20:$AL$20,0))</f>
        <v>5.4325999999999999</v>
      </c>
      <c r="AU20" s="3">
        <f>IF('ORO Input'!$Q$94="Tier 4",($B$7-AU17-AU18-AU19),IF('ORO Input'!$Q$94="Tier 5",IF(($B$7-AU17-AU18-AU19)&gt;'ORO Input'!$Q$92,'ORO Input'!$Q$92,($B$7-AU17-AU18-AU19))," "))</f>
        <v>0</v>
      </c>
      <c r="AV20" s="127">
        <f t="shared" si="11"/>
        <v>0</v>
      </c>
    </row>
    <row r="21" spans="1:48" ht="14.65" customHeight="1" x14ac:dyDescent="0.25">
      <c r="A21" t="str">
        <f>'ORO Input'!A25</f>
        <v>Tier 5</v>
      </c>
      <c r="B21" s="129">
        <f>INDEX('ORO Input'!$C$21:$AL$25,MATCH('Residential Bills_Yr 1_6_ORO'!$A21,'ORO Input'!$A$21:$A$25,0),MATCH('Residential Bills_Yr 1_6_ORO'!B$13,'ORO Input'!$C$20:$AL$20,0))</f>
        <v>0</v>
      </c>
      <c r="C21" s="3" t="str">
        <f>IF('ORO Input'!$F$94="Tier 5",($B$7-C17-C18-C19-C20)," ")</f>
        <v xml:space="preserve"> </v>
      </c>
      <c r="D21" s="127">
        <f t="shared" si="0"/>
        <v>0</v>
      </c>
      <c r="F21" s="129">
        <f>INDEX('ORO Input'!$C$21:$AL$25,MATCH('Residential Bills_Yr 1_6_ORO'!$A21,'ORO Input'!$A$21:$A$25,0),MATCH('Residential Bills_Yr 1_6_ORO'!F$13,'ORO Input'!$C$20:$AL$20,0))</f>
        <v>0</v>
      </c>
      <c r="G21" s="3" t="str">
        <f>IF('ORO Input'!$G$94="Tier 5",($B$7-G17-G18-G19-G20)," ")</f>
        <v xml:space="preserve"> </v>
      </c>
      <c r="H21" s="127">
        <f t="shared" si="1"/>
        <v>0</v>
      </c>
      <c r="J21" s="129">
        <f>INDEX('ORO Input'!$C$21:$AL$25,MATCH('Residential Bills_Yr 1_6_ORO'!$A21,'ORO Input'!$A$21:$A$25,0),MATCH('Residential Bills_Yr 1_6_ORO'!J$13,'ORO Input'!$C$20:$AL$20,0))</f>
        <v>0</v>
      </c>
      <c r="K21" s="3" t="str">
        <f>IF('ORO Input'!$H$94="Tier 5",($B$7-K17-K18-K19-K20)," ")</f>
        <v xml:space="preserve"> </v>
      </c>
      <c r="L21" s="127">
        <f t="shared" si="2"/>
        <v>0</v>
      </c>
      <c r="N21" s="129">
        <f>INDEX('ORO Input'!$C$21:$AL$25,MATCH('Residential Bills_Yr 1_6_ORO'!$A21,'ORO Input'!$A$21:$A$25,0),MATCH('Residential Bills_Yr 1_6_ORO'!N$13,'ORO Input'!$C$20:$AL$20,0))</f>
        <v>0</v>
      </c>
      <c r="O21" s="3" t="str">
        <f>IF('ORO Input'!$I$94="Tier 5",($B$7-O17-O18-O19-O20)," ")</f>
        <v xml:space="preserve"> </v>
      </c>
      <c r="P21" s="127">
        <f t="shared" si="3"/>
        <v>0</v>
      </c>
      <c r="R21" s="129">
        <f>INDEX('ORO Input'!$C$21:$AL$25,MATCH('Residential Bills_Yr 1_6_ORO'!$A21,'ORO Input'!$A$21:$A$25,0),MATCH('Residential Bills_Yr 1_6_ORO'!R$13,'ORO Input'!$C$20:$AL$20,0))</f>
        <v>0</v>
      </c>
      <c r="S21" s="3" t="str">
        <f>IF('ORO Input'!$J$94="Tier 5",($B$7-S17-S18-S19-S20)," ")</f>
        <v xml:space="preserve"> </v>
      </c>
      <c r="T21" s="127">
        <f t="shared" si="4"/>
        <v>0</v>
      </c>
      <c r="V21" s="129">
        <f>INDEX('ORO Input'!$C$21:$AL$25,MATCH('Residential Bills_Yr 1_6_ORO'!$A21,'ORO Input'!$A$21:$A$25,0),MATCH('Residential Bills_Yr 1_6_ORO'!V$13,'ORO Input'!$C$20:$AL$20,0))</f>
        <v>0</v>
      </c>
      <c r="W21" s="3" t="str">
        <f>IF('ORO Input'!$K$94="Tier 5",($B$7-W17-W18-W19-W20)," ")</f>
        <v xml:space="preserve"> </v>
      </c>
      <c r="X21" s="127">
        <f t="shared" si="5"/>
        <v>0</v>
      </c>
      <c r="Z21" s="129">
        <f>INDEX('ORO Input'!$C$21:$AL$25,MATCH('Residential Bills_Yr 1_6_ORO'!$A21,'ORO Input'!$A$21:$A$25,0),MATCH('Residential Bills_Yr 1_6_ORO'!Z$13,'ORO Input'!$C$20:$AL$20,0))</f>
        <v>0</v>
      </c>
      <c r="AA21" s="3" t="str">
        <f>IF('ORO Input'!$L$94="Tier 5",($B$7-AA17-AA18-AA19-AA20)," ")</f>
        <v xml:space="preserve"> </v>
      </c>
      <c r="AB21" s="127">
        <f t="shared" si="6"/>
        <v>0</v>
      </c>
      <c r="AD21" s="129">
        <f>INDEX('ORO Input'!$C$21:$AL$25,MATCH('Residential Bills_Yr 1_6_ORO'!$A21,'ORO Input'!$A$21:$A$25,0),MATCH('Residential Bills_Yr 1_6_ORO'!AD$13,'ORO Input'!$C$20:$AL$20,0))</f>
        <v>0</v>
      </c>
      <c r="AE21" s="3" t="str">
        <f>IF('ORO Input'!$M$94="Tier 5",($B$7-AE17-AE18-AE19-AE20)," ")</f>
        <v xml:space="preserve"> </v>
      </c>
      <c r="AF21" s="127">
        <f t="shared" si="7"/>
        <v>0</v>
      </c>
      <c r="AH21" s="129">
        <f>INDEX('ORO Input'!$C$21:$AL$25,MATCH('Residential Bills_Yr 1_6_ORO'!$A21,'ORO Input'!$A$21:$A$25,0),MATCH('Residential Bills_Yr 1_6_ORO'!AH$13,'ORO Input'!$C$20:$AL$20,0))</f>
        <v>0</v>
      </c>
      <c r="AI21" s="3" t="str">
        <f>IF('ORO Input'!$N$94="Tier 5",($B$7-AI17-AI18-AI19-AI20)," ")</f>
        <v xml:space="preserve"> </v>
      </c>
      <c r="AJ21" s="127">
        <f t="shared" si="8"/>
        <v>0</v>
      </c>
      <c r="AL21" s="129">
        <f>INDEX('ORO Input'!$C$21:$AL$25,MATCH('Residential Bills_Yr 1_6_ORO'!$A21,'ORO Input'!$A$21:$A$25,0),MATCH('Residential Bills_Yr 1_6_ORO'!AL$13,'ORO Input'!$C$20:$AL$20,0))</f>
        <v>0</v>
      </c>
      <c r="AM21" s="3" t="str">
        <f>IF('ORO Input'!$O$94="Tier 5",($B$7-AM17-AM18-AM19-AM20)," ")</f>
        <v xml:space="preserve"> </v>
      </c>
      <c r="AN21" s="127">
        <f t="shared" si="9"/>
        <v>0</v>
      </c>
      <c r="AP21" s="129">
        <f>INDEX('ORO Input'!$C$21:$AL$25,MATCH('Residential Bills_Yr 1_6_ORO'!$A21,'ORO Input'!$A$21:$A$25,0),MATCH('Residential Bills_Yr 1_6_ORO'!AP$13,'ORO Input'!$C$20:$AL$20,0))</f>
        <v>0</v>
      </c>
      <c r="AQ21" s="3" t="str">
        <f>IF('ORO Input'!$P$94="Tier 5",($B$7-AQ17-AQ18-AQ19-AQ20)," ")</f>
        <v xml:space="preserve"> </v>
      </c>
      <c r="AR21" s="127">
        <f t="shared" si="10"/>
        <v>0</v>
      </c>
      <c r="AS21" s="7"/>
      <c r="AT21" s="129">
        <f>INDEX('ORO Input'!$C$21:$AL$25,MATCH('Residential Bills_Yr 1_6_ORO'!$A21,'ORO Input'!$A$21:$A$25,0),MATCH('Residential Bills_Yr 1_6_ORO'!AT$13,'ORO Input'!$C$20:$AL$20,0))</f>
        <v>0</v>
      </c>
      <c r="AU21" s="3" t="str">
        <f>IF('ORO Input'!$Q$94="Tier 5",($B$7-AU17-AU18-AU19-AU20)," ")</f>
        <v xml:space="preserve"> </v>
      </c>
      <c r="AV21" s="127">
        <f t="shared" si="11"/>
        <v>0</v>
      </c>
    </row>
    <row r="22" spans="1:48" x14ac:dyDescent="0.25">
      <c r="A22" t="s">
        <v>33</v>
      </c>
      <c r="B22" s="10"/>
      <c r="C22" s="3">
        <f>SUM(C17:C21)</f>
        <v>6</v>
      </c>
      <c r="D22" s="130">
        <f>SUM(D17:D21)+D14</f>
        <v>47.05</v>
      </c>
      <c r="F22" s="10"/>
      <c r="G22" s="3">
        <f>SUM(G17:G21)</f>
        <v>6</v>
      </c>
      <c r="H22" s="130">
        <f>SUM(H17:H21)+H14</f>
        <v>47.05</v>
      </c>
      <c r="J22" s="10"/>
      <c r="K22" s="3">
        <f>SUM(K17:K21)</f>
        <v>6</v>
      </c>
      <c r="L22" s="130">
        <f>SUM(L17:L21)+L14</f>
        <v>47.05</v>
      </c>
      <c r="N22" s="10"/>
      <c r="O22" s="3">
        <f>SUM(O17:O21)</f>
        <v>6</v>
      </c>
      <c r="P22" s="130">
        <f>SUM(P17:P21)+P14</f>
        <v>47.05</v>
      </c>
      <c r="R22" s="10"/>
      <c r="S22" s="3">
        <f>SUM(S17:S21)</f>
        <v>6</v>
      </c>
      <c r="T22" s="130">
        <f>SUM(T17:T21)+T14</f>
        <v>43.81</v>
      </c>
      <c r="V22" s="10"/>
      <c r="W22" s="3">
        <f>SUM(W17:W21)</f>
        <v>6</v>
      </c>
      <c r="X22" s="130">
        <f>SUM(X17:X21)+X14</f>
        <v>43.81</v>
      </c>
      <c r="Z22" s="10"/>
      <c r="AA22" s="3">
        <f>SUM(AA17:AA21)</f>
        <v>6</v>
      </c>
      <c r="AB22" s="130">
        <f>SUM(AB17:AB21)+AB14</f>
        <v>43.81</v>
      </c>
      <c r="AD22" s="10"/>
      <c r="AE22" s="3">
        <f>SUM(AE17:AE21)</f>
        <v>6</v>
      </c>
      <c r="AF22" s="130">
        <f>SUM(AF17:AF21)+AF14</f>
        <v>43.81</v>
      </c>
      <c r="AH22" s="10"/>
      <c r="AI22" s="3">
        <f>SUM(AI17:AI21)</f>
        <v>6</v>
      </c>
      <c r="AJ22" s="130">
        <f>SUM(AJ17:AJ21)+AJ14</f>
        <v>43.81</v>
      </c>
      <c r="AL22" s="10"/>
      <c r="AM22" s="3">
        <f>SUM(AM17:AM21)</f>
        <v>6</v>
      </c>
      <c r="AN22" s="130">
        <f>SUM(AN17:AN21)+AN14</f>
        <v>43.81</v>
      </c>
      <c r="AP22" s="10"/>
      <c r="AQ22" s="3">
        <f>SUM(AQ17:AQ21)</f>
        <v>6</v>
      </c>
      <c r="AR22" s="130">
        <f>SUM(AR17:AR21)+AR14</f>
        <v>43.81</v>
      </c>
      <c r="AS22" s="25"/>
      <c r="AT22" s="10"/>
      <c r="AU22" s="3">
        <f>SUM(AU17:AU21)</f>
        <v>6</v>
      </c>
      <c r="AV22" s="130">
        <f>SUM(AV17:AV21)+AV14</f>
        <v>43.81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'ORO Input'!A46</f>
        <v>CAP</v>
      </c>
      <c r="B25" s="131">
        <f>INDEX('ORO Input'!$C$46:$AM$59,MATCH($A25,'ORO Input'!$A$46:$A$59,0),MATCH(B$13,'ORO Input'!$C$45:$AM$45,0))</f>
        <v>2.69E-2</v>
      </c>
      <c r="C25" s="132">
        <f>IF(VLOOKUP($A25,'ORO Input'!$A$46:$B$59,2,FALSE)="Percentage",D$22,IF(VLOOKUP($A25,'ORO Input'!$A$46:$B$59,2,FALSE)="Fixed","Fixed",(C$22)))</f>
        <v>47.05</v>
      </c>
      <c r="D25" s="127">
        <f t="shared" ref="D25:D37" si="12">ROUND(IF(C25="Fixed",B25,(B25*C25)),2)</f>
        <v>1.27</v>
      </c>
      <c r="F25" s="131">
        <f>INDEX('ORO Input'!$C$46:$AM$59,MATCH($A25,'ORO Input'!$A$46:$A$59,0),MATCH(F$13,'ORO Input'!$C$45:$AM$45,0))</f>
        <v>2.69E-2</v>
      </c>
      <c r="G25" s="132">
        <f>IF(VLOOKUP($A25,'ORO Input'!$A$46:$B$59,2,FALSE)="Percentage",H$22,IF(VLOOKUP($A25,'ORO Input'!$A$46:$B$59,2,FALSE)="Fixed","Fixed",(G$22)))</f>
        <v>47.05</v>
      </c>
      <c r="H25" s="127">
        <f t="shared" ref="H25:H37" si="13">ROUND(IF(G25="Fixed",F25,(F25*G25)),2)</f>
        <v>1.27</v>
      </c>
      <c r="J25" s="131">
        <f>INDEX('ORO Input'!$C$46:$AM$59,MATCH($A25,'ORO Input'!$A$46:$A$59,0),MATCH(J$13,'ORO Input'!$C$45:$AM$45,0))</f>
        <v>2.69E-2</v>
      </c>
      <c r="K25" s="132">
        <f>IF(VLOOKUP($A25,'ORO Input'!$A$46:$B$59,2,FALSE)="Percentage",L$22,IF(VLOOKUP($A25,'ORO Input'!$A$46:$B$59,2,FALSE)="Fixed","Fixed",(K$22)))</f>
        <v>47.05</v>
      </c>
      <c r="L25" s="127">
        <f t="shared" ref="L25:L37" si="14">ROUND(IF(K25="Fixed",J25,(J25*K25)),2)</f>
        <v>1.27</v>
      </c>
      <c r="N25" s="131">
        <f>INDEX('ORO Input'!$C$46:$AM$59,MATCH($A25,'ORO Input'!$A$46:$A$59,0),MATCH(N$13,'ORO Input'!$C$45:$AM$45,0))</f>
        <v>2.69E-2</v>
      </c>
      <c r="O25" s="132">
        <f>IF(VLOOKUP($A25,'ORO Input'!$A$46:$B$59,2,FALSE)="Percentage",P$22,IF(VLOOKUP($A25,'ORO Input'!$A$46:$B$59,2,FALSE)="Fixed","Fixed",(O$22)))</f>
        <v>47.05</v>
      </c>
      <c r="P25" s="127">
        <f t="shared" ref="P25:P37" si="15">ROUND(IF(O25="Fixed",N25,(N25*O25)),2)</f>
        <v>1.27</v>
      </c>
      <c r="R25" s="131">
        <f>INDEX('ORO Input'!$C$46:$AM$59,MATCH($A25,'ORO Input'!$A$46:$A$59,0),MATCH(R$13,'ORO Input'!$C$45:$AM$45,0))</f>
        <v>2.69E-2</v>
      </c>
      <c r="S25" s="132">
        <f>IF(VLOOKUP($A25,'ORO Input'!$A$46:$B$59,2,FALSE)="Percentage",T$22,IF(VLOOKUP($A25,'ORO Input'!$A$46:$B$59,2,FALSE)="Fixed","Fixed",(S$22)))</f>
        <v>43.81</v>
      </c>
      <c r="T25" s="127">
        <f t="shared" ref="T25:T37" si="16">ROUND(IF(S25="Fixed",R25,(R25*S25)),2)</f>
        <v>1.18</v>
      </c>
      <c r="V25" s="131">
        <f>INDEX('ORO Input'!$C$46:$AM$59,MATCH($A25,'ORO Input'!$A$46:$A$59,0),MATCH(V$13,'ORO Input'!$C$45:$AM$45,0))</f>
        <v>2.69E-2</v>
      </c>
      <c r="W25" s="132">
        <f>IF(VLOOKUP($A25,'ORO Input'!$A$46:$B$59,2,FALSE)="Percentage",X$22,IF(VLOOKUP($A25,'ORO Input'!$A$46:$B$59,2,FALSE)="Fixed","Fixed",(W$22)))</f>
        <v>43.81</v>
      </c>
      <c r="X25" s="127">
        <f t="shared" ref="X25:X37" si="17">ROUND(IF(W25="Fixed",V25,(V25*W25)),2)</f>
        <v>1.18</v>
      </c>
      <c r="Z25" s="131">
        <f>INDEX('ORO Input'!$C$46:$AM$59,MATCH($A25,'ORO Input'!$A$46:$A$59,0),MATCH(Z$13,'ORO Input'!$C$45:$AM$45,0))</f>
        <v>2.69E-2</v>
      </c>
      <c r="AA25" s="132">
        <f>IF(VLOOKUP($A25,'ORO Input'!$A$46:$B$59,2,FALSE)="Percentage",AB$22,IF(VLOOKUP($A25,'ORO Input'!$A$46:$B$59,2,FALSE)="Fixed","Fixed",(AA$22)))</f>
        <v>43.81</v>
      </c>
      <c r="AB25" s="127">
        <f t="shared" ref="AB25:AB37" si="18">ROUND(IF(AA25="Fixed",Z25,(Z25*AA25)),2)</f>
        <v>1.18</v>
      </c>
      <c r="AD25" s="131">
        <f>INDEX('ORO Input'!$C$46:$AM$59,MATCH($A25,'ORO Input'!$A$46:$A$59,0),MATCH(AD$13,'ORO Input'!$C$45:$AM$45,0))</f>
        <v>2.69E-2</v>
      </c>
      <c r="AE25" s="132">
        <f>IF(VLOOKUP($A25,'ORO Input'!$A$46:$B$59,2,FALSE)="Percentage",AF$22,IF(VLOOKUP($A25,'ORO Input'!$A$46:$B$59,2,FALSE)="Fixed","Fixed",(AE$22)))</f>
        <v>43.81</v>
      </c>
      <c r="AF25" s="127">
        <f t="shared" ref="AF25:AF37" si="19">ROUND(IF(AE25="Fixed",AD25,(AD25*AE25)),2)</f>
        <v>1.18</v>
      </c>
      <c r="AH25" s="131">
        <f>INDEX('ORO Input'!$C$46:$AM$59,MATCH($A25,'ORO Input'!$A$46:$A$59,0),MATCH(AH$13,'ORO Input'!$C$45:$AM$45,0))</f>
        <v>2.69E-2</v>
      </c>
      <c r="AI25" s="132">
        <f>IF(VLOOKUP($A25,'ORO Input'!$A$46:$B$59,2,FALSE)="Percentage",AJ$22,IF(VLOOKUP($A25,'ORO Input'!$A$46:$B$59,2,FALSE)="Fixed","Fixed",(AI$22)))</f>
        <v>43.81</v>
      </c>
      <c r="AJ25" s="127">
        <f t="shared" ref="AJ25:AJ37" si="20">ROUND(IF(AI25="Fixed",AH25,(AH25*AI25)),2)</f>
        <v>1.18</v>
      </c>
      <c r="AL25" s="131">
        <f>INDEX('ORO Input'!$C$46:$AM$59,MATCH($A25,'ORO Input'!$A$46:$A$59,0),MATCH(AL$13,'ORO Input'!$C$45:$AM$45,0))</f>
        <v>2.69E-2</v>
      </c>
      <c r="AM25" s="132">
        <f>IF(VLOOKUP($A25,'ORO Input'!$A$46:$B$59,2,FALSE)="Percentage",AN$22,IF(VLOOKUP($A25,'ORO Input'!$A$46:$B$59,2,FALSE)="Fixed","Fixed",(AM$22)))</f>
        <v>43.81</v>
      </c>
      <c r="AN25" s="127">
        <f t="shared" ref="AN25:AN37" si="21">ROUND(IF(AM25="Fixed",AL25,(AL25*AM25)),2)</f>
        <v>1.18</v>
      </c>
      <c r="AP25" s="131">
        <f>INDEX('ORO Input'!$C$46:$AM$59,MATCH($A25,'ORO Input'!$A$46:$A$59,0),MATCH(AP$13,'ORO Input'!$C$45:$AM$45,0))</f>
        <v>2.69E-2</v>
      </c>
      <c r="AQ25" s="132">
        <f>IF(VLOOKUP($A25,'ORO Input'!$A$46:$B$59,2,FALSE)="Percentage",AR$22,IF(VLOOKUP($A25,'ORO Input'!$A$46:$B$59,2,FALSE)="Fixed","Fixed",(AQ$22)))</f>
        <v>43.81</v>
      </c>
      <c r="AR25" s="127">
        <f t="shared" ref="AR25:AR37" si="22">ROUND(IF(AQ25="Fixed",AP25,(AP25*AQ25)),2)</f>
        <v>1.18</v>
      </c>
      <c r="AS25" s="7"/>
      <c r="AT25" s="131">
        <f>INDEX('ORO Input'!$C$46:$AM$59,MATCH($A25,'ORO Input'!$A$46:$A$59,0),MATCH(AT$13,'ORO Input'!$C$45:$AM$45,0))</f>
        <v>2.69E-2</v>
      </c>
      <c r="AU25" s="132">
        <f>IF(VLOOKUP($A25,'ORO Input'!$A$46:$B$59,2,FALSE)="Percentage",AV$22,IF(VLOOKUP($A25,'ORO Input'!$A$46:$B$59,2,FALSE)="Fixed","Fixed",(AU$22)))</f>
        <v>43.81</v>
      </c>
      <c r="AV25" s="127">
        <f t="shared" ref="AV25:AV37" si="23">ROUND(IF(AU25="Fixed",AT25,(AT25*AU25)),2)</f>
        <v>1.18</v>
      </c>
    </row>
    <row r="26" spans="1:48" x14ac:dyDescent="0.25">
      <c r="A26" t="str">
        <f>'ORO Input'!A47</f>
        <v>RSF</v>
      </c>
      <c r="B26" s="131">
        <f>INDEX('ORO Input'!$C$46:$AM$59,MATCH($A26,'ORO Input'!$A$46:$A$59,0),MATCH(B$13,'ORO Input'!$C$45:$AM$45,0))</f>
        <v>6.2179999999999996E-3</v>
      </c>
      <c r="C26" s="132">
        <f>IF(VLOOKUP($A26,'ORO Input'!$A$46:$B$59,2,FALSE)="Percentage",D$22,IF(VLOOKUP($A26,'ORO Input'!$A$46:$B$59,2,FALSE)="Fixed","Fixed",(C$22)))</f>
        <v>47.05</v>
      </c>
      <c r="D26" s="127">
        <f t="shared" si="12"/>
        <v>0.28999999999999998</v>
      </c>
      <c r="F26" s="131">
        <f>INDEX('ORO Input'!$C$46:$AM$59,MATCH($A26,'ORO Input'!$A$46:$A$59,0),MATCH(F$13,'ORO Input'!$C$45:$AM$45,0))</f>
        <v>6.2179999999999996E-3</v>
      </c>
      <c r="G26" s="132">
        <f>IF(VLOOKUP($A26,'ORO Input'!$A$46:$B$59,2,FALSE)="Percentage",H$22,IF(VLOOKUP($A26,'ORO Input'!$A$46:$B$59,2,FALSE)="Fixed","Fixed",(G$22)))</f>
        <v>47.05</v>
      </c>
      <c r="H26" s="127">
        <f t="shared" si="13"/>
        <v>0.28999999999999998</v>
      </c>
      <c r="J26" s="131">
        <f>INDEX('ORO Input'!$C$46:$AM$59,MATCH($A26,'ORO Input'!$A$46:$A$59,0),MATCH(J$13,'ORO Input'!$C$45:$AM$45,0))</f>
        <v>6.2179999999999996E-3</v>
      </c>
      <c r="K26" s="132">
        <f>IF(VLOOKUP($A26,'ORO Input'!$A$46:$B$59,2,FALSE)="Percentage",L$22,IF(VLOOKUP($A26,'ORO Input'!$A$46:$B$59,2,FALSE)="Fixed","Fixed",(K$22)))</f>
        <v>47.05</v>
      </c>
      <c r="L26" s="127">
        <f t="shared" si="14"/>
        <v>0.28999999999999998</v>
      </c>
      <c r="N26" s="131">
        <f>INDEX('ORO Input'!$C$46:$AM$59,MATCH($A26,'ORO Input'!$A$46:$A$59,0),MATCH(N$13,'ORO Input'!$C$45:$AM$45,0))</f>
        <v>6.2179999999999996E-3</v>
      </c>
      <c r="O26" s="132">
        <f>IF(VLOOKUP($A26,'ORO Input'!$A$46:$B$59,2,FALSE)="Percentage",P$22,IF(VLOOKUP($A26,'ORO Input'!$A$46:$B$59,2,FALSE)="Fixed","Fixed",(O$22)))</f>
        <v>47.05</v>
      </c>
      <c r="P26" s="127">
        <f t="shared" si="15"/>
        <v>0.28999999999999998</v>
      </c>
      <c r="R26" s="131">
        <f>INDEX('ORO Input'!$C$46:$AM$59,MATCH($A26,'ORO Input'!$A$46:$A$59,0),MATCH(R$13,'ORO Input'!$C$45:$AM$45,0))</f>
        <v>6.2179999999999996E-3</v>
      </c>
      <c r="S26" s="132">
        <f>IF(VLOOKUP($A26,'ORO Input'!$A$46:$B$59,2,FALSE)="Percentage",T$22,IF(VLOOKUP($A26,'ORO Input'!$A$46:$B$59,2,FALSE)="Fixed","Fixed",(S$22)))</f>
        <v>43.81</v>
      </c>
      <c r="T26" s="127">
        <f t="shared" si="16"/>
        <v>0.27</v>
      </c>
      <c r="V26" s="131">
        <f>INDEX('ORO Input'!$C$46:$AM$59,MATCH($A26,'ORO Input'!$A$46:$A$59,0),MATCH(V$13,'ORO Input'!$C$45:$AM$45,0))</f>
        <v>6.2179999999999996E-3</v>
      </c>
      <c r="W26" s="132">
        <f>IF(VLOOKUP($A26,'ORO Input'!$A$46:$B$59,2,FALSE)="Percentage",X$22,IF(VLOOKUP($A26,'ORO Input'!$A$46:$B$59,2,FALSE)="Fixed","Fixed",(W$22)))</f>
        <v>43.81</v>
      </c>
      <c r="X26" s="127">
        <f t="shared" si="17"/>
        <v>0.27</v>
      </c>
      <c r="Z26" s="131">
        <f>INDEX('ORO Input'!$C$46:$AM$59,MATCH($A26,'ORO Input'!$A$46:$A$59,0),MATCH(Z$13,'ORO Input'!$C$45:$AM$45,0))</f>
        <v>6.2179999999999996E-3</v>
      </c>
      <c r="AA26" s="132">
        <f>IF(VLOOKUP($A26,'ORO Input'!$A$46:$B$59,2,FALSE)="Percentage",AB$22,IF(VLOOKUP($A26,'ORO Input'!$A$46:$B$59,2,FALSE)="Fixed","Fixed",(AA$22)))</f>
        <v>43.81</v>
      </c>
      <c r="AB26" s="127">
        <f t="shared" si="18"/>
        <v>0.27</v>
      </c>
      <c r="AD26" s="131">
        <f>INDEX('ORO Input'!$C$46:$AM$59,MATCH($A26,'ORO Input'!$A$46:$A$59,0),MATCH(AD$13,'ORO Input'!$C$45:$AM$45,0))</f>
        <v>6.2179999999999996E-3</v>
      </c>
      <c r="AE26" s="132">
        <f>IF(VLOOKUP($A26,'ORO Input'!$A$46:$B$59,2,FALSE)="Percentage",AF$22,IF(VLOOKUP($A26,'ORO Input'!$A$46:$B$59,2,FALSE)="Fixed","Fixed",(AE$22)))</f>
        <v>43.81</v>
      </c>
      <c r="AF26" s="127">
        <f t="shared" si="19"/>
        <v>0.27</v>
      </c>
      <c r="AH26" s="131">
        <f>INDEX('ORO Input'!$C$46:$AM$59,MATCH($A26,'ORO Input'!$A$46:$A$59,0),MATCH(AH$13,'ORO Input'!$C$45:$AM$45,0))</f>
        <v>6.2179999999999996E-3</v>
      </c>
      <c r="AI26" s="132">
        <f>IF(VLOOKUP($A26,'ORO Input'!$A$46:$B$59,2,FALSE)="Percentage",AJ$22,IF(VLOOKUP($A26,'ORO Input'!$A$46:$B$59,2,FALSE)="Fixed","Fixed",(AI$22)))</f>
        <v>43.81</v>
      </c>
      <c r="AJ26" s="127">
        <f t="shared" si="20"/>
        <v>0.27</v>
      </c>
      <c r="AL26" s="131">
        <f>INDEX('ORO Input'!$C$46:$AM$59,MATCH($A26,'ORO Input'!$A$46:$A$59,0),MATCH(AL$13,'ORO Input'!$C$45:$AM$45,0))</f>
        <v>6.2179999999999996E-3</v>
      </c>
      <c r="AM26" s="132">
        <f>IF(VLOOKUP($A26,'ORO Input'!$A$46:$B$59,2,FALSE)="Percentage",AN$22,IF(VLOOKUP($A26,'ORO Input'!$A$46:$B$59,2,FALSE)="Fixed","Fixed",(AM$22)))</f>
        <v>43.81</v>
      </c>
      <c r="AN26" s="127">
        <f t="shared" si="21"/>
        <v>0.27</v>
      </c>
      <c r="AP26" s="131">
        <f>INDEX('ORO Input'!$C$46:$AM$59,MATCH($A26,'ORO Input'!$A$46:$A$59,0),MATCH(AP$13,'ORO Input'!$C$45:$AM$45,0))</f>
        <v>6.2179999999999996E-3</v>
      </c>
      <c r="AQ26" s="132">
        <f>IF(VLOOKUP($A26,'ORO Input'!$A$46:$B$59,2,FALSE)="Percentage",AR$22,IF(VLOOKUP($A26,'ORO Input'!$A$46:$B$59,2,FALSE)="Fixed","Fixed",(AQ$22)))</f>
        <v>43.81</v>
      </c>
      <c r="AR26" s="127">
        <f t="shared" si="22"/>
        <v>0.27</v>
      </c>
      <c r="AS26" s="7"/>
      <c r="AT26" s="131">
        <f>INDEX('ORO Input'!$C$46:$AM$59,MATCH($A26,'ORO Input'!$A$46:$A$59,0),MATCH(AT$13,'ORO Input'!$C$45:$AM$45,0))</f>
        <v>6.2179999999999996E-3</v>
      </c>
      <c r="AU26" s="132">
        <f>IF(VLOOKUP($A26,'ORO Input'!$A$46:$B$59,2,FALSE)="Percentage",AV$22,IF(VLOOKUP($A26,'ORO Input'!$A$46:$B$59,2,FALSE)="Fixed","Fixed",(AU$22)))</f>
        <v>43.81</v>
      </c>
      <c r="AV26" s="127">
        <f t="shared" si="23"/>
        <v>0.27</v>
      </c>
    </row>
    <row r="27" spans="1:48" x14ac:dyDescent="0.25">
      <c r="A27" t="str">
        <f>'ORO Input'!A48</f>
        <v>WRAM/MCBA</v>
      </c>
      <c r="B27" s="131">
        <f>INDEX('ORO Input'!$C$46:$AM$59,MATCH($A27,'ORO Input'!$A$46:$A$59,0),MATCH(B$13,'ORO Input'!$C$45:$AM$45,0))</f>
        <v>0.2019</v>
      </c>
      <c r="C27" s="132" t="str">
        <f>IF(VLOOKUP($A27,'ORO Input'!$A$46:$B$59,2,FALSE)="Percentage",D$22,IF(VLOOKUP($A27,'ORO Input'!$A$46:$B$59,2,FALSE)="Fixed","Fixed",(C$22)))</f>
        <v>Fixed</v>
      </c>
      <c r="D27" s="127">
        <f t="shared" si="12"/>
        <v>0.2</v>
      </c>
      <c r="F27" s="131">
        <f>INDEX('ORO Input'!$C$46:$AM$59,MATCH($A27,'ORO Input'!$A$46:$A$59,0),MATCH(F$13,'ORO Input'!$C$45:$AM$45,0))</f>
        <v>0.2019</v>
      </c>
      <c r="G27" s="132" t="str">
        <f>IF(VLOOKUP($A27,'ORO Input'!$A$46:$B$59,2,FALSE)="Percentage",H$22,IF(VLOOKUP($A27,'ORO Input'!$A$46:$B$59,2,FALSE)="Fixed","Fixed",(G$22)))</f>
        <v>Fixed</v>
      </c>
      <c r="H27" s="127">
        <f t="shared" si="13"/>
        <v>0.2</v>
      </c>
      <c r="J27" s="131">
        <f>INDEX('ORO Input'!$C$46:$AM$59,MATCH($A27,'ORO Input'!$A$46:$A$59,0),MATCH(J$13,'ORO Input'!$C$45:$AM$45,0))</f>
        <v>0.2019</v>
      </c>
      <c r="K27" s="132" t="str">
        <f>IF(VLOOKUP($A27,'ORO Input'!$A$46:$B$59,2,FALSE)="Percentage",L$22,IF(VLOOKUP($A27,'ORO Input'!$A$46:$B$59,2,FALSE)="Fixed","Fixed",(K$22)))</f>
        <v>Fixed</v>
      </c>
      <c r="L27" s="127">
        <f t="shared" si="14"/>
        <v>0.2</v>
      </c>
      <c r="N27" s="131">
        <f>INDEX('ORO Input'!$C$46:$AM$59,MATCH($A27,'ORO Input'!$A$46:$A$59,0),MATCH(N$13,'ORO Input'!$C$45:$AM$45,0))</f>
        <v>0.2019</v>
      </c>
      <c r="O27" s="132" t="str">
        <f>IF(VLOOKUP($A27,'ORO Input'!$A$46:$B$59,2,FALSE)="Percentage",P$22,IF(VLOOKUP($A27,'ORO Input'!$A$46:$B$59,2,FALSE)="Fixed","Fixed",(O$22)))</f>
        <v>Fixed</v>
      </c>
      <c r="P27" s="127">
        <f t="shared" si="15"/>
        <v>0.2</v>
      </c>
      <c r="R27" s="131">
        <f>INDEX('ORO Input'!$C$46:$AM$59,MATCH($A27,'ORO Input'!$A$46:$A$59,0),MATCH(R$13,'ORO Input'!$C$45:$AM$45,0))</f>
        <v>0</v>
      </c>
      <c r="S27" s="132" t="str">
        <f>IF(VLOOKUP($A27,'ORO Input'!$A$46:$B$59,2,FALSE)="Percentage",T$22,IF(VLOOKUP($A27,'ORO Input'!$A$46:$B$59,2,FALSE)="Fixed","Fixed",(S$22)))</f>
        <v>Fixed</v>
      </c>
      <c r="T27" s="127">
        <f t="shared" si="16"/>
        <v>0</v>
      </c>
      <c r="V27" s="131">
        <f>INDEX('ORO Input'!$C$46:$AM$59,MATCH($A27,'ORO Input'!$A$46:$A$59,0),MATCH(V$13,'ORO Input'!$C$45:$AM$45,0))</f>
        <v>0</v>
      </c>
      <c r="W27" s="132" t="str">
        <f>IF(VLOOKUP($A27,'ORO Input'!$A$46:$B$59,2,FALSE)="Percentage",X$22,IF(VLOOKUP($A27,'ORO Input'!$A$46:$B$59,2,FALSE)="Fixed","Fixed",(W$22)))</f>
        <v>Fixed</v>
      </c>
      <c r="X27" s="127">
        <f t="shared" si="17"/>
        <v>0</v>
      </c>
      <c r="Z27" s="131">
        <f>INDEX('ORO Input'!$C$46:$AM$59,MATCH($A27,'ORO Input'!$A$46:$A$59,0),MATCH(Z$13,'ORO Input'!$C$45:$AM$45,0))</f>
        <v>0</v>
      </c>
      <c r="AA27" s="132" t="str">
        <f>IF(VLOOKUP($A27,'ORO Input'!$A$46:$B$59,2,FALSE)="Percentage",AB$22,IF(VLOOKUP($A27,'ORO Input'!$A$46:$B$59,2,FALSE)="Fixed","Fixed",(AA$22)))</f>
        <v>Fixed</v>
      </c>
      <c r="AB27" s="127">
        <f t="shared" si="18"/>
        <v>0</v>
      </c>
      <c r="AD27" s="131">
        <f>INDEX('ORO Input'!$C$46:$AM$59,MATCH($A27,'ORO Input'!$A$46:$A$59,0),MATCH(AD$13,'ORO Input'!$C$45:$AM$45,0))</f>
        <v>0</v>
      </c>
      <c r="AE27" s="132" t="str">
        <f>IF(VLOOKUP($A27,'ORO Input'!$A$46:$B$59,2,FALSE)="Percentage",AF$22,IF(VLOOKUP($A27,'ORO Input'!$A$46:$B$59,2,FALSE)="Fixed","Fixed",(AE$22)))</f>
        <v>Fixed</v>
      </c>
      <c r="AF27" s="127">
        <f t="shared" si="19"/>
        <v>0</v>
      </c>
      <c r="AH27" s="131">
        <f>INDEX('ORO Input'!$C$46:$AM$59,MATCH($A27,'ORO Input'!$A$46:$A$59,0),MATCH(AH$13,'ORO Input'!$C$45:$AM$45,0))</f>
        <v>0</v>
      </c>
      <c r="AI27" s="132" t="str">
        <f>IF(VLOOKUP($A27,'ORO Input'!$A$46:$B$59,2,FALSE)="Percentage",AJ$22,IF(VLOOKUP($A27,'ORO Input'!$A$46:$B$59,2,FALSE)="Fixed","Fixed",(AI$22)))</f>
        <v>Fixed</v>
      </c>
      <c r="AJ27" s="127">
        <f t="shared" si="20"/>
        <v>0</v>
      </c>
      <c r="AL27" s="131">
        <f>INDEX('ORO Input'!$C$46:$AM$59,MATCH($A27,'ORO Input'!$A$46:$A$59,0),MATCH(AL$13,'ORO Input'!$C$45:$AM$45,0))</f>
        <v>0</v>
      </c>
      <c r="AM27" s="132" t="str">
        <f>IF(VLOOKUP($A27,'ORO Input'!$A$46:$B$59,2,FALSE)="Percentage",AN$22,IF(VLOOKUP($A27,'ORO Input'!$A$46:$B$59,2,FALSE)="Fixed","Fixed",(AM$22)))</f>
        <v>Fixed</v>
      </c>
      <c r="AN27" s="127">
        <f t="shared" si="21"/>
        <v>0</v>
      </c>
      <c r="AP27" s="131">
        <f>INDEX('ORO Input'!$C$46:$AM$59,MATCH($A27,'ORO Input'!$A$46:$A$59,0),MATCH(AP$13,'ORO Input'!$C$45:$AM$45,0))</f>
        <v>0</v>
      </c>
      <c r="AQ27" s="132" t="str">
        <f>IF(VLOOKUP($A27,'ORO Input'!$A$46:$B$59,2,FALSE)="Percentage",AR$22,IF(VLOOKUP($A27,'ORO Input'!$A$46:$B$59,2,FALSE)="Fixed","Fixed",(AQ$22)))</f>
        <v>Fixed</v>
      </c>
      <c r="AR27" s="127">
        <f t="shared" si="22"/>
        <v>0</v>
      </c>
      <c r="AS27" s="7"/>
      <c r="AT27" s="131">
        <f>INDEX('ORO Input'!$C$46:$AM$59,MATCH($A27,'ORO Input'!$A$46:$A$59,0),MATCH(AT$13,'ORO Input'!$C$45:$AM$45,0))</f>
        <v>0</v>
      </c>
      <c r="AU27" s="132" t="str">
        <f>IF(VLOOKUP($A27,'ORO Input'!$A$46:$B$59,2,FALSE)="Percentage",AV$22,IF(VLOOKUP($A27,'ORO Input'!$A$46:$B$59,2,FALSE)="Fixed","Fixed",(AU$22)))</f>
        <v>Fixed</v>
      </c>
      <c r="AV27" s="127">
        <f t="shared" si="23"/>
        <v>0</v>
      </c>
    </row>
    <row r="28" spans="1:48" x14ac:dyDescent="0.25">
      <c r="A28" t="str">
        <f>'ORO Input'!A49</f>
        <v>PCBA</v>
      </c>
      <c r="B28" s="131">
        <f>INDEX('ORO Input'!$C$46:$AM$59,MATCH($A28,'ORO Input'!$A$46:$A$59,0),MATCH(B$13,'ORO Input'!$C$45:$AM$45,0))</f>
        <v>0.2782</v>
      </c>
      <c r="C28" s="132">
        <f>IF(VLOOKUP($A28,'ORO Input'!$A$46:$B$59,2,FALSE)="Percentage",D$22,IF(VLOOKUP($A28,'ORO Input'!$A$46:$B$59,2,FALSE)="Fixed","Fixed",(C$22)))</f>
        <v>6</v>
      </c>
      <c r="D28" s="127">
        <f t="shared" si="12"/>
        <v>1.67</v>
      </c>
      <c r="F28" s="131">
        <f>INDEX('ORO Input'!$C$46:$AM$59,MATCH($A28,'ORO Input'!$A$46:$A$59,0),MATCH(F$13,'ORO Input'!$C$45:$AM$45,0))</f>
        <v>0.2782</v>
      </c>
      <c r="G28" s="132">
        <f>IF(VLOOKUP($A28,'ORO Input'!$A$46:$B$59,2,FALSE)="Percentage",H$22,IF(VLOOKUP($A28,'ORO Input'!$A$46:$B$59,2,FALSE)="Fixed","Fixed",(G$22)))</f>
        <v>6</v>
      </c>
      <c r="H28" s="127">
        <f t="shared" si="13"/>
        <v>1.67</v>
      </c>
      <c r="J28" s="131">
        <f>INDEX('ORO Input'!$C$46:$AM$59,MATCH($A28,'ORO Input'!$A$46:$A$59,0),MATCH(J$13,'ORO Input'!$C$45:$AM$45,0))</f>
        <v>0.2782</v>
      </c>
      <c r="K28" s="132">
        <f>IF(VLOOKUP($A28,'ORO Input'!$A$46:$B$59,2,FALSE)="Percentage",L$22,IF(VLOOKUP($A28,'ORO Input'!$A$46:$B$59,2,FALSE)="Fixed","Fixed",(K$22)))</f>
        <v>6</v>
      </c>
      <c r="L28" s="127">
        <f t="shared" si="14"/>
        <v>1.67</v>
      </c>
      <c r="N28" s="131">
        <f>INDEX('ORO Input'!$C$46:$AM$59,MATCH($A28,'ORO Input'!$A$46:$A$59,0),MATCH(N$13,'ORO Input'!$C$45:$AM$45,0))</f>
        <v>0.2782</v>
      </c>
      <c r="O28" s="132">
        <f>IF(VLOOKUP($A28,'ORO Input'!$A$46:$B$59,2,FALSE)="Percentage",P$22,IF(VLOOKUP($A28,'ORO Input'!$A$46:$B$59,2,FALSE)="Fixed","Fixed",(O$22)))</f>
        <v>6</v>
      </c>
      <c r="P28" s="127">
        <f t="shared" si="15"/>
        <v>1.67</v>
      </c>
      <c r="R28" s="131">
        <f>INDEX('ORO Input'!$C$46:$AM$59,MATCH($A28,'ORO Input'!$A$46:$A$59,0),MATCH(R$13,'ORO Input'!$C$45:$AM$45,0))</f>
        <v>0.2782</v>
      </c>
      <c r="S28" s="132">
        <f>IF(VLOOKUP($A28,'ORO Input'!$A$46:$B$59,2,FALSE)="Percentage",T$22,IF(VLOOKUP($A28,'ORO Input'!$A$46:$B$59,2,FALSE)="Fixed","Fixed",(S$22)))</f>
        <v>6</v>
      </c>
      <c r="T28" s="127">
        <f t="shared" si="16"/>
        <v>1.67</v>
      </c>
      <c r="V28" s="131">
        <f>INDEX('ORO Input'!$C$46:$AM$59,MATCH($A28,'ORO Input'!$A$46:$A$59,0),MATCH(V$13,'ORO Input'!$C$45:$AM$45,0))</f>
        <v>0.2782</v>
      </c>
      <c r="W28" s="132">
        <f>IF(VLOOKUP($A28,'ORO Input'!$A$46:$B$59,2,FALSE)="Percentage",X$22,IF(VLOOKUP($A28,'ORO Input'!$A$46:$B$59,2,FALSE)="Fixed","Fixed",(W$22)))</f>
        <v>6</v>
      </c>
      <c r="X28" s="127">
        <f t="shared" si="17"/>
        <v>1.67</v>
      </c>
      <c r="Z28" s="131">
        <f>INDEX('ORO Input'!$C$46:$AM$59,MATCH($A28,'ORO Input'!$A$46:$A$59,0),MATCH(Z$13,'ORO Input'!$C$45:$AM$45,0))</f>
        <v>0.2782</v>
      </c>
      <c r="AA28" s="132">
        <f>IF(VLOOKUP($A28,'ORO Input'!$A$46:$B$59,2,FALSE)="Percentage",AB$22,IF(VLOOKUP($A28,'ORO Input'!$A$46:$B$59,2,FALSE)="Fixed","Fixed",(AA$22)))</f>
        <v>6</v>
      </c>
      <c r="AB28" s="127">
        <f t="shared" si="18"/>
        <v>1.67</v>
      </c>
      <c r="AD28" s="131">
        <f>INDEX('ORO Input'!$C$46:$AM$59,MATCH($A28,'ORO Input'!$A$46:$A$59,0),MATCH(AD$13,'ORO Input'!$C$45:$AM$45,0))</f>
        <v>0</v>
      </c>
      <c r="AE28" s="132">
        <f>IF(VLOOKUP($A28,'ORO Input'!$A$46:$B$59,2,FALSE)="Percentage",AF$22,IF(VLOOKUP($A28,'ORO Input'!$A$46:$B$59,2,FALSE)="Fixed","Fixed",(AE$22)))</f>
        <v>6</v>
      </c>
      <c r="AF28" s="127">
        <f t="shared" si="19"/>
        <v>0</v>
      </c>
      <c r="AH28" s="131">
        <f>INDEX('ORO Input'!$C$46:$AM$59,MATCH($A28,'ORO Input'!$A$46:$A$59,0),MATCH(AH$13,'ORO Input'!$C$45:$AM$45,0))</f>
        <v>0</v>
      </c>
      <c r="AI28" s="132">
        <f>IF(VLOOKUP($A28,'ORO Input'!$A$46:$B$59,2,FALSE)="Percentage",AJ$22,IF(VLOOKUP($A28,'ORO Input'!$A$46:$B$59,2,FALSE)="Fixed","Fixed",(AI$22)))</f>
        <v>6</v>
      </c>
      <c r="AJ28" s="127">
        <f t="shared" si="20"/>
        <v>0</v>
      </c>
      <c r="AL28" s="131">
        <f>INDEX('ORO Input'!$C$46:$AM$59,MATCH($A28,'ORO Input'!$A$46:$A$59,0),MATCH(AL$13,'ORO Input'!$C$45:$AM$45,0))</f>
        <v>0</v>
      </c>
      <c r="AM28" s="132">
        <f>IF(VLOOKUP($A28,'ORO Input'!$A$46:$B$59,2,FALSE)="Percentage",AN$22,IF(VLOOKUP($A28,'ORO Input'!$A$46:$B$59,2,FALSE)="Fixed","Fixed",(AM$22)))</f>
        <v>6</v>
      </c>
      <c r="AN28" s="127">
        <f t="shared" si="21"/>
        <v>0</v>
      </c>
      <c r="AP28" s="131">
        <f>INDEX('ORO Input'!$C$46:$AM$59,MATCH($A28,'ORO Input'!$A$46:$A$59,0),MATCH(AP$13,'ORO Input'!$C$45:$AM$45,0))</f>
        <v>0</v>
      </c>
      <c r="AQ28" s="132">
        <f>IF(VLOOKUP($A28,'ORO Input'!$A$46:$B$59,2,FALSE)="Percentage",AR$22,IF(VLOOKUP($A28,'ORO Input'!$A$46:$B$59,2,FALSE)="Fixed","Fixed",(AQ$22)))</f>
        <v>6</v>
      </c>
      <c r="AR28" s="127">
        <f t="shared" si="22"/>
        <v>0</v>
      </c>
      <c r="AS28" s="7"/>
      <c r="AT28" s="131">
        <f>INDEX('ORO Input'!$C$46:$AM$59,MATCH($A28,'ORO Input'!$A$46:$A$59,0),MATCH(AT$13,'ORO Input'!$C$45:$AM$45,0))</f>
        <v>0</v>
      </c>
      <c r="AU28" s="132">
        <f>IF(VLOOKUP($A28,'ORO Input'!$A$46:$B$59,2,FALSE)="Percentage",AV$22,IF(VLOOKUP($A28,'ORO Input'!$A$46:$B$59,2,FALSE)="Fixed","Fixed",(AU$22)))</f>
        <v>6</v>
      </c>
      <c r="AV28" s="127">
        <f t="shared" si="23"/>
        <v>0</v>
      </c>
    </row>
    <row r="29" spans="1:48" x14ac:dyDescent="0.25">
      <c r="A29" t="str">
        <f>'ORO Input'!A50</f>
        <v>CEBA</v>
      </c>
      <c r="B29" s="131">
        <f>INDEX('ORO Input'!$C$46:$AM$59,MATCH($A29,'ORO Input'!$A$46:$A$59,0),MATCH(B$13,'ORO Input'!$C$45:$AM$45,0))</f>
        <v>-1.3</v>
      </c>
      <c r="C29" s="132" t="str">
        <f>IF(VLOOKUP($A29,'ORO Input'!$A$46:$B$59,2,FALSE)="Percentage",D$22,IF(VLOOKUP($A29,'ORO Input'!$A$46:$B$59,2,FALSE)="Fixed","Fixed",(C$22)))</f>
        <v>Fixed</v>
      </c>
      <c r="D29" s="127">
        <f t="shared" si="12"/>
        <v>-1.3</v>
      </c>
      <c r="F29" s="131">
        <f>INDEX('ORO Input'!$C$46:$AM$59,MATCH($A29,'ORO Input'!$A$46:$A$59,0),MATCH(F$13,'ORO Input'!$C$45:$AM$45,0))</f>
        <v>-1.3</v>
      </c>
      <c r="G29" s="132" t="str">
        <f>IF(VLOOKUP($A29,'ORO Input'!$A$46:$B$59,2,FALSE)="Percentage",H$22,IF(VLOOKUP($A29,'ORO Input'!$A$46:$B$59,2,FALSE)="Fixed","Fixed",(G$22)))</f>
        <v>Fixed</v>
      </c>
      <c r="H29" s="127">
        <f t="shared" si="13"/>
        <v>-1.3</v>
      </c>
      <c r="J29" s="131">
        <f>INDEX('ORO Input'!$C$46:$AM$59,MATCH($A29,'ORO Input'!$A$46:$A$59,0),MATCH(J$13,'ORO Input'!$C$45:$AM$45,0))</f>
        <v>-1.3</v>
      </c>
      <c r="K29" s="132" t="str">
        <f>IF(VLOOKUP($A29,'ORO Input'!$A$46:$B$59,2,FALSE)="Percentage",L$22,IF(VLOOKUP($A29,'ORO Input'!$A$46:$B$59,2,FALSE)="Fixed","Fixed",(K$22)))</f>
        <v>Fixed</v>
      </c>
      <c r="L29" s="127">
        <f t="shared" si="14"/>
        <v>-1.3</v>
      </c>
      <c r="N29" s="131">
        <f>INDEX('ORO Input'!$C$46:$AM$59,MATCH($A29,'ORO Input'!$A$46:$A$59,0),MATCH(N$13,'ORO Input'!$C$45:$AM$45,0))</f>
        <v>-1.3</v>
      </c>
      <c r="O29" s="132" t="str">
        <f>IF(VLOOKUP($A29,'ORO Input'!$A$46:$B$59,2,FALSE)="Percentage",P$22,IF(VLOOKUP($A29,'ORO Input'!$A$46:$B$59,2,FALSE)="Fixed","Fixed",(O$22)))</f>
        <v>Fixed</v>
      </c>
      <c r="P29" s="127">
        <f t="shared" si="15"/>
        <v>-1.3</v>
      </c>
      <c r="R29" s="131">
        <f>INDEX('ORO Input'!$C$46:$AM$59,MATCH($A29,'ORO Input'!$A$46:$A$59,0),MATCH(R$13,'ORO Input'!$C$45:$AM$45,0))</f>
        <v>0</v>
      </c>
      <c r="S29" s="132" t="str">
        <f>IF(VLOOKUP($A29,'ORO Input'!$A$46:$B$59,2,FALSE)="Percentage",T$22,IF(VLOOKUP($A29,'ORO Input'!$A$46:$B$59,2,FALSE)="Fixed","Fixed",(S$22)))</f>
        <v>Fixed</v>
      </c>
      <c r="T29" s="127">
        <f t="shared" si="16"/>
        <v>0</v>
      </c>
      <c r="V29" s="131">
        <f>INDEX('ORO Input'!$C$46:$AM$59,MATCH($A29,'ORO Input'!$A$46:$A$59,0),MATCH(V$13,'ORO Input'!$C$45:$AM$45,0))</f>
        <v>0</v>
      </c>
      <c r="W29" s="132" t="str">
        <f>IF(VLOOKUP($A29,'ORO Input'!$A$46:$B$59,2,FALSE)="Percentage",X$22,IF(VLOOKUP($A29,'ORO Input'!$A$46:$B$59,2,FALSE)="Fixed","Fixed",(W$22)))</f>
        <v>Fixed</v>
      </c>
      <c r="X29" s="127">
        <f t="shared" si="17"/>
        <v>0</v>
      </c>
      <c r="Z29" s="131">
        <f>INDEX('ORO Input'!$C$46:$AM$59,MATCH($A29,'ORO Input'!$A$46:$A$59,0),MATCH(Z$13,'ORO Input'!$C$45:$AM$45,0))</f>
        <v>0</v>
      </c>
      <c r="AA29" s="132" t="str">
        <f>IF(VLOOKUP($A29,'ORO Input'!$A$46:$B$59,2,FALSE)="Percentage",AB$22,IF(VLOOKUP($A29,'ORO Input'!$A$46:$B$59,2,FALSE)="Fixed","Fixed",(AA$22)))</f>
        <v>Fixed</v>
      </c>
      <c r="AB29" s="127">
        <f t="shared" si="18"/>
        <v>0</v>
      </c>
      <c r="AD29" s="131">
        <f>INDEX('ORO Input'!$C$46:$AM$59,MATCH($A29,'ORO Input'!$A$46:$A$59,0),MATCH(AD$13,'ORO Input'!$C$45:$AM$45,0))</f>
        <v>0</v>
      </c>
      <c r="AE29" s="132" t="str">
        <f>IF(VLOOKUP($A29,'ORO Input'!$A$46:$B$59,2,FALSE)="Percentage",AF$22,IF(VLOOKUP($A29,'ORO Input'!$A$46:$B$59,2,FALSE)="Fixed","Fixed",(AE$22)))</f>
        <v>Fixed</v>
      </c>
      <c r="AF29" s="127">
        <f t="shared" si="19"/>
        <v>0</v>
      </c>
      <c r="AH29" s="131">
        <f>INDEX('ORO Input'!$C$46:$AM$59,MATCH($A29,'ORO Input'!$A$46:$A$59,0),MATCH(AH$13,'ORO Input'!$C$45:$AM$45,0))</f>
        <v>0</v>
      </c>
      <c r="AI29" s="132" t="str">
        <f>IF(VLOOKUP($A29,'ORO Input'!$A$46:$B$59,2,FALSE)="Percentage",AJ$22,IF(VLOOKUP($A29,'ORO Input'!$A$46:$B$59,2,FALSE)="Fixed","Fixed",(AI$22)))</f>
        <v>Fixed</v>
      </c>
      <c r="AJ29" s="127">
        <f t="shared" si="20"/>
        <v>0</v>
      </c>
      <c r="AL29" s="131">
        <f>INDEX('ORO Input'!$C$46:$AM$59,MATCH($A29,'ORO Input'!$A$46:$A$59,0),MATCH(AL$13,'ORO Input'!$C$45:$AM$45,0))</f>
        <v>0</v>
      </c>
      <c r="AM29" s="132" t="str">
        <f>IF(VLOOKUP($A29,'ORO Input'!$A$46:$B$59,2,FALSE)="Percentage",AN$22,IF(VLOOKUP($A29,'ORO Input'!$A$46:$B$59,2,FALSE)="Fixed","Fixed",(AM$22)))</f>
        <v>Fixed</v>
      </c>
      <c r="AN29" s="127">
        <f t="shared" si="21"/>
        <v>0</v>
      </c>
      <c r="AP29" s="131">
        <f>INDEX('ORO Input'!$C$46:$AM$59,MATCH($A29,'ORO Input'!$A$46:$A$59,0),MATCH(AP$13,'ORO Input'!$C$45:$AM$45,0))</f>
        <v>0</v>
      </c>
      <c r="AQ29" s="132" t="str">
        <f>IF(VLOOKUP($A29,'ORO Input'!$A$46:$B$59,2,FALSE)="Percentage",AR$22,IF(VLOOKUP($A29,'ORO Input'!$A$46:$B$59,2,FALSE)="Fixed","Fixed",(AQ$22)))</f>
        <v>Fixed</v>
      </c>
      <c r="AR29" s="127">
        <f t="shared" si="22"/>
        <v>0</v>
      </c>
      <c r="AS29" s="7"/>
      <c r="AT29" s="131">
        <f>INDEX('ORO Input'!$C$46:$AM$59,MATCH($A29,'ORO Input'!$A$46:$A$59,0),MATCH(AT$13,'ORO Input'!$C$45:$AM$45,0))</f>
        <v>0</v>
      </c>
      <c r="AU29" s="132" t="str">
        <f>IF(VLOOKUP($A29,'ORO Input'!$A$46:$B$59,2,FALSE)="Percentage",AV$22,IF(VLOOKUP($A29,'ORO Input'!$A$46:$B$59,2,FALSE)="Fixed","Fixed",(AU$22)))</f>
        <v>Fixed</v>
      </c>
      <c r="AV29" s="127">
        <f t="shared" si="23"/>
        <v>0</v>
      </c>
    </row>
    <row r="30" spans="1:48" x14ac:dyDescent="0.25">
      <c r="A30" t="str">
        <f>'ORO Input'!A51</f>
        <v>WRAM/MCBA 2022</v>
      </c>
      <c r="B30" s="131">
        <f>INDEX('ORO Input'!$C$46:$AM$59,MATCH($A30,'ORO Input'!$A$46:$A$59,0),MATCH(B$13,'ORO Input'!$C$45:$AM$45,0))</f>
        <v>0</v>
      </c>
      <c r="C30" s="132">
        <f>IF(VLOOKUP($A30,'ORO Input'!$A$46:$B$59,2,FALSE)="Percentage",D$22,IF(VLOOKUP($A30,'ORO Input'!$A$46:$B$59,2,FALSE)="Fixed","Fixed",(C$22)))</f>
        <v>6</v>
      </c>
      <c r="D30" s="127">
        <f t="shared" si="12"/>
        <v>0</v>
      </c>
      <c r="F30" s="131">
        <f>INDEX('ORO Input'!$C$46:$AM$59,MATCH($A30,'ORO Input'!$A$46:$A$59,0),MATCH(F$13,'ORO Input'!$C$45:$AM$45,0))</f>
        <v>0</v>
      </c>
      <c r="G30" s="132">
        <f>IF(VLOOKUP($A30,'ORO Input'!$A$46:$B$59,2,FALSE)="Percentage",H$22,IF(VLOOKUP($A30,'ORO Input'!$A$46:$B$59,2,FALSE)="Fixed","Fixed",(G$22)))</f>
        <v>6</v>
      </c>
      <c r="H30" s="127">
        <f t="shared" si="13"/>
        <v>0</v>
      </c>
      <c r="J30" s="131">
        <f>INDEX('ORO Input'!$C$46:$AM$59,MATCH($A30,'ORO Input'!$A$46:$A$59,0),MATCH(J$13,'ORO Input'!$C$45:$AM$45,0))</f>
        <v>0</v>
      </c>
      <c r="K30" s="132">
        <f>IF(VLOOKUP($A30,'ORO Input'!$A$46:$B$59,2,FALSE)="Percentage",L$22,IF(VLOOKUP($A30,'ORO Input'!$A$46:$B$59,2,FALSE)="Fixed","Fixed",(K$22)))</f>
        <v>6</v>
      </c>
      <c r="L30" s="127">
        <f t="shared" si="14"/>
        <v>0</v>
      </c>
      <c r="N30" s="131">
        <f>INDEX('ORO Input'!$C$46:$AM$59,MATCH($A30,'ORO Input'!$A$46:$A$59,0),MATCH(N$13,'ORO Input'!$C$45:$AM$45,0))</f>
        <v>0</v>
      </c>
      <c r="O30" s="132">
        <f>IF(VLOOKUP($A30,'ORO Input'!$A$46:$B$59,2,FALSE)="Percentage",P$22,IF(VLOOKUP($A30,'ORO Input'!$A$46:$B$59,2,FALSE)="Fixed","Fixed",(O$22)))</f>
        <v>6</v>
      </c>
      <c r="P30" s="127">
        <f t="shared" si="15"/>
        <v>0</v>
      </c>
      <c r="R30" s="131">
        <f>INDEX('ORO Input'!$C$46:$AM$59,MATCH($A30,'ORO Input'!$A$46:$A$59,0),MATCH(R$13,'ORO Input'!$C$45:$AM$45,0))</f>
        <v>0.2019</v>
      </c>
      <c r="S30" s="132">
        <f>IF(VLOOKUP($A30,'ORO Input'!$A$46:$B$59,2,FALSE)="Percentage",T$22,IF(VLOOKUP($A30,'ORO Input'!$A$46:$B$59,2,FALSE)="Fixed","Fixed",(S$22)))</f>
        <v>6</v>
      </c>
      <c r="T30" s="127">
        <f t="shared" si="16"/>
        <v>1.21</v>
      </c>
      <c r="V30" s="131">
        <f>INDEX('ORO Input'!$C$46:$AM$59,MATCH($A30,'ORO Input'!$A$46:$A$59,0),MATCH(V$13,'ORO Input'!$C$45:$AM$45,0))</f>
        <v>0.2019</v>
      </c>
      <c r="W30" s="132">
        <f>IF(VLOOKUP($A30,'ORO Input'!$A$46:$B$59,2,FALSE)="Percentage",X$22,IF(VLOOKUP($A30,'ORO Input'!$A$46:$B$59,2,FALSE)="Fixed","Fixed",(W$22)))</f>
        <v>6</v>
      </c>
      <c r="X30" s="127">
        <f t="shared" si="17"/>
        <v>1.21</v>
      </c>
      <c r="Z30" s="131">
        <f>INDEX('ORO Input'!$C$46:$AM$59,MATCH($A30,'ORO Input'!$A$46:$A$59,0),MATCH(Z$13,'ORO Input'!$C$45:$AM$45,0))</f>
        <v>0.2019</v>
      </c>
      <c r="AA30" s="132">
        <f>IF(VLOOKUP($A30,'ORO Input'!$A$46:$B$59,2,FALSE)="Percentage",AB$22,IF(VLOOKUP($A30,'ORO Input'!$A$46:$B$59,2,FALSE)="Fixed","Fixed",(AA$22)))</f>
        <v>6</v>
      </c>
      <c r="AB30" s="127">
        <f t="shared" si="18"/>
        <v>1.21</v>
      </c>
      <c r="AD30" s="131">
        <f>INDEX('ORO Input'!$C$46:$AM$59,MATCH($A30,'ORO Input'!$A$46:$A$59,0),MATCH(AD$13,'ORO Input'!$C$45:$AM$45,0))</f>
        <v>0.2019</v>
      </c>
      <c r="AE30" s="132">
        <f>IF(VLOOKUP($A30,'ORO Input'!$A$46:$B$59,2,FALSE)="Percentage",AF$22,IF(VLOOKUP($A30,'ORO Input'!$A$46:$B$59,2,FALSE)="Fixed","Fixed",(AE$22)))</f>
        <v>6</v>
      </c>
      <c r="AF30" s="127">
        <f t="shared" si="19"/>
        <v>1.21</v>
      </c>
      <c r="AH30" s="131">
        <f>INDEX('ORO Input'!$C$46:$AM$59,MATCH($A30,'ORO Input'!$A$46:$A$59,0),MATCH(AH$13,'ORO Input'!$C$45:$AM$45,0))</f>
        <v>0.2019</v>
      </c>
      <c r="AI30" s="132">
        <f>IF(VLOOKUP($A30,'ORO Input'!$A$46:$B$59,2,FALSE)="Percentage",AJ$22,IF(VLOOKUP($A30,'ORO Input'!$A$46:$B$59,2,FALSE)="Fixed","Fixed",(AI$22)))</f>
        <v>6</v>
      </c>
      <c r="AJ30" s="127">
        <f t="shared" si="20"/>
        <v>1.21</v>
      </c>
      <c r="AL30" s="131">
        <f>INDEX('ORO Input'!$C$46:$AM$59,MATCH($A30,'ORO Input'!$A$46:$A$59,0),MATCH(AL$13,'ORO Input'!$C$45:$AM$45,0))</f>
        <v>0.2019</v>
      </c>
      <c r="AM30" s="132">
        <f>IF(VLOOKUP($A30,'ORO Input'!$A$46:$B$59,2,FALSE)="Percentage",AN$22,IF(VLOOKUP($A30,'ORO Input'!$A$46:$B$59,2,FALSE)="Fixed","Fixed",(AM$22)))</f>
        <v>6</v>
      </c>
      <c r="AN30" s="127">
        <f t="shared" si="21"/>
        <v>1.21</v>
      </c>
      <c r="AP30" s="131">
        <f>INDEX('ORO Input'!$C$46:$AM$59,MATCH($A30,'ORO Input'!$A$46:$A$59,0),MATCH(AP$13,'ORO Input'!$C$45:$AM$45,0))</f>
        <v>0.2019</v>
      </c>
      <c r="AQ30" s="132">
        <f>IF(VLOOKUP($A30,'ORO Input'!$A$46:$B$59,2,FALSE)="Percentage",AR$22,IF(VLOOKUP($A30,'ORO Input'!$A$46:$B$59,2,FALSE)="Fixed","Fixed",(AQ$22)))</f>
        <v>6</v>
      </c>
      <c r="AR30" s="127">
        <f t="shared" si="22"/>
        <v>1.21</v>
      </c>
      <c r="AS30" s="7"/>
      <c r="AT30" s="131">
        <f>INDEX('ORO Input'!$C$46:$AM$59,MATCH($A30,'ORO Input'!$A$46:$A$59,0),MATCH(AT$13,'ORO Input'!$C$45:$AM$45,0))</f>
        <v>0.2019</v>
      </c>
      <c r="AU30" s="132">
        <f>IF(VLOOKUP($A30,'ORO Input'!$A$46:$B$59,2,FALSE)="Percentage",AV$22,IF(VLOOKUP($A30,'ORO Input'!$A$46:$B$59,2,FALSE)="Fixed","Fixed",(AU$22)))</f>
        <v>6</v>
      </c>
      <c r="AV30" s="127">
        <f t="shared" si="23"/>
        <v>1.21</v>
      </c>
    </row>
    <row r="31" spans="1:48" x14ac:dyDescent="0.25">
      <c r="A31" t="str">
        <f>'ORO Input'!A52</f>
        <v>HCBA</v>
      </c>
      <c r="B31" s="131">
        <f>INDEX('ORO Input'!$C$46:$AM$59,MATCH($A31,'ORO Input'!$A$46:$A$59,0),MATCH(B$13,'ORO Input'!$C$45:$AM$45,0))</f>
        <v>-5.59</v>
      </c>
      <c r="C31" s="132" t="str">
        <f>IF(VLOOKUP($A31,'ORO Input'!$A$46:$B$59,2,FALSE)="Percentage",D$22,IF(VLOOKUP($A31,'ORO Input'!$A$46:$B$59,2,FALSE)="Fixed","Fixed",(C$22)))</f>
        <v>Fixed</v>
      </c>
      <c r="D31" s="127">
        <f t="shared" si="12"/>
        <v>-5.59</v>
      </c>
      <c r="F31" s="131">
        <f>INDEX('ORO Input'!$C$46:$AM$59,MATCH($A31,'ORO Input'!$A$46:$A$59,0),MATCH(F$13,'ORO Input'!$C$45:$AM$45,0))</f>
        <v>-5.59</v>
      </c>
      <c r="G31" s="132" t="str">
        <f>IF(VLOOKUP($A31,'ORO Input'!$A$46:$B$59,2,FALSE)="Percentage",H$22,IF(VLOOKUP($A31,'ORO Input'!$A$46:$B$59,2,FALSE)="Fixed","Fixed",(G$22)))</f>
        <v>Fixed</v>
      </c>
      <c r="H31" s="127">
        <f t="shared" si="13"/>
        <v>-5.59</v>
      </c>
      <c r="J31" s="131">
        <f>INDEX('ORO Input'!$C$46:$AM$59,MATCH($A31,'ORO Input'!$A$46:$A$59,0),MATCH(J$13,'ORO Input'!$C$45:$AM$45,0))</f>
        <v>-5.59</v>
      </c>
      <c r="K31" s="132" t="str">
        <f>IF(VLOOKUP($A31,'ORO Input'!$A$46:$B$59,2,FALSE)="Percentage",L$22,IF(VLOOKUP($A31,'ORO Input'!$A$46:$B$59,2,FALSE)="Fixed","Fixed",(K$22)))</f>
        <v>Fixed</v>
      </c>
      <c r="L31" s="127">
        <f t="shared" si="14"/>
        <v>-5.59</v>
      </c>
      <c r="N31" s="131">
        <f>INDEX('ORO Input'!$C$46:$AM$59,MATCH($A31,'ORO Input'!$A$46:$A$59,0),MATCH(N$13,'ORO Input'!$C$45:$AM$45,0))</f>
        <v>-5.59</v>
      </c>
      <c r="O31" s="132" t="str">
        <f>IF(VLOOKUP($A31,'ORO Input'!$A$46:$B$59,2,FALSE)="Percentage",P$22,IF(VLOOKUP($A31,'ORO Input'!$A$46:$B$59,2,FALSE)="Fixed","Fixed",(O$22)))</f>
        <v>Fixed</v>
      </c>
      <c r="P31" s="127">
        <f t="shared" si="15"/>
        <v>-5.59</v>
      </c>
      <c r="R31" s="131">
        <f>INDEX('ORO Input'!$C$46:$AM$59,MATCH($A31,'ORO Input'!$A$46:$A$59,0),MATCH(R$13,'ORO Input'!$C$45:$AM$45,0))</f>
        <v>-5.59</v>
      </c>
      <c r="S31" s="132" t="str">
        <f>IF(VLOOKUP($A31,'ORO Input'!$A$46:$B$59,2,FALSE)="Percentage",T$22,IF(VLOOKUP($A31,'ORO Input'!$A$46:$B$59,2,FALSE)="Fixed","Fixed",(S$22)))</f>
        <v>Fixed</v>
      </c>
      <c r="T31" s="127">
        <f t="shared" si="16"/>
        <v>-5.59</v>
      </c>
      <c r="V31" s="131">
        <f>INDEX('ORO Input'!$C$46:$AM$59,MATCH($A31,'ORO Input'!$A$46:$A$59,0),MATCH(V$13,'ORO Input'!$C$45:$AM$45,0))</f>
        <v>-5.59</v>
      </c>
      <c r="W31" s="132" t="str">
        <f>IF(VLOOKUP($A31,'ORO Input'!$A$46:$B$59,2,FALSE)="Percentage",X$22,IF(VLOOKUP($A31,'ORO Input'!$A$46:$B$59,2,FALSE)="Fixed","Fixed",(W$22)))</f>
        <v>Fixed</v>
      </c>
      <c r="X31" s="127">
        <f t="shared" si="17"/>
        <v>-5.59</v>
      </c>
      <c r="Z31" s="131">
        <f>INDEX('ORO Input'!$C$46:$AM$59,MATCH($A31,'ORO Input'!$A$46:$A$59,0),MATCH(Z$13,'ORO Input'!$C$45:$AM$45,0))</f>
        <v>-5.59</v>
      </c>
      <c r="AA31" s="132" t="str">
        <f>IF(VLOOKUP($A31,'ORO Input'!$A$46:$B$59,2,FALSE)="Percentage",AB$22,IF(VLOOKUP($A31,'ORO Input'!$A$46:$B$59,2,FALSE)="Fixed","Fixed",(AA$22)))</f>
        <v>Fixed</v>
      </c>
      <c r="AB31" s="127">
        <f t="shared" si="18"/>
        <v>-5.59</v>
      </c>
      <c r="AD31" s="131">
        <f>INDEX('ORO Input'!$C$46:$AM$59,MATCH($A31,'ORO Input'!$A$46:$A$59,0),MATCH(AD$13,'ORO Input'!$C$45:$AM$45,0))</f>
        <v>0</v>
      </c>
      <c r="AE31" s="132" t="str">
        <f>IF(VLOOKUP($A31,'ORO Input'!$A$46:$B$59,2,FALSE)="Percentage",AF$22,IF(VLOOKUP($A31,'ORO Input'!$A$46:$B$59,2,FALSE)="Fixed","Fixed",(AE$22)))</f>
        <v>Fixed</v>
      </c>
      <c r="AF31" s="127">
        <f t="shared" si="19"/>
        <v>0</v>
      </c>
      <c r="AH31" s="131">
        <f>INDEX('ORO Input'!$C$46:$AM$59,MATCH($A31,'ORO Input'!$A$46:$A$59,0),MATCH(AH$13,'ORO Input'!$C$45:$AM$45,0))</f>
        <v>0</v>
      </c>
      <c r="AI31" s="132" t="str">
        <f>IF(VLOOKUP($A31,'ORO Input'!$A$46:$B$59,2,FALSE)="Percentage",AJ$22,IF(VLOOKUP($A31,'ORO Input'!$A$46:$B$59,2,FALSE)="Fixed","Fixed",(AI$22)))</f>
        <v>Fixed</v>
      </c>
      <c r="AJ31" s="127">
        <f t="shared" si="20"/>
        <v>0</v>
      </c>
      <c r="AL31" s="131">
        <f>INDEX('ORO Input'!$C$46:$AM$59,MATCH($A31,'ORO Input'!$A$46:$A$59,0),MATCH(AL$13,'ORO Input'!$C$45:$AM$45,0))</f>
        <v>0</v>
      </c>
      <c r="AM31" s="132" t="str">
        <f>IF(VLOOKUP($A31,'ORO Input'!$A$46:$B$59,2,FALSE)="Percentage",AN$22,IF(VLOOKUP($A31,'ORO Input'!$A$46:$B$59,2,FALSE)="Fixed","Fixed",(AM$22)))</f>
        <v>Fixed</v>
      </c>
      <c r="AN31" s="127">
        <f t="shared" si="21"/>
        <v>0</v>
      </c>
      <c r="AP31" s="131">
        <f>INDEX('ORO Input'!$C$46:$AM$59,MATCH($A31,'ORO Input'!$A$46:$A$59,0),MATCH(AP$13,'ORO Input'!$C$45:$AM$45,0))</f>
        <v>0</v>
      </c>
      <c r="AQ31" s="132" t="str">
        <f>IF(VLOOKUP($A31,'ORO Input'!$A$46:$B$59,2,FALSE)="Percentage",AR$22,IF(VLOOKUP($A31,'ORO Input'!$A$46:$B$59,2,FALSE)="Fixed","Fixed",(AQ$22)))</f>
        <v>Fixed</v>
      </c>
      <c r="AR31" s="127">
        <f t="shared" si="22"/>
        <v>0</v>
      </c>
      <c r="AS31" s="7"/>
      <c r="AT31" s="131">
        <f>INDEX('ORO Input'!$C$46:$AM$59,MATCH($A31,'ORO Input'!$A$46:$A$59,0),MATCH(AT$13,'ORO Input'!$C$45:$AM$45,0))</f>
        <v>0</v>
      </c>
      <c r="AU31" s="132" t="str">
        <f>IF(VLOOKUP($A31,'ORO Input'!$A$46:$B$59,2,FALSE)="Percentage",AV$22,IF(VLOOKUP($A31,'ORO Input'!$A$46:$B$59,2,FALSE)="Fixed","Fixed",(AU$22)))</f>
        <v>Fixed</v>
      </c>
      <c r="AV31" s="127">
        <f t="shared" si="23"/>
        <v>0</v>
      </c>
    </row>
    <row r="32" spans="1:48" x14ac:dyDescent="0.25">
      <c r="A32" t="str">
        <f>'ORO Input'!A53</f>
        <v>DRMA</v>
      </c>
      <c r="B32" s="131">
        <f>INDEX('ORO Input'!$C$46:$AM$59,MATCH($A32,'ORO Input'!$A$46:$A$59,0),MATCH(B$13,'ORO Input'!$C$45:$AM$45,0))</f>
        <v>0</v>
      </c>
      <c r="C32" s="132">
        <f>IF(VLOOKUP($A32,'ORO Input'!$A$46:$B$59,2,FALSE)="Percentage",D$22,IF(VLOOKUP($A32,'ORO Input'!$A$46:$B$59,2,FALSE)="Fixed","Fixed",(C$22)))</f>
        <v>6</v>
      </c>
      <c r="D32" s="127">
        <f t="shared" si="12"/>
        <v>0</v>
      </c>
      <c r="F32" s="131">
        <f>INDEX('ORO Input'!$C$46:$AM$59,MATCH($A32,'ORO Input'!$A$46:$A$59,0),MATCH(F$13,'ORO Input'!$C$45:$AM$45,0))</f>
        <v>0</v>
      </c>
      <c r="G32" s="132">
        <f>IF(VLOOKUP($A32,'ORO Input'!$A$46:$B$59,2,FALSE)="Percentage",H$22,IF(VLOOKUP($A32,'ORO Input'!$A$46:$B$59,2,FALSE)="Fixed","Fixed",(G$22)))</f>
        <v>6</v>
      </c>
      <c r="H32" s="127">
        <f t="shared" si="13"/>
        <v>0</v>
      </c>
      <c r="J32" s="131">
        <f>INDEX('ORO Input'!$C$46:$AM$59,MATCH($A32,'ORO Input'!$A$46:$A$59,0),MATCH(J$13,'ORO Input'!$C$45:$AM$45,0))</f>
        <v>0</v>
      </c>
      <c r="K32" s="132">
        <f>IF(VLOOKUP($A32,'ORO Input'!$A$46:$B$59,2,FALSE)="Percentage",L$22,IF(VLOOKUP($A32,'ORO Input'!$A$46:$B$59,2,FALSE)="Fixed","Fixed",(K$22)))</f>
        <v>6</v>
      </c>
      <c r="L32" s="127">
        <f t="shared" si="14"/>
        <v>0</v>
      </c>
      <c r="N32" s="131">
        <f>INDEX('ORO Input'!$C$46:$AM$59,MATCH($A32,'ORO Input'!$A$46:$A$59,0),MATCH(N$13,'ORO Input'!$C$45:$AM$45,0))</f>
        <v>0</v>
      </c>
      <c r="O32" s="132">
        <f>IF(VLOOKUP($A32,'ORO Input'!$A$46:$B$59,2,FALSE)="Percentage",P$22,IF(VLOOKUP($A32,'ORO Input'!$A$46:$B$59,2,FALSE)="Fixed","Fixed",(O$22)))</f>
        <v>6</v>
      </c>
      <c r="P32" s="127">
        <f t="shared" si="15"/>
        <v>0</v>
      </c>
      <c r="R32" s="131">
        <f>INDEX('ORO Input'!$C$46:$AM$59,MATCH($A32,'ORO Input'!$A$46:$A$59,0),MATCH(R$13,'ORO Input'!$C$45:$AM$45,0))</f>
        <v>0</v>
      </c>
      <c r="S32" s="132">
        <f>IF(VLOOKUP($A32,'ORO Input'!$A$46:$B$59,2,FALSE)="Percentage",T$22,IF(VLOOKUP($A32,'ORO Input'!$A$46:$B$59,2,FALSE)="Fixed","Fixed",(S$22)))</f>
        <v>6</v>
      </c>
      <c r="T32" s="127">
        <f t="shared" si="16"/>
        <v>0</v>
      </c>
      <c r="V32" s="131">
        <f>INDEX('ORO Input'!$C$46:$AM$59,MATCH($A32,'ORO Input'!$A$46:$A$59,0),MATCH(V$13,'ORO Input'!$C$45:$AM$45,0))</f>
        <v>0</v>
      </c>
      <c r="W32" s="132">
        <f>IF(VLOOKUP($A32,'ORO Input'!$A$46:$B$59,2,FALSE)="Percentage",X$22,IF(VLOOKUP($A32,'ORO Input'!$A$46:$B$59,2,FALSE)="Fixed","Fixed",(W$22)))</f>
        <v>6</v>
      </c>
      <c r="X32" s="127">
        <f t="shared" si="17"/>
        <v>0</v>
      </c>
      <c r="Z32" s="131">
        <f>INDEX('ORO Input'!$C$46:$AM$59,MATCH($A32,'ORO Input'!$A$46:$A$59,0),MATCH(Z$13,'ORO Input'!$C$45:$AM$45,0))</f>
        <v>0</v>
      </c>
      <c r="AA32" s="132">
        <f>IF(VLOOKUP($A32,'ORO Input'!$A$46:$B$59,2,FALSE)="Percentage",AB$22,IF(VLOOKUP($A32,'ORO Input'!$A$46:$B$59,2,FALSE)="Fixed","Fixed",(AA$22)))</f>
        <v>6</v>
      </c>
      <c r="AB32" s="127">
        <f t="shared" si="18"/>
        <v>0</v>
      </c>
      <c r="AD32" s="131">
        <f>INDEX('ORO Input'!$C$46:$AM$59,MATCH($A32,'ORO Input'!$A$46:$A$59,0),MATCH(AD$13,'ORO Input'!$C$45:$AM$45,0))</f>
        <v>0</v>
      </c>
      <c r="AE32" s="132">
        <f>IF(VLOOKUP($A32,'ORO Input'!$A$46:$B$59,2,FALSE)="Percentage",AF$22,IF(VLOOKUP($A32,'ORO Input'!$A$46:$B$59,2,FALSE)="Fixed","Fixed",(AE$22)))</f>
        <v>6</v>
      </c>
      <c r="AF32" s="127">
        <f t="shared" si="19"/>
        <v>0</v>
      </c>
      <c r="AH32" s="131">
        <f>INDEX('ORO Input'!$C$46:$AM$59,MATCH($A32,'ORO Input'!$A$46:$A$59,0),MATCH(AH$13,'ORO Input'!$C$45:$AM$45,0))</f>
        <v>0</v>
      </c>
      <c r="AI32" s="132">
        <f>IF(VLOOKUP($A32,'ORO Input'!$A$46:$B$59,2,FALSE)="Percentage",AJ$22,IF(VLOOKUP($A32,'ORO Input'!$A$46:$B$59,2,FALSE)="Fixed","Fixed",(AI$22)))</f>
        <v>6</v>
      </c>
      <c r="AJ32" s="127">
        <f t="shared" si="20"/>
        <v>0</v>
      </c>
      <c r="AL32" s="131">
        <f>INDEX('ORO Input'!$C$46:$AM$59,MATCH($A32,'ORO Input'!$A$46:$A$59,0),MATCH(AL$13,'ORO Input'!$C$45:$AM$45,0))</f>
        <v>0</v>
      </c>
      <c r="AM32" s="132">
        <f>IF(VLOOKUP($A32,'ORO Input'!$A$46:$B$59,2,FALSE)="Percentage",AN$22,IF(VLOOKUP($A32,'ORO Input'!$A$46:$B$59,2,FALSE)="Fixed","Fixed",(AM$22)))</f>
        <v>6</v>
      </c>
      <c r="AN32" s="127">
        <f t="shared" si="21"/>
        <v>0</v>
      </c>
      <c r="AP32" s="131">
        <f>INDEX('ORO Input'!$C$46:$AM$59,MATCH($A32,'ORO Input'!$A$46:$A$59,0),MATCH(AP$13,'ORO Input'!$C$45:$AM$45,0))</f>
        <v>0</v>
      </c>
      <c r="AQ32" s="132">
        <f>IF(VLOOKUP($A32,'ORO Input'!$A$46:$B$59,2,FALSE)="Percentage",AR$22,IF(VLOOKUP($A32,'ORO Input'!$A$46:$B$59,2,FALSE)="Fixed","Fixed",(AQ$22)))</f>
        <v>6</v>
      </c>
      <c r="AR32" s="127">
        <f t="shared" si="22"/>
        <v>0</v>
      </c>
      <c r="AS32" s="7"/>
      <c r="AT32" s="131">
        <f>INDEX('ORO Input'!$C$46:$AM$59,MATCH($A32,'ORO Input'!$A$46:$A$59,0),MATCH(AT$13,'ORO Input'!$C$45:$AM$45,0))</f>
        <v>0</v>
      </c>
      <c r="AU32" s="132">
        <f>IF(VLOOKUP($A32,'ORO Input'!$A$46:$B$59,2,FALSE)="Percentage",AV$22,IF(VLOOKUP($A32,'ORO Input'!$A$46:$B$59,2,FALSE)="Fixed","Fixed",(AU$22)))</f>
        <v>6</v>
      </c>
      <c r="AV32" s="127">
        <f t="shared" si="23"/>
        <v>0</v>
      </c>
    </row>
    <row r="33" spans="1:48" x14ac:dyDescent="0.25">
      <c r="A33" t="str">
        <f>'ORO Input'!A54</f>
        <v>General Balancing Account</v>
      </c>
      <c r="B33" s="131">
        <f>INDEX('ORO Input'!$C$46:$AM$59,MATCH($A33,'ORO Input'!$A$46:$A$59,0),MATCH(B$13,'ORO Input'!$C$45:$AM$45,0))</f>
        <v>0</v>
      </c>
      <c r="C33" s="132">
        <f>IF(VLOOKUP($A33,'ORO Input'!$A$46:$B$59,2,FALSE)="Percentage",D$22,IF(VLOOKUP($A33,'ORO Input'!$A$46:$B$59,2,FALSE)="Fixed","Fixed",(C$22)))</f>
        <v>6</v>
      </c>
      <c r="D33" s="127">
        <f t="shared" si="12"/>
        <v>0</v>
      </c>
      <c r="F33" s="131">
        <f>INDEX('ORO Input'!$C$46:$AM$59,MATCH($A33,'ORO Input'!$A$46:$A$59,0),MATCH(F$13,'ORO Input'!$C$45:$AM$45,0))</f>
        <v>0</v>
      </c>
      <c r="G33" s="132">
        <f>IF(VLOOKUP($A33,'ORO Input'!$A$46:$B$59,2,FALSE)="Percentage",H$22,IF(VLOOKUP($A33,'ORO Input'!$A$46:$B$59,2,FALSE)="Fixed","Fixed",(G$22)))</f>
        <v>6</v>
      </c>
      <c r="H33" s="127">
        <f t="shared" si="13"/>
        <v>0</v>
      </c>
      <c r="J33" s="131">
        <f>INDEX('ORO Input'!$C$46:$AM$59,MATCH($A33,'ORO Input'!$A$46:$A$59,0),MATCH(J$13,'ORO Input'!$C$45:$AM$45,0))</f>
        <v>0</v>
      </c>
      <c r="K33" s="132">
        <f>IF(VLOOKUP($A33,'ORO Input'!$A$46:$B$59,2,FALSE)="Percentage",L$22,IF(VLOOKUP($A33,'ORO Input'!$A$46:$B$59,2,FALSE)="Fixed","Fixed",(K$22)))</f>
        <v>6</v>
      </c>
      <c r="L33" s="127">
        <f t="shared" si="14"/>
        <v>0</v>
      </c>
      <c r="N33" s="131">
        <f>INDEX('ORO Input'!$C$46:$AM$59,MATCH($A33,'ORO Input'!$A$46:$A$59,0),MATCH(N$13,'ORO Input'!$C$45:$AM$45,0))</f>
        <v>0</v>
      </c>
      <c r="O33" s="132">
        <f>IF(VLOOKUP($A33,'ORO Input'!$A$46:$B$59,2,FALSE)="Percentage",P$22,IF(VLOOKUP($A33,'ORO Input'!$A$46:$B$59,2,FALSE)="Fixed","Fixed",(O$22)))</f>
        <v>6</v>
      </c>
      <c r="P33" s="127">
        <f t="shared" si="15"/>
        <v>0</v>
      </c>
      <c r="R33" s="131">
        <f>INDEX('ORO Input'!$C$46:$AM$59,MATCH($A33,'ORO Input'!$A$46:$A$59,0),MATCH(R$13,'ORO Input'!$C$45:$AM$45,0))</f>
        <v>0</v>
      </c>
      <c r="S33" s="132">
        <f>IF(VLOOKUP($A33,'ORO Input'!$A$46:$B$59,2,FALSE)="Percentage",T$22,IF(VLOOKUP($A33,'ORO Input'!$A$46:$B$59,2,FALSE)="Fixed","Fixed",(S$22)))</f>
        <v>6</v>
      </c>
      <c r="T33" s="127">
        <f t="shared" si="16"/>
        <v>0</v>
      </c>
      <c r="V33" s="131">
        <f>INDEX('ORO Input'!$C$46:$AM$59,MATCH($A33,'ORO Input'!$A$46:$A$59,0),MATCH(V$13,'ORO Input'!$C$45:$AM$45,0))</f>
        <v>0</v>
      </c>
      <c r="W33" s="132">
        <f>IF(VLOOKUP($A33,'ORO Input'!$A$46:$B$59,2,FALSE)="Percentage",X$22,IF(VLOOKUP($A33,'ORO Input'!$A$46:$B$59,2,FALSE)="Fixed","Fixed",(W$22)))</f>
        <v>6</v>
      </c>
      <c r="X33" s="127">
        <f t="shared" si="17"/>
        <v>0</v>
      </c>
      <c r="Z33" s="131">
        <f>INDEX('ORO Input'!$C$46:$AM$59,MATCH($A33,'ORO Input'!$A$46:$A$59,0),MATCH(Z$13,'ORO Input'!$C$45:$AM$45,0))</f>
        <v>0</v>
      </c>
      <c r="AA33" s="132">
        <f>IF(VLOOKUP($A33,'ORO Input'!$A$46:$B$59,2,FALSE)="Percentage",AB$22,IF(VLOOKUP($A33,'ORO Input'!$A$46:$B$59,2,FALSE)="Fixed","Fixed",(AA$22)))</f>
        <v>6</v>
      </c>
      <c r="AB33" s="127">
        <f t="shared" si="18"/>
        <v>0</v>
      </c>
      <c r="AD33" s="131">
        <f>INDEX('ORO Input'!$C$46:$AM$59,MATCH($A33,'ORO Input'!$A$46:$A$59,0),MATCH(AD$13,'ORO Input'!$C$45:$AM$45,0))</f>
        <v>0</v>
      </c>
      <c r="AE33" s="132">
        <f>IF(VLOOKUP($A33,'ORO Input'!$A$46:$B$59,2,FALSE)="Percentage",AF$22,IF(VLOOKUP($A33,'ORO Input'!$A$46:$B$59,2,FALSE)="Fixed","Fixed",(AE$22)))</f>
        <v>6</v>
      </c>
      <c r="AF33" s="127">
        <f t="shared" si="19"/>
        <v>0</v>
      </c>
      <c r="AH33" s="131">
        <f>INDEX('ORO Input'!$C$46:$AM$59,MATCH($A33,'ORO Input'!$A$46:$A$59,0),MATCH(AH$13,'ORO Input'!$C$45:$AM$45,0))</f>
        <v>0</v>
      </c>
      <c r="AI33" s="132">
        <f>IF(VLOOKUP($A33,'ORO Input'!$A$46:$B$59,2,FALSE)="Percentage",AJ$22,IF(VLOOKUP($A33,'ORO Input'!$A$46:$B$59,2,FALSE)="Fixed","Fixed",(AI$22)))</f>
        <v>6</v>
      </c>
      <c r="AJ33" s="127">
        <f t="shared" si="20"/>
        <v>0</v>
      </c>
      <c r="AL33" s="131">
        <f>INDEX('ORO Input'!$C$46:$AM$59,MATCH($A33,'ORO Input'!$A$46:$A$59,0),MATCH(AL$13,'ORO Input'!$C$45:$AM$45,0))</f>
        <v>2.0999999999999999E-3</v>
      </c>
      <c r="AM33" s="132">
        <f>IF(VLOOKUP($A33,'ORO Input'!$A$46:$B$59,2,FALSE)="Percentage",AN$22,IF(VLOOKUP($A33,'ORO Input'!$A$46:$B$59,2,FALSE)="Fixed","Fixed",(AM$22)))</f>
        <v>6</v>
      </c>
      <c r="AN33" s="127">
        <f t="shared" si="21"/>
        <v>0.01</v>
      </c>
      <c r="AP33" s="131">
        <f>INDEX('ORO Input'!$C$46:$AM$59,MATCH($A33,'ORO Input'!$A$46:$A$59,0),MATCH(AP$13,'ORO Input'!$C$45:$AM$45,0))</f>
        <v>2.0999999999999999E-3</v>
      </c>
      <c r="AQ33" s="132">
        <f>IF(VLOOKUP($A33,'ORO Input'!$A$46:$B$59,2,FALSE)="Percentage",AR$22,IF(VLOOKUP($A33,'ORO Input'!$A$46:$B$59,2,FALSE)="Fixed","Fixed",(AQ$22)))</f>
        <v>6</v>
      </c>
      <c r="AR33" s="127">
        <f t="shared" si="22"/>
        <v>0.01</v>
      </c>
      <c r="AS33" s="7"/>
      <c r="AT33" s="131">
        <f>INDEX('ORO Input'!$C$46:$AM$59,MATCH($A33,'ORO Input'!$A$46:$A$59,0),MATCH(AT$13,'ORO Input'!$C$45:$AM$45,0))</f>
        <v>2.0999999999999999E-3</v>
      </c>
      <c r="AU33" s="132">
        <f>IF(VLOOKUP($A33,'ORO Input'!$A$46:$B$59,2,FALSE)="Percentage",AV$22,IF(VLOOKUP($A33,'ORO Input'!$A$46:$B$59,2,FALSE)="Fixed","Fixed",(AU$22)))</f>
        <v>6</v>
      </c>
      <c r="AV33" s="127">
        <f t="shared" si="23"/>
        <v>0.01</v>
      </c>
    </row>
    <row r="34" spans="1:48" x14ac:dyDescent="0.25">
      <c r="A34" t="str">
        <f>'ORO Input'!A55</f>
        <v>Lead Service Line Account</v>
      </c>
      <c r="B34" s="131">
        <f>INDEX('ORO Input'!$C$46:$AM$59,MATCH($A34,'ORO Input'!$A$46:$A$59,0),MATCH(B$13,'ORO Input'!$C$45:$AM$45,0))</f>
        <v>0</v>
      </c>
      <c r="C34" s="132">
        <f>IF(VLOOKUP($A34,'ORO Input'!$A$46:$B$59,2,FALSE)="Percentage",D$22,IF(VLOOKUP($A34,'ORO Input'!$A$46:$B$59,2,FALSE)="Fixed","Fixed",(C$22)))</f>
        <v>6</v>
      </c>
      <c r="D34" s="127">
        <f t="shared" si="12"/>
        <v>0</v>
      </c>
      <c r="F34" s="131">
        <f>INDEX('ORO Input'!$C$46:$AM$59,MATCH($A34,'ORO Input'!$A$46:$A$59,0),MATCH(F$13,'ORO Input'!$C$45:$AM$45,0))</f>
        <v>0</v>
      </c>
      <c r="G34" s="132">
        <f>IF(VLOOKUP($A34,'ORO Input'!$A$46:$B$59,2,FALSE)="Percentage",H$22,IF(VLOOKUP($A34,'ORO Input'!$A$46:$B$59,2,FALSE)="Fixed","Fixed",(G$22)))</f>
        <v>6</v>
      </c>
      <c r="H34" s="127">
        <f t="shared" si="13"/>
        <v>0</v>
      </c>
      <c r="J34" s="131">
        <f>INDEX('ORO Input'!$C$46:$AM$59,MATCH($A34,'ORO Input'!$A$46:$A$59,0),MATCH(J$13,'ORO Input'!$C$45:$AM$45,0))</f>
        <v>0</v>
      </c>
      <c r="K34" s="132">
        <f>IF(VLOOKUP($A34,'ORO Input'!$A$46:$B$59,2,FALSE)="Percentage",L$22,IF(VLOOKUP($A34,'ORO Input'!$A$46:$B$59,2,FALSE)="Fixed","Fixed",(K$22)))</f>
        <v>6</v>
      </c>
      <c r="L34" s="127">
        <f t="shared" si="14"/>
        <v>0</v>
      </c>
      <c r="N34" s="131">
        <f>INDEX('ORO Input'!$C$46:$AM$59,MATCH($A34,'ORO Input'!$A$46:$A$59,0),MATCH(N$13,'ORO Input'!$C$45:$AM$45,0))</f>
        <v>0</v>
      </c>
      <c r="O34" s="132">
        <f>IF(VLOOKUP($A34,'ORO Input'!$A$46:$B$59,2,FALSE)="Percentage",P$22,IF(VLOOKUP($A34,'ORO Input'!$A$46:$B$59,2,FALSE)="Fixed","Fixed",(O$22)))</f>
        <v>6</v>
      </c>
      <c r="P34" s="127">
        <f t="shared" si="15"/>
        <v>0</v>
      </c>
      <c r="R34" s="131">
        <f>INDEX('ORO Input'!$C$46:$AM$59,MATCH($A34,'ORO Input'!$A$46:$A$59,0),MATCH(R$13,'ORO Input'!$C$45:$AM$45,0))</f>
        <v>0</v>
      </c>
      <c r="S34" s="132">
        <f>IF(VLOOKUP($A34,'ORO Input'!$A$46:$B$59,2,FALSE)="Percentage",T$22,IF(VLOOKUP($A34,'ORO Input'!$A$46:$B$59,2,FALSE)="Fixed","Fixed",(S$22)))</f>
        <v>6</v>
      </c>
      <c r="T34" s="127">
        <f t="shared" si="16"/>
        <v>0</v>
      </c>
      <c r="V34" s="131">
        <f>INDEX('ORO Input'!$C$46:$AM$59,MATCH($A34,'ORO Input'!$A$46:$A$59,0),MATCH(V$13,'ORO Input'!$C$45:$AM$45,0))</f>
        <v>0</v>
      </c>
      <c r="W34" s="132">
        <f>IF(VLOOKUP($A34,'ORO Input'!$A$46:$B$59,2,FALSE)="Percentage",X$22,IF(VLOOKUP($A34,'ORO Input'!$A$46:$B$59,2,FALSE)="Fixed","Fixed",(W$22)))</f>
        <v>6</v>
      </c>
      <c r="X34" s="127">
        <f t="shared" si="17"/>
        <v>0</v>
      </c>
      <c r="Z34" s="131">
        <f>INDEX('ORO Input'!$C$46:$AM$59,MATCH($A34,'ORO Input'!$A$46:$A$59,0),MATCH(Z$13,'ORO Input'!$C$45:$AM$45,0))</f>
        <v>0</v>
      </c>
      <c r="AA34" s="132">
        <f>IF(VLOOKUP($A34,'ORO Input'!$A$46:$B$59,2,FALSE)="Percentage",AB$22,IF(VLOOKUP($A34,'ORO Input'!$A$46:$B$59,2,FALSE)="Fixed","Fixed",(AA$22)))</f>
        <v>6</v>
      </c>
      <c r="AB34" s="127">
        <f t="shared" si="18"/>
        <v>0</v>
      </c>
      <c r="AD34" s="131">
        <f>INDEX('ORO Input'!$C$46:$AM$59,MATCH($A34,'ORO Input'!$A$46:$A$59,0),MATCH(AD$13,'ORO Input'!$C$45:$AM$45,0))</f>
        <v>0</v>
      </c>
      <c r="AE34" s="132">
        <f>IF(VLOOKUP($A34,'ORO Input'!$A$46:$B$59,2,FALSE)="Percentage",AF$22,IF(VLOOKUP($A34,'ORO Input'!$A$46:$B$59,2,FALSE)="Fixed","Fixed",(AE$22)))</f>
        <v>6</v>
      </c>
      <c r="AF34" s="127">
        <f t="shared" si="19"/>
        <v>0</v>
      </c>
      <c r="AH34" s="131">
        <f>INDEX('ORO Input'!$C$46:$AM$59,MATCH($A34,'ORO Input'!$A$46:$A$59,0),MATCH(AH$13,'ORO Input'!$C$45:$AM$45,0))</f>
        <v>0</v>
      </c>
      <c r="AI34" s="132">
        <f>IF(VLOOKUP($A34,'ORO Input'!$A$46:$B$59,2,FALSE)="Percentage",AJ$22,IF(VLOOKUP($A34,'ORO Input'!$A$46:$B$59,2,FALSE)="Fixed","Fixed",(AI$22)))</f>
        <v>6</v>
      </c>
      <c r="AJ34" s="127">
        <f t="shared" si="20"/>
        <v>0</v>
      </c>
      <c r="AL34" s="131">
        <f>INDEX('ORO Input'!$C$46:$AM$59,MATCH($A34,'ORO Input'!$A$46:$A$59,0),MATCH(AL$13,'ORO Input'!$C$45:$AM$45,0))</f>
        <v>2.5000000000000001E-3</v>
      </c>
      <c r="AM34" s="132">
        <f>IF(VLOOKUP($A34,'ORO Input'!$A$46:$B$59,2,FALSE)="Percentage",AN$22,IF(VLOOKUP($A34,'ORO Input'!$A$46:$B$59,2,FALSE)="Fixed","Fixed",(AM$22)))</f>
        <v>6</v>
      </c>
      <c r="AN34" s="127">
        <f t="shared" si="21"/>
        <v>0.02</v>
      </c>
      <c r="AP34" s="131">
        <f>INDEX('ORO Input'!$C$46:$AM$59,MATCH($A34,'ORO Input'!$A$46:$A$59,0),MATCH(AP$13,'ORO Input'!$C$45:$AM$45,0))</f>
        <v>2.5000000000000001E-3</v>
      </c>
      <c r="AQ34" s="132">
        <f>IF(VLOOKUP($A34,'ORO Input'!$A$46:$B$59,2,FALSE)="Percentage",AR$22,IF(VLOOKUP($A34,'ORO Input'!$A$46:$B$59,2,FALSE)="Fixed","Fixed",(AQ$22)))</f>
        <v>6</v>
      </c>
      <c r="AR34" s="127">
        <f t="shared" si="22"/>
        <v>0.02</v>
      </c>
      <c r="AS34" s="7"/>
      <c r="AT34" s="131">
        <f>INDEX('ORO Input'!$C$46:$AM$59,MATCH($A34,'ORO Input'!$A$46:$A$59,0),MATCH(AT$13,'ORO Input'!$C$45:$AM$45,0))</f>
        <v>2.5000000000000001E-3</v>
      </c>
      <c r="AU34" s="132">
        <f>IF(VLOOKUP($A34,'ORO Input'!$A$46:$B$59,2,FALSE)="Percentage",AV$22,IF(VLOOKUP($A34,'ORO Input'!$A$46:$B$59,2,FALSE)="Fixed","Fixed",(AU$22)))</f>
        <v>6</v>
      </c>
      <c r="AV34" s="127">
        <f t="shared" si="23"/>
        <v>0.02</v>
      </c>
    </row>
    <row r="35" spans="1:48" x14ac:dyDescent="0.25">
      <c r="A35" t="str">
        <f>'ORO Input'!A56</f>
        <v>IRMA</v>
      </c>
      <c r="B35" s="131">
        <f>INDEX('ORO Input'!$C$46:$AM$59,MATCH($A35,'ORO Input'!$A$46:$A$59,0),MATCH(B$13,'ORO Input'!$C$45:$AM$45,0))</f>
        <v>0</v>
      </c>
      <c r="C35" s="132">
        <f>IF(VLOOKUP($A35,'ORO Input'!$A$46:$B$59,2,FALSE)="Percentage",D$22,IF(VLOOKUP($A35,'ORO Input'!$A$46:$B$59,2,FALSE)="Fixed","Fixed",(C$22)))</f>
        <v>6</v>
      </c>
      <c r="D35" s="127">
        <f t="shared" si="12"/>
        <v>0</v>
      </c>
      <c r="F35" s="131">
        <f>INDEX('ORO Input'!$C$46:$AM$59,MATCH($A35,'ORO Input'!$A$46:$A$59,0),MATCH(F$13,'ORO Input'!$C$45:$AM$45,0))</f>
        <v>0</v>
      </c>
      <c r="G35" s="132">
        <f>IF(VLOOKUP($A35,'ORO Input'!$A$46:$B$59,2,FALSE)="Percentage",H$22,IF(VLOOKUP($A35,'ORO Input'!$A$46:$B$59,2,FALSE)="Fixed","Fixed",(G$22)))</f>
        <v>6</v>
      </c>
      <c r="H35" s="127">
        <f t="shared" si="13"/>
        <v>0</v>
      </c>
      <c r="J35" s="131">
        <f>INDEX('ORO Input'!$C$46:$AM$59,MATCH($A35,'ORO Input'!$A$46:$A$59,0),MATCH(J$13,'ORO Input'!$C$45:$AM$45,0))</f>
        <v>0</v>
      </c>
      <c r="K35" s="132">
        <f>IF(VLOOKUP($A35,'ORO Input'!$A$46:$B$59,2,FALSE)="Percentage",L$22,IF(VLOOKUP($A35,'ORO Input'!$A$46:$B$59,2,FALSE)="Fixed","Fixed",(K$22)))</f>
        <v>6</v>
      </c>
      <c r="L35" s="127">
        <f t="shared" si="14"/>
        <v>0</v>
      </c>
      <c r="N35" s="131">
        <f>INDEX('ORO Input'!$C$46:$AM$59,MATCH($A35,'ORO Input'!$A$46:$A$59,0),MATCH(N$13,'ORO Input'!$C$45:$AM$45,0))</f>
        <v>0</v>
      </c>
      <c r="O35" s="132">
        <f>IF(VLOOKUP($A35,'ORO Input'!$A$46:$B$59,2,FALSE)="Percentage",P$22,IF(VLOOKUP($A35,'ORO Input'!$A$46:$B$59,2,FALSE)="Fixed","Fixed",(O$22)))</f>
        <v>6</v>
      </c>
      <c r="P35" s="127">
        <f t="shared" si="15"/>
        <v>0</v>
      </c>
      <c r="R35" s="131">
        <f>INDEX('ORO Input'!$C$46:$AM$59,MATCH($A35,'ORO Input'!$A$46:$A$59,0),MATCH(R$13,'ORO Input'!$C$45:$AM$45,0))</f>
        <v>0</v>
      </c>
      <c r="S35" s="132">
        <f>IF(VLOOKUP($A35,'ORO Input'!$A$46:$B$59,2,FALSE)="Percentage",T$22,IF(VLOOKUP($A35,'ORO Input'!$A$46:$B$59,2,FALSE)="Fixed","Fixed",(S$22)))</f>
        <v>6</v>
      </c>
      <c r="T35" s="127">
        <f t="shared" si="16"/>
        <v>0</v>
      </c>
      <c r="V35" s="131">
        <f>INDEX('ORO Input'!$C$46:$AM$59,MATCH($A35,'ORO Input'!$A$46:$A$59,0),MATCH(V$13,'ORO Input'!$C$45:$AM$45,0))</f>
        <v>0</v>
      </c>
      <c r="W35" s="132">
        <f>IF(VLOOKUP($A35,'ORO Input'!$A$46:$B$59,2,FALSE)="Percentage",X$22,IF(VLOOKUP($A35,'ORO Input'!$A$46:$B$59,2,FALSE)="Fixed","Fixed",(W$22)))</f>
        <v>6</v>
      </c>
      <c r="X35" s="127">
        <f t="shared" si="17"/>
        <v>0</v>
      </c>
      <c r="Z35" s="131">
        <f>INDEX('ORO Input'!$C$46:$AM$59,MATCH($A35,'ORO Input'!$A$46:$A$59,0),MATCH(Z$13,'ORO Input'!$C$45:$AM$45,0))</f>
        <v>0</v>
      </c>
      <c r="AA35" s="132">
        <f>IF(VLOOKUP($A35,'ORO Input'!$A$46:$B$59,2,FALSE)="Percentage",AB$22,IF(VLOOKUP($A35,'ORO Input'!$A$46:$B$59,2,FALSE)="Fixed","Fixed",(AA$22)))</f>
        <v>6</v>
      </c>
      <c r="AB35" s="127">
        <f t="shared" si="18"/>
        <v>0</v>
      </c>
      <c r="AD35" s="131">
        <f>INDEX('ORO Input'!$C$46:$AM$59,MATCH($A35,'ORO Input'!$A$46:$A$59,0),MATCH(AD$13,'ORO Input'!$C$45:$AM$45,0))</f>
        <v>0</v>
      </c>
      <c r="AE35" s="132">
        <f>IF(VLOOKUP($A35,'ORO Input'!$A$46:$B$59,2,FALSE)="Percentage",AF$22,IF(VLOOKUP($A35,'ORO Input'!$A$46:$B$59,2,FALSE)="Fixed","Fixed",(AE$22)))</f>
        <v>6</v>
      </c>
      <c r="AF35" s="127">
        <f t="shared" si="19"/>
        <v>0</v>
      </c>
      <c r="AH35" s="131">
        <f>INDEX('ORO Input'!$C$46:$AM$59,MATCH($A35,'ORO Input'!$A$46:$A$59,0),MATCH(AH$13,'ORO Input'!$C$45:$AM$45,0))</f>
        <v>0</v>
      </c>
      <c r="AI35" s="132">
        <f>IF(VLOOKUP($A35,'ORO Input'!$A$46:$B$59,2,FALSE)="Percentage",AJ$22,IF(VLOOKUP($A35,'ORO Input'!$A$46:$B$59,2,FALSE)="Fixed","Fixed",(AI$22)))</f>
        <v>6</v>
      </c>
      <c r="AJ35" s="127">
        <f t="shared" si="20"/>
        <v>0</v>
      </c>
      <c r="AL35" s="131">
        <f>INDEX('ORO Input'!$C$46:$AM$59,MATCH($A35,'ORO Input'!$A$46:$A$59,0),MATCH(AL$13,'ORO Input'!$C$45:$AM$45,0))</f>
        <v>0.17599999999999999</v>
      </c>
      <c r="AM35" s="132">
        <f>IF(VLOOKUP($A35,'ORO Input'!$A$46:$B$59,2,FALSE)="Percentage",AN$22,IF(VLOOKUP($A35,'ORO Input'!$A$46:$B$59,2,FALSE)="Fixed","Fixed",(AM$22)))</f>
        <v>6</v>
      </c>
      <c r="AN35" s="127">
        <f t="shared" si="21"/>
        <v>1.06</v>
      </c>
      <c r="AP35" s="131">
        <f>INDEX('ORO Input'!$C$46:$AM$59,MATCH($A35,'ORO Input'!$A$46:$A$59,0),MATCH(AP$13,'ORO Input'!$C$45:$AM$45,0))</f>
        <v>0.17599999999999999</v>
      </c>
      <c r="AQ35" s="132">
        <f>IF(VLOOKUP($A35,'ORO Input'!$A$46:$B$59,2,FALSE)="Percentage",AR$22,IF(VLOOKUP($A35,'ORO Input'!$A$46:$B$59,2,FALSE)="Fixed","Fixed",(AQ$22)))</f>
        <v>6</v>
      </c>
      <c r="AR35" s="127">
        <f t="shared" si="22"/>
        <v>1.06</v>
      </c>
      <c r="AS35" s="7"/>
      <c r="AT35" s="131">
        <f>INDEX('ORO Input'!$C$46:$AM$59,MATCH($A35,'ORO Input'!$A$46:$A$59,0),MATCH(AT$13,'ORO Input'!$C$45:$AM$45,0))</f>
        <v>0.17599999999999999</v>
      </c>
      <c r="AU35" s="132">
        <f>IF(VLOOKUP($A35,'ORO Input'!$A$46:$B$59,2,FALSE)="Percentage",AV$22,IF(VLOOKUP($A35,'ORO Input'!$A$46:$B$59,2,FALSE)="Fixed","Fixed",(AU$22)))</f>
        <v>6</v>
      </c>
      <c r="AV35" s="127">
        <f t="shared" si="23"/>
        <v>1.06</v>
      </c>
    </row>
    <row r="36" spans="1:48" x14ac:dyDescent="0.25">
      <c r="A36" t="str">
        <f>'ORO Input'!A57</f>
        <v>M-WRAM</v>
      </c>
      <c r="B36" s="131">
        <f>INDEX('ORO Input'!$C$46:$AM$59,MATCH($A36,'ORO Input'!$A$46:$A$59,0),MATCH(B$13,'ORO Input'!$C$45:$AM$45,0))</f>
        <v>0</v>
      </c>
      <c r="C36" s="132">
        <f>IF(VLOOKUP($A36,'ORO Input'!$A$46:$B$59,2,FALSE)="Percentage",D$22,IF(VLOOKUP($A36,'ORO Input'!$A$46:$B$59,2,FALSE)="Fixed","Fixed",(C$22)))</f>
        <v>6</v>
      </c>
      <c r="D36" s="127">
        <f t="shared" si="12"/>
        <v>0</v>
      </c>
      <c r="F36" s="131">
        <f>INDEX('ORO Input'!$C$46:$AM$59,MATCH($A36,'ORO Input'!$A$46:$A$59,0),MATCH(F$13,'ORO Input'!$C$45:$AM$45,0))</f>
        <v>0</v>
      </c>
      <c r="G36" s="132">
        <f>IF(VLOOKUP($A36,'ORO Input'!$A$46:$B$59,2,FALSE)="Percentage",H$22,IF(VLOOKUP($A36,'ORO Input'!$A$46:$B$59,2,FALSE)="Fixed","Fixed",(G$22)))</f>
        <v>6</v>
      </c>
      <c r="H36" s="127">
        <f t="shared" si="13"/>
        <v>0</v>
      </c>
      <c r="J36" s="131">
        <f>INDEX('ORO Input'!$C$46:$AM$59,MATCH($A36,'ORO Input'!$A$46:$A$59,0),MATCH(J$13,'ORO Input'!$C$45:$AM$45,0))</f>
        <v>0</v>
      </c>
      <c r="K36" s="132">
        <f>IF(VLOOKUP($A36,'ORO Input'!$A$46:$B$59,2,FALSE)="Percentage",L$22,IF(VLOOKUP($A36,'ORO Input'!$A$46:$B$59,2,FALSE)="Fixed","Fixed",(K$22)))</f>
        <v>6</v>
      </c>
      <c r="L36" s="127">
        <f t="shared" si="14"/>
        <v>0</v>
      </c>
      <c r="N36" s="131">
        <f>INDEX('ORO Input'!$C$46:$AM$59,MATCH($A36,'ORO Input'!$A$46:$A$59,0),MATCH(N$13,'ORO Input'!$C$45:$AM$45,0))</f>
        <v>0</v>
      </c>
      <c r="O36" s="132">
        <f>IF(VLOOKUP($A36,'ORO Input'!$A$46:$B$59,2,FALSE)="Percentage",P$22,IF(VLOOKUP($A36,'ORO Input'!$A$46:$B$59,2,FALSE)="Fixed","Fixed",(O$22)))</f>
        <v>6</v>
      </c>
      <c r="P36" s="127">
        <f t="shared" si="15"/>
        <v>0</v>
      </c>
      <c r="R36" s="131">
        <f>INDEX('ORO Input'!$C$46:$AM$59,MATCH($A36,'ORO Input'!$A$46:$A$59,0),MATCH(R$13,'ORO Input'!$C$45:$AM$45,0))</f>
        <v>0</v>
      </c>
      <c r="S36" s="132">
        <f>IF(VLOOKUP($A36,'ORO Input'!$A$46:$B$59,2,FALSE)="Percentage",T$22,IF(VLOOKUP($A36,'ORO Input'!$A$46:$B$59,2,FALSE)="Fixed","Fixed",(S$22)))</f>
        <v>6</v>
      </c>
      <c r="T36" s="127">
        <f t="shared" si="16"/>
        <v>0</v>
      </c>
      <c r="V36" s="131">
        <f>INDEX('ORO Input'!$C$46:$AM$59,MATCH($A36,'ORO Input'!$A$46:$A$59,0),MATCH(V$13,'ORO Input'!$C$45:$AM$45,0))</f>
        <v>0</v>
      </c>
      <c r="W36" s="132">
        <f>IF(VLOOKUP($A36,'ORO Input'!$A$46:$B$59,2,FALSE)="Percentage",X$22,IF(VLOOKUP($A36,'ORO Input'!$A$46:$B$59,2,FALSE)="Fixed","Fixed",(W$22)))</f>
        <v>6</v>
      </c>
      <c r="X36" s="127">
        <f t="shared" si="17"/>
        <v>0</v>
      </c>
      <c r="Z36" s="131">
        <f>INDEX('ORO Input'!$C$46:$AM$59,MATCH($A36,'ORO Input'!$A$46:$A$59,0),MATCH(Z$13,'ORO Input'!$C$45:$AM$45,0))</f>
        <v>0</v>
      </c>
      <c r="AA36" s="132">
        <f>IF(VLOOKUP($A36,'ORO Input'!$A$46:$B$59,2,FALSE)="Percentage",AB$22,IF(VLOOKUP($A36,'ORO Input'!$A$46:$B$59,2,FALSE)="Fixed","Fixed",(AA$22)))</f>
        <v>6</v>
      </c>
      <c r="AB36" s="127">
        <f t="shared" si="18"/>
        <v>0</v>
      </c>
      <c r="AD36" s="131">
        <f>INDEX('ORO Input'!$C$46:$AM$59,MATCH($A36,'ORO Input'!$A$46:$A$59,0),MATCH(AD$13,'ORO Input'!$C$45:$AM$45,0))</f>
        <v>0</v>
      </c>
      <c r="AE36" s="132">
        <f>IF(VLOOKUP($A36,'ORO Input'!$A$46:$B$59,2,FALSE)="Percentage",AF$22,IF(VLOOKUP($A36,'ORO Input'!$A$46:$B$59,2,FALSE)="Fixed","Fixed",(AE$22)))</f>
        <v>6</v>
      </c>
      <c r="AF36" s="127">
        <f t="shared" si="19"/>
        <v>0</v>
      </c>
      <c r="AH36" s="131">
        <f>INDEX('ORO Input'!$C$46:$AM$59,MATCH($A36,'ORO Input'!$A$46:$A$59,0),MATCH(AH$13,'ORO Input'!$C$45:$AM$45,0))</f>
        <v>0</v>
      </c>
      <c r="AI36" s="132">
        <f>IF(VLOOKUP($A36,'ORO Input'!$A$46:$B$59,2,FALSE)="Percentage",AJ$22,IF(VLOOKUP($A36,'ORO Input'!$A$46:$B$59,2,FALSE)="Fixed","Fixed",(AI$22)))</f>
        <v>6</v>
      </c>
      <c r="AJ36" s="127">
        <f t="shared" si="20"/>
        <v>0</v>
      </c>
      <c r="AL36" s="131">
        <f>INDEX('ORO Input'!$C$46:$AM$59,MATCH($A36,'ORO Input'!$A$46:$A$59,0),MATCH(AL$13,'ORO Input'!$C$45:$AM$45,0))</f>
        <v>0.1195</v>
      </c>
      <c r="AM36" s="132">
        <f>IF(VLOOKUP($A36,'ORO Input'!$A$46:$B$59,2,FALSE)="Percentage",AN$22,IF(VLOOKUP($A36,'ORO Input'!$A$46:$B$59,2,FALSE)="Fixed","Fixed",(AM$22)))</f>
        <v>6</v>
      </c>
      <c r="AN36" s="127">
        <f t="shared" si="21"/>
        <v>0.72</v>
      </c>
      <c r="AP36" s="131">
        <f>INDEX('ORO Input'!$C$46:$AM$59,MATCH($A36,'ORO Input'!$A$46:$A$59,0),MATCH(AP$13,'ORO Input'!$C$45:$AM$45,0))</f>
        <v>0.1195</v>
      </c>
      <c r="AQ36" s="132">
        <f>IF(VLOOKUP($A36,'ORO Input'!$A$46:$B$59,2,FALSE)="Percentage",AR$22,IF(VLOOKUP($A36,'ORO Input'!$A$46:$B$59,2,FALSE)="Fixed","Fixed",(AQ$22)))</f>
        <v>6</v>
      </c>
      <c r="AR36" s="127">
        <f t="shared" si="22"/>
        <v>0.72</v>
      </c>
      <c r="AS36" s="7"/>
      <c r="AT36" s="131">
        <f>INDEX('ORO Input'!$C$46:$AM$59,MATCH($A36,'ORO Input'!$A$46:$A$59,0),MATCH(AT$13,'ORO Input'!$C$45:$AM$45,0))</f>
        <v>0.1195</v>
      </c>
      <c r="AU36" s="132">
        <f>IF(VLOOKUP($A36,'ORO Input'!$A$46:$B$59,2,FALSE)="Percentage",AV$22,IF(VLOOKUP($A36,'ORO Input'!$A$46:$B$59,2,FALSE)="Fixed","Fixed",(AU$22)))</f>
        <v>6</v>
      </c>
      <c r="AV36" s="127">
        <f t="shared" si="23"/>
        <v>0.72</v>
      </c>
    </row>
    <row r="37" spans="1:48" x14ac:dyDescent="0.25">
      <c r="A37" t="str">
        <f>'ORO Input'!A59</f>
        <v>Reserved</v>
      </c>
      <c r="B37" s="131">
        <f>INDEX('ORO Input'!$C$46:$AM$59,MATCH($A37,'ORO Input'!$A$46:$A$59,0),MATCH(B$13,'ORO Input'!$C$45:$AM$45,0))</f>
        <v>0</v>
      </c>
      <c r="C37" s="132">
        <f>IF(VLOOKUP($A37,'ORO Input'!$A$46:$B$59,2,FALSE)="Percentage",D$22,IF(VLOOKUP($A37,'ORO Input'!$A$46:$B$59,2,FALSE)="Fixed","Fixed",(C$22)))</f>
        <v>6</v>
      </c>
      <c r="D37" s="127">
        <f t="shared" si="12"/>
        <v>0</v>
      </c>
      <c r="F37" s="131">
        <f>INDEX('ORO Input'!$C$46:$AM$59,MATCH($A37,'ORO Input'!$A$46:$A$59,0),MATCH(F$13,'ORO Input'!$C$45:$AM$45,0))</f>
        <v>0</v>
      </c>
      <c r="G37" s="132">
        <f>IF(VLOOKUP($A37,'ORO Input'!$A$46:$B$59,2,FALSE)="Percentage",H$22,IF(VLOOKUP($A37,'ORO Input'!$A$46:$B$59,2,FALSE)="Fixed","Fixed",(G$22)))</f>
        <v>6</v>
      </c>
      <c r="H37" s="127">
        <f t="shared" si="13"/>
        <v>0</v>
      </c>
      <c r="J37" s="131">
        <f>INDEX('ORO Input'!$C$46:$AM$59,MATCH($A37,'ORO Input'!$A$46:$A$59,0),MATCH(J$13,'ORO Input'!$C$45:$AM$45,0))</f>
        <v>0</v>
      </c>
      <c r="K37" s="132">
        <f>IF(VLOOKUP($A37,'ORO Input'!$A$46:$B$59,2,FALSE)="Percentage",L$22,IF(VLOOKUP($A37,'ORO Input'!$A$46:$B$59,2,FALSE)="Fixed","Fixed",(K$22)))</f>
        <v>6</v>
      </c>
      <c r="L37" s="127">
        <f t="shared" si="14"/>
        <v>0</v>
      </c>
      <c r="N37" s="131">
        <f>INDEX('ORO Input'!$C$46:$AM$59,MATCH($A37,'ORO Input'!$A$46:$A$59,0),MATCH(N$13,'ORO Input'!$C$45:$AM$45,0))</f>
        <v>0</v>
      </c>
      <c r="O37" s="132">
        <f>IF(VLOOKUP($A37,'ORO Input'!$A$46:$B$59,2,FALSE)="Percentage",P$22,IF(VLOOKUP($A37,'ORO Input'!$A$46:$B$59,2,FALSE)="Fixed","Fixed",(O$22)))</f>
        <v>6</v>
      </c>
      <c r="P37" s="127">
        <f t="shared" si="15"/>
        <v>0</v>
      </c>
      <c r="R37" s="131">
        <f>INDEX('ORO Input'!$C$46:$AM$59,MATCH($A37,'ORO Input'!$A$46:$A$59,0),MATCH(R$13,'ORO Input'!$C$45:$AM$45,0))</f>
        <v>0</v>
      </c>
      <c r="S37" s="132">
        <f>IF(VLOOKUP($A37,'ORO Input'!$A$46:$B$59,2,FALSE)="Percentage",T$22,IF(VLOOKUP($A37,'ORO Input'!$A$46:$B$59,2,FALSE)="Fixed","Fixed",(S$22)))</f>
        <v>6</v>
      </c>
      <c r="T37" s="127">
        <f t="shared" si="16"/>
        <v>0</v>
      </c>
      <c r="V37" s="131">
        <f>INDEX('ORO Input'!$C$46:$AM$59,MATCH($A37,'ORO Input'!$A$46:$A$59,0),MATCH(V$13,'ORO Input'!$C$45:$AM$45,0))</f>
        <v>0</v>
      </c>
      <c r="W37" s="132">
        <f>IF(VLOOKUP($A37,'ORO Input'!$A$46:$B$59,2,FALSE)="Percentage",X$22,IF(VLOOKUP($A37,'ORO Input'!$A$46:$B$59,2,FALSE)="Fixed","Fixed",(W$22)))</f>
        <v>6</v>
      </c>
      <c r="X37" s="127">
        <f t="shared" si="17"/>
        <v>0</v>
      </c>
      <c r="Z37" s="131">
        <f>INDEX('ORO Input'!$C$46:$AM$59,MATCH($A37,'ORO Input'!$A$46:$A$59,0),MATCH(Z$13,'ORO Input'!$C$45:$AM$45,0))</f>
        <v>0</v>
      </c>
      <c r="AA37" s="132">
        <f>IF(VLOOKUP($A37,'ORO Input'!$A$46:$B$59,2,FALSE)="Percentage",AB$22,IF(VLOOKUP($A37,'ORO Input'!$A$46:$B$59,2,FALSE)="Fixed","Fixed",(AA$22)))</f>
        <v>6</v>
      </c>
      <c r="AB37" s="127">
        <f t="shared" si="18"/>
        <v>0</v>
      </c>
      <c r="AD37" s="131">
        <f>INDEX('ORO Input'!$C$46:$AM$59,MATCH($A37,'ORO Input'!$A$46:$A$59,0),MATCH(AD$13,'ORO Input'!$C$45:$AM$45,0))</f>
        <v>0</v>
      </c>
      <c r="AE37" s="132">
        <f>IF(VLOOKUP($A37,'ORO Input'!$A$46:$B$59,2,FALSE)="Percentage",AF$22,IF(VLOOKUP($A37,'ORO Input'!$A$46:$B$59,2,FALSE)="Fixed","Fixed",(AE$22)))</f>
        <v>6</v>
      </c>
      <c r="AF37" s="127">
        <f t="shared" si="19"/>
        <v>0</v>
      </c>
      <c r="AH37" s="131">
        <f>INDEX('ORO Input'!$C$46:$AM$59,MATCH($A37,'ORO Input'!$A$46:$A$59,0),MATCH(AH$13,'ORO Input'!$C$45:$AM$45,0))</f>
        <v>0</v>
      </c>
      <c r="AI37" s="132">
        <f>IF(VLOOKUP($A37,'ORO Input'!$A$46:$B$59,2,FALSE)="Percentage",AJ$22,IF(VLOOKUP($A37,'ORO Input'!$A$46:$B$59,2,FALSE)="Fixed","Fixed",(AI$22)))</f>
        <v>6</v>
      </c>
      <c r="AJ37" s="127">
        <f t="shared" si="20"/>
        <v>0</v>
      </c>
      <c r="AL37" s="131">
        <f>INDEX('ORO Input'!$C$46:$AM$59,MATCH($A37,'ORO Input'!$A$46:$A$59,0),MATCH(AL$13,'ORO Input'!$C$45:$AM$45,0))</f>
        <v>0</v>
      </c>
      <c r="AM37" s="132">
        <f>IF(VLOOKUP($A37,'ORO Input'!$A$46:$B$59,2,FALSE)="Percentage",AN$22,IF(VLOOKUP($A37,'ORO Input'!$A$46:$B$59,2,FALSE)="Fixed","Fixed",(AM$22)))</f>
        <v>6</v>
      </c>
      <c r="AN37" s="127">
        <f t="shared" si="21"/>
        <v>0</v>
      </c>
      <c r="AP37" s="131">
        <f>INDEX('ORO Input'!$C$46:$AM$59,MATCH($A37,'ORO Input'!$A$46:$A$59,0),MATCH(AP$13,'ORO Input'!$C$45:$AM$45,0))</f>
        <v>0</v>
      </c>
      <c r="AQ37" s="132">
        <f>IF(VLOOKUP($A37,'ORO Input'!$A$46:$B$59,2,FALSE)="Percentage",AR$22,IF(VLOOKUP($A37,'ORO Input'!$A$46:$B$59,2,FALSE)="Fixed","Fixed",(AQ$22)))</f>
        <v>6</v>
      </c>
      <c r="AR37" s="127">
        <f t="shared" si="22"/>
        <v>0</v>
      </c>
      <c r="AS37" s="7"/>
      <c r="AT37" s="131">
        <f>INDEX('ORO Input'!$C$46:$AM$59,MATCH($A37,'ORO Input'!$A$46:$A$59,0),MATCH(AT$13,'ORO Input'!$C$45:$AM$45,0))</f>
        <v>0</v>
      </c>
      <c r="AU37" s="132">
        <f>IF(VLOOKUP($A37,'ORO Input'!$A$46:$B$59,2,FALSE)="Percentage",AV$22,IF(VLOOKUP($A37,'ORO Input'!$A$46:$B$59,2,FALSE)="Fixed","Fixed",(AU$22)))</f>
        <v>6</v>
      </c>
      <c r="AV37" s="127">
        <f t="shared" si="23"/>
        <v>0</v>
      </c>
    </row>
    <row r="38" spans="1:48" x14ac:dyDescent="0.25">
      <c r="A38" t="s">
        <v>33</v>
      </c>
      <c r="B38" s="10"/>
      <c r="D38" s="130">
        <f>SUM(D25:D37)</f>
        <v>-3.46</v>
      </c>
      <c r="F38" s="10"/>
      <c r="H38" s="130">
        <f>SUM(H25:H37)</f>
        <v>-3.46</v>
      </c>
      <c r="J38" s="10"/>
      <c r="L38" s="130">
        <f>SUM(L25:L37)</f>
        <v>-3.46</v>
      </c>
      <c r="N38" s="10"/>
      <c r="P38" s="130">
        <f>SUM(P25:P37)</f>
        <v>-3.46</v>
      </c>
      <c r="R38" s="10"/>
      <c r="T38" s="130">
        <f>SUM(T25:T37)</f>
        <v>-1.2599999999999998</v>
      </c>
      <c r="V38" s="10"/>
      <c r="X38" s="130">
        <f>SUM(X25:X37)</f>
        <v>-1.2599999999999998</v>
      </c>
      <c r="Z38" s="10"/>
      <c r="AB38" s="130">
        <f>SUM(AB25:AB37)</f>
        <v>-1.2599999999999998</v>
      </c>
      <c r="AD38" s="10"/>
      <c r="AF38" s="130">
        <f>SUM(AF25:AF37)</f>
        <v>2.66</v>
      </c>
      <c r="AH38" s="10"/>
      <c r="AJ38" s="130">
        <f>SUM(AJ25:AJ37)</f>
        <v>2.66</v>
      </c>
      <c r="AL38" s="10"/>
      <c r="AN38" s="130">
        <f>SUM(AN25:AN37)</f>
        <v>4.47</v>
      </c>
      <c r="AP38" s="10"/>
      <c r="AR38" s="130">
        <f>SUM(AR25:AR37)</f>
        <v>4.47</v>
      </c>
      <c r="AS38" s="25"/>
      <c r="AT38" s="10"/>
      <c r="AV38" s="130">
        <f>SUM(AV25:AV37)</f>
        <v>4.47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+'ORO Input'!A79</f>
        <v>CPUC Fee</v>
      </c>
      <c r="B41" s="133">
        <f>INDEX('ORO Input'!$C$79:$AL$84,MATCH('Residential Bills_Yr 1_6_ORO'!$A$41,'ORO Input'!$A$79:$A$84,0),MATCH('Residential Bills_Yr 1_6_ORO'!B13:D13,'ORO Input'!$C$78:$AL$78,0))</f>
        <v>7.0000000000000001E-3</v>
      </c>
      <c r="C41" s="7">
        <f>D22+D38-D25-D26</f>
        <v>42.029999999999994</v>
      </c>
      <c r="D41" s="127">
        <f>ROUND(B41*C41,2)</f>
        <v>0.28999999999999998</v>
      </c>
      <c r="F41" s="133">
        <f>INDEX('ORO Input'!$C$79:$AL$84,MATCH('Residential Bills_Yr 1_6_ORO'!$A$41,'ORO Input'!$A$79:$A$84,0),MATCH('Residential Bills_Yr 1_6_ORO'!F13:H13,'ORO Input'!$C$78:$AL$78,0))</f>
        <v>7.0000000000000001E-3</v>
      </c>
      <c r="G41" s="7">
        <f>H22+H38-H25-H26</f>
        <v>42.029999999999994</v>
      </c>
      <c r="H41" s="127">
        <f>ROUND(F41*G41,2)</f>
        <v>0.28999999999999998</v>
      </c>
      <c r="J41" s="133">
        <f>INDEX('ORO Input'!$C$79:$AL$84,MATCH('Residential Bills_Yr 1_6_ORO'!$A$41,'ORO Input'!$A$79:$A$84,0),MATCH('Residential Bills_Yr 1_6_ORO'!J13:L13,'ORO Input'!$C$78:$AL$78,0))</f>
        <v>7.0000000000000001E-3</v>
      </c>
      <c r="K41" s="7">
        <f>L22+L38-L25-L26</f>
        <v>42.029999999999994</v>
      </c>
      <c r="L41" s="127">
        <f>ROUND(J41*K41,2)</f>
        <v>0.28999999999999998</v>
      </c>
      <c r="N41" s="133">
        <f>INDEX('ORO Input'!$C$79:$AL$84,MATCH('Residential Bills_Yr 1_6_ORO'!$A$41,'ORO Input'!$A$79:$A$84,0),MATCH('Residential Bills_Yr 1_6_ORO'!N13:P13,'ORO Input'!$C$78:$AL$78,0))</f>
        <v>7.0000000000000001E-3</v>
      </c>
      <c r="O41" s="7">
        <f>P22+P38-P25-P26</f>
        <v>42.029999999999994</v>
      </c>
      <c r="P41" s="127">
        <f>ROUND(N41*O41,2)</f>
        <v>0.28999999999999998</v>
      </c>
      <c r="R41" s="133">
        <f>INDEX('ORO Input'!$C$79:$AL$84,MATCH('Residential Bills_Yr 1_6_ORO'!$A$41,'ORO Input'!$A$79:$A$84,0),MATCH('Residential Bills_Yr 1_6_ORO'!R13:T13,'ORO Input'!$C$78:$AL$78,0))</f>
        <v>7.0000000000000001E-3</v>
      </c>
      <c r="S41" s="7">
        <f>T22+T38-T25-T26</f>
        <v>41.1</v>
      </c>
      <c r="T41" s="127">
        <f>ROUND(R41*S41,2)</f>
        <v>0.28999999999999998</v>
      </c>
      <c r="V41" s="133">
        <f>INDEX('ORO Input'!$C$79:$AL$84,MATCH('Residential Bills_Yr 1_6_ORO'!$A$41,'ORO Input'!$A$79:$A$84,0),MATCH('Residential Bills_Yr 1_6_ORO'!V13:X13,'ORO Input'!$C$78:$AL$78,0))</f>
        <v>7.0000000000000001E-3</v>
      </c>
      <c r="W41" s="7">
        <f>X22+X38-X25-X26</f>
        <v>41.1</v>
      </c>
      <c r="X41" s="127">
        <f>ROUND(V41*W41,2)</f>
        <v>0.28999999999999998</v>
      </c>
      <c r="Z41" s="133">
        <f>INDEX('ORO Input'!$C$79:$AL$84,MATCH('Residential Bills_Yr 1_6_ORO'!$A$41,'ORO Input'!$A$79:$A$84,0),MATCH('Residential Bills_Yr 1_6_ORO'!Z13:AB13,'ORO Input'!$C$78:$AL$78,0))</f>
        <v>7.0000000000000001E-3</v>
      </c>
      <c r="AA41" s="7">
        <f>AB22+AB38-AB25-AB26</f>
        <v>41.1</v>
      </c>
      <c r="AB41" s="127">
        <f>ROUND(Z41*AA41,2)</f>
        <v>0.28999999999999998</v>
      </c>
      <c r="AD41" s="133">
        <f>INDEX('ORO Input'!$C$79:$AL$84,MATCH('Residential Bills_Yr 1_6_ORO'!$A$41,'ORO Input'!$A$79:$A$84,0),MATCH('Residential Bills_Yr 1_6_ORO'!AD13:AF13,'ORO Input'!$C$78:$AL$78,0))</f>
        <v>7.0000000000000001E-3</v>
      </c>
      <c r="AE41" s="7">
        <f>AF22+AF38-AF25-AF26</f>
        <v>45.019999999999996</v>
      </c>
      <c r="AF41" s="127">
        <f>ROUND(AD41*AE41,2)</f>
        <v>0.32</v>
      </c>
      <c r="AH41" s="133">
        <f>INDEX('ORO Input'!$C$79:$AL$84,MATCH('Residential Bills_Yr 1_6_ORO'!$A$41,'ORO Input'!$A$79:$A$84,0),MATCH('Residential Bills_Yr 1_6_ORO'!AH13:AJ13,'ORO Input'!$C$78:$AL$78,0))</f>
        <v>7.0000000000000001E-3</v>
      </c>
      <c r="AI41" s="7">
        <f>AJ22+AJ38-AJ25-AJ26</f>
        <v>45.019999999999996</v>
      </c>
      <c r="AJ41" s="127">
        <f>ROUND(AH41*AI41,2)</f>
        <v>0.32</v>
      </c>
      <c r="AL41" s="133">
        <f>INDEX('ORO Input'!$C$79:$AL$84,MATCH('Residential Bills_Yr 1_6_ORO'!$A$41,'ORO Input'!$A$79:$A$84,0),MATCH('Residential Bills_Yr 1_6_ORO'!AL13:AN13,'ORO Input'!$C$78:$AL$78,0))</f>
        <v>7.0000000000000001E-3</v>
      </c>
      <c r="AM41" s="7">
        <f>AN22+AN38-AN25-AN26</f>
        <v>46.83</v>
      </c>
      <c r="AN41" s="127">
        <f>ROUND(AL41*AM41,2)</f>
        <v>0.33</v>
      </c>
      <c r="AP41" s="133">
        <f>INDEX('ORO Input'!$C$79:$AL$84,MATCH('Residential Bills_Yr 1_6_ORO'!$A$41,'ORO Input'!$A$79:$A$84,0),MATCH('Residential Bills_Yr 1_6_ORO'!AP13:AR13,'ORO Input'!$C$78:$AL$78,0))</f>
        <v>7.0000000000000001E-3</v>
      </c>
      <c r="AQ41" s="7">
        <f>AR22+AR38-AR25-AR26</f>
        <v>46.83</v>
      </c>
      <c r="AR41" s="127">
        <f>ROUND(AP41*AQ41,2)</f>
        <v>0.33</v>
      </c>
      <c r="AS41" s="7"/>
      <c r="AT41" s="133">
        <f>INDEX('ORO Input'!$C$79:$AL$84,MATCH('Residential Bills_Yr 1_6_ORO'!$A$41,'ORO Input'!$A$79:$A$84,0),MATCH('Residential Bills_Yr 1_6_ORO'!AT13:AV13,'ORO Input'!$C$78:$AL$78,0))</f>
        <v>7.0000000000000001E-3</v>
      </c>
      <c r="AU41" s="7">
        <f>AV22+AV38-AV25-AV26</f>
        <v>46.83</v>
      </c>
      <c r="AV41" s="127">
        <f>ROUND(AT41*AU41,2)</f>
        <v>0.33</v>
      </c>
    </row>
    <row r="42" spans="1:48" ht="14.65" hidden="1" customHeight="1" x14ac:dyDescent="0.25">
      <c r="A42" t="str">
        <f>+'ORO 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+'ORO 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+'ORO 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+'ORO 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+'ORO 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0.28999999999999998</v>
      </c>
      <c r="F47" s="10"/>
      <c r="H47" s="130">
        <f>SUM(H41:H46)</f>
        <v>0.28999999999999998</v>
      </c>
      <c r="J47" s="10"/>
      <c r="L47" s="130">
        <f>SUM(L41:L46)</f>
        <v>0.28999999999999998</v>
      </c>
      <c r="N47" s="10"/>
      <c r="P47" s="130">
        <f>SUM(P41:P46)</f>
        <v>0.28999999999999998</v>
      </c>
      <c r="R47" s="10"/>
      <c r="T47" s="130">
        <f>SUM(T41:T46)</f>
        <v>0.28999999999999998</v>
      </c>
      <c r="V47" s="10"/>
      <c r="X47" s="130">
        <f>SUM(X41:X46)</f>
        <v>0.28999999999999998</v>
      </c>
      <c r="Z47" s="10"/>
      <c r="AB47" s="130">
        <f>SUM(AB41:AB46)</f>
        <v>0.28999999999999998</v>
      </c>
      <c r="AD47" s="10"/>
      <c r="AF47" s="130">
        <f>SUM(AF41:AF46)</f>
        <v>0.32</v>
      </c>
      <c r="AH47" s="10"/>
      <c r="AJ47" s="130">
        <f>SUM(AJ41:AJ46)</f>
        <v>0.32</v>
      </c>
      <c r="AL47" s="10"/>
      <c r="AN47" s="130">
        <f>SUM(AN41:AN46)</f>
        <v>0.33</v>
      </c>
      <c r="AP47" s="10"/>
      <c r="AR47" s="130">
        <f>SUM(AR41:AR46)</f>
        <v>0.33</v>
      </c>
      <c r="AT47" s="10"/>
      <c r="AV47" s="130">
        <f>SUM(AV41:AV46)</f>
        <v>0.33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43.879999999999995</v>
      </c>
      <c r="F49" s="134"/>
      <c r="G49" s="135"/>
      <c r="H49" s="136">
        <f>H22+H38+H47</f>
        <v>43.879999999999995</v>
      </c>
      <c r="J49" s="134"/>
      <c r="K49" s="135"/>
      <c r="L49" s="136">
        <f>L22+L38+L47</f>
        <v>43.879999999999995</v>
      </c>
      <c r="N49" s="134"/>
      <c r="O49" s="135"/>
      <c r="P49" s="136">
        <f>P22+P38+P47</f>
        <v>43.879999999999995</v>
      </c>
      <c r="R49" s="134"/>
      <c r="S49" s="135"/>
      <c r="T49" s="136">
        <f>T22+T38+T47</f>
        <v>42.84</v>
      </c>
      <c r="V49" s="134"/>
      <c r="W49" s="135"/>
      <c r="X49" s="136">
        <f>X22+X38+X47</f>
        <v>42.84</v>
      </c>
      <c r="Z49" s="134"/>
      <c r="AA49" s="135"/>
      <c r="AB49" s="136">
        <f>AB22+AB38+AB47</f>
        <v>42.84</v>
      </c>
      <c r="AD49" s="134"/>
      <c r="AE49" s="135"/>
      <c r="AF49" s="136">
        <f>AF22+AF38+AF47</f>
        <v>46.79</v>
      </c>
      <c r="AH49" s="134"/>
      <c r="AI49" s="135"/>
      <c r="AJ49" s="136">
        <f>AJ22+AJ38+AJ47</f>
        <v>46.79</v>
      </c>
      <c r="AL49" s="134"/>
      <c r="AM49" s="135"/>
      <c r="AN49" s="136">
        <f>AN22+AN38+AN47</f>
        <v>48.61</v>
      </c>
      <c r="AP49" s="134"/>
      <c r="AQ49" s="135"/>
      <c r="AR49" s="136">
        <f>AR22+AR38+AR47</f>
        <v>48.61</v>
      </c>
      <c r="AS49" s="138"/>
      <c r="AT49" s="134"/>
      <c r="AU49" s="135"/>
      <c r="AV49" s="136">
        <f>AV22+AV38+AV47</f>
        <v>48.61</v>
      </c>
    </row>
    <row r="51" spans="1:48" x14ac:dyDescent="0.25">
      <c r="A51" t="s">
        <v>187</v>
      </c>
    </row>
    <row r="52" spans="1:48" ht="15.75" thickBot="1" x14ac:dyDescent="0.3"/>
    <row r="53" spans="1:48" x14ac:dyDescent="0.25">
      <c r="A53" s="9" t="s">
        <v>174</v>
      </c>
      <c r="B53" s="121">
        <f>B5</f>
        <v>2024</v>
      </c>
    </row>
    <row r="54" spans="1:48" x14ac:dyDescent="0.25">
      <c r="A54" s="122" t="s">
        <v>175</v>
      </c>
      <c r="B54" s="124" t="str">
        <f>B6</f>
        <v>5/8"</v>
      </c>
    </row>
    <row r="55" spans="1:48" x14ac:dyDescent="0.25">
      <c r="A55" s="122" t="s">
        <v>177</v>
      </c>
      <c r="B55" s="124">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Oroville</v>
      </c>
    </row>
    <row r="60" spans="1:48" ht="15.75" thickBot="1" x14ac:dyDescent="0.3">
      <c r="A60" s="1"/>
      <c r="B60" s="3"/>
    </row>
    <row r="61" spans="1:48" ht="15.75" thickBot="1" x14ac:dyDescent="0.3">
      <c r="A61" s="1"/>
      <c r="B61" s="182" t="str">
        <f>CONCATENATE("January"," ",$B$5)</f>
        <v>January 2024</v>
      </c>
      <c r="C61" s="183"/>
      <c r="D61" s="184"/>
      <c r="F61" s="182" t="str">
        <f>CONCATENATE("February"," ",$B$5)</f>
        <v>February 2024</v>
      </c>
      <c r="G61" s="183"/>
      <c r="H61" s="184"/>
      <c r="J61" s="182" t="str">
        <f>CONCATENATE("March"," ",$B$5)</f>
        <v>March 2024</v>
      </c>
      <c r="K61" s="183"/>
      <c r="L61" s="184"/>
      <c r="N61" s="182" t="str">
        <f>CONCATENATE("April"," ",$B$5)</f>
        <v>April 2024</v>
      </c>
      <c r="O61" s="183"/>
      <c r="P61" s="184"/>
      <c r="R61" s="182" t="str">
        <f>CONCATENATE("May"," ",$B$5)</f>
        <v>May 2024</v>
      </c>
      <c r="S61" s="183"/>
      <c r="T61" s="184"/>
      <c r="V61" s="182" t="str">
        <f>CONCATENATE("June"," ",$B$5)</f>
        <v>June 2024</v>
      </c>
      <c r="W61" s="183"/>
      <c r="X61" s="184"/>
      <c r="Z61" s="182" t="str">
        <f>CONCATENATE("July"," ",$B$5)</f>
        <v>July 2024</v>
      </c>
      <c r="AA61" s="183"/>
      <c r="AB61" s="184"/>
      <c r="AD61" s="182" t="str">
        <f>CONCATENATE("August"," ",$B$5)</f>
        <v>August 2024</v>
      </c>
      <c r="AE61" s="183"/>
      <c r="AF61" s="184"/>
      <c r="AH61" s="182" t="str">
        <f>CONCATENATE("September"," ",$B$5)</f>
        <v>September 2024</v>
      </c>
      <c r="AI61" s="183"/>
      <c r="AJ61" s="184"/>
      <c r="AL61" s="182" t="str">
        <f>CONCATENATE("October"," ",$B$5)</f>
        <v>October 2024</v>
      </c>
      <c r="AM61" s="183"/>
      <c r="AN61" s="184"/>
      <c r="AP61" s="182" t="str">
        <f>CONCATENATE("November"," ",$B$5)</f>
        <v>November 2024</v>
      </c>
      <c r="AQ61" s="183"/>
      <c r="AR61" s="184"/>
      <c r="AS61" s="137"/>
      <c r="AT61" s="182" t="str">
        <f>CONCATENATE("December"," ",$B$5)</f>
        <v>December 2024</v>
      </c>
      <c r="AU61" s="183"/>
      <c r="AV61" s="184"/>
    </row>
    <row r="62" spans="1:48" x14ac:dyDescent="0.25">
      <c r="A62" s="1" t="s">
        <v>71</v>
      </c>
      <c r="B62" s="10"/>
      <c r="D62" s="127">
        <f>INDEX('ORO Input'!$C$28:$AL$42,MATCH('Residential Bills_Yr 1_6_ORO'!$B$54,'ORO Input'!$A$28:$A$42,0),MATCH('Residential Bills_Yr 1_6_ORO'!B$61,'ORO Input'!$C$27:$AL$27,0))</f>
        <v>30.32</v>
      </c>
      <c r="F62" s="10"/>
      <c r="H62" s="127">
        <f>INDEX('ORO Input'!$C$28:$AL$42,MATCH('Residential Bills_Yr 1_6_ORO'!$B$54,'ORO Input'!$A$28:$A$42,0),MATCH('Residential Bills_Yr 1_6_ORO'!F$61,'ORO Input'!$C$27:$AL$27,0))</f>
        <v>30.32</v>
      </c>
      <c r="J62" s="10"/>
      <c r="L62" s="127">
        <f>INDEX('ORO Input'!$C$28:$AL$42,MATCH('Residential Bills_Yr 1_6_ORO'!$B$54,'ORO Input'!$A$28:$A$42,0),MATCH('Residential Bills_Yr 1_6_ORO'!J$61,'ORO Input'!$C$27:$AL$27,0))</f>
        <v>30.32</v>
      </c>
      <c r="N62" s="10"/>
      <c r="P62" s="127">
        <f>INDEX('ORO Input'!$C$28:$AL$42,MATCH('Residential Bills_Yr 1_6_ORO'!$B$54,'ORO Input'!$A$28:$A$42,0),MATCH('Residential Bills_Yr 1_6_ORO'!N$61,'ORO Input'!$C$27:$AL$27,0))</f>
        <v>30.32</v>
      </c>
      <c r="R62" s="10"/>
      <c r="T62" s="127">
        <f>INDEX('ORO Input'!$C$28:$AL$42,MATCH('Residential Bills_Yr 1_6_ORO'!$B$54,'ORO Input'!$A$28:$A$42,0),MATCH('Residential Bills_Yr 1_6_ORO'!R$61,'ORO Input'!$C$27:$AL$27,0))</f>
        <v>40.31</v>
      </c>
      <c r="V62" s="10"/>
      <c r="X62" s="127">
        <f>INDEX('ORO Input'!$C$28:$AL$42,MATCH('Residential Bills_Yr 1_6_ORO'!$B$54,'ORO Input'!$A$28:$A$42,0),MATCH('Residential Bills_Yr 1_6_ORO'!V$61,'ORO Input'!$C$27:$AL$27,0))</f>
        <v>40.31</v>
      </c>
      <c r="Z62" s="10"/>
      <c r="AB62" s="127">
        <f>INDEX('ORO Input'!$C$28:$AL$42,MATCH('Residential Bills_Yr 1_6_ORO'!$B$54,'ORO Input'!$A$28:$A$42,0),MATCH('Residential Bills_Yr 1_6_ORO'!Z$61,'ORO Input'!$C$27:$AL$27,0))</f>
        <v>40.31</v>
      </c>
      <c r="AD62" s="10"/>
      <c r="AF62" s="127">
        <f>INDEX('ORO Input'!$C$28:$AL$42,MATCH('Residential Bills_Yr 1_6_ORO'!$B$54,'ORO Input'!$A$28:$A$42,0),MATCH('Residential Bills_Yr 1_6_ORO'!AD$61,'ORO Input'!$C$27:$AL$27,0))</f>
        <v>40.31</v>
      </c>
      <c r="AH62" s="10"/>
      <c r="AJ62" s="127">
        <f>INDEX('ORO Input'!$C$28:$AL$42,MATCH('Residential Bills_Yr 1_6_ORO'!$B$54,'ORO Input'!$A$28:$A$42,0),MATCH('Residential Bills_Yr 1_6_ORO'!AH$61,'ORO Input'!$C$27:$AL$27,0))</f>
        <v>40.31</v>
      </c>
      <c r="AL62" s="10"/>
      <c r="AN62" s="127">
        <f>INDEX('ORO Input'!$C$28:$AL$42,MATCH('Residential Bills_Yr 1_6_ORO'!$B$54,'ORO Input'!$A$28:$A$42,0),MATCH('Residential Bills_Yr 1_6_ORO'!AL$61,'ORO Input'!$C$27:$AL$27,0))</f>
        <v>40.31</v>
      </c>
      <c r="AP62" s="10"/>
      <c r="AR62" s="127">
        <f>INDEX('ORO Input'!$C$28:$AL$42,MATCH('Residential Bills_Yr 1_6_ORO'!$B$54,'ORO Input'!$A$28:$A$42,0),MATCH('Residential Bills_Yr 1_6_ORO'!AP$61,'ORO Input'!$C$27:$AL$27,0))</f>
        <v>40.31</v>
      </c>
      <c r="AS62" s="7"/>
      <c r="AT62" s="10"/>
      <c r="AV62" s="127">
        <f>INDEX('ORO Input'!$C$28:$AL$42,MATCH('Residential Bills_Yr 1_6_ORO'!$B$54,'ORO Input'!$A$28:$A$42,0),MATCH('Residential Bills_Yr 1_6_ORO'!AT$61,'ORO Input'!$C$27:$AL$27,0))</f>
        <v>40.31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INDEX('ORO Input'!$C$21:$AL$25,MATCH('Residential Bills_Yr 1_6_ORO'!$A65,'ORO Input'!$A$21:$A$25,0),MATCH('Residential Bills_Yr 1_6_ORO'!B$61,'ORO Input'!$C$20:$AL$20,0))</f>
        <v>2.7885</v>
      </c>
      <c r="C65" s="3">
        <f>IF($B$55&gt;'ORO Input'!$F$89,'ORO Input'!$F$89,$B$55)</f>
        <v>6</v>
      </c>
      <c r="D65" s="127">
        <f>ROUND(IFERROR(B65*C65,0),2)</f>
        <v>16.73</v>
      </c>
      <c r="F65" s="129">
        <f>INDEX('ORO Input'!$C$21:$AL$25,MATCH('Residential Bills_Yr 1_6_ORO'!$A65,'ORO Input'!$A$21:$A$25,0),MATCH('Residential Bills_Yr 1_6_ORO'!F$61,'ORO Input'!$C$20:$AL$20,0))</f>
        <v>2.7885</v>
      </c>
      <c r="G65" s="3">
        <f>IF($B$55&gt;'ORO Input'!$G$89,'ORO Input'!$G$89,$B$55)</f>
        <v>6</v>
      </c>
      <c r="H65" s="127">
        <f>ROUND(IFERROR(F65*G65,0),2)</f>
        <v>16.73</v>
      </c>
      <c r="J65" s="129">
        <f>INDEX('ORO Input'!$C$21:$AL$25,MATCH('Residential Bills_Yr 1_6_ORO'!$A65,'ORO Input'!$A$21:$A$25,0),MATCH('Residential Bills_Yr 1_6_ORO'!J$61,'ORO Input'!$C$20:$AL$20,0))</f>
        <v>2.7885</v>
      </c>
      <c r="K65" s="3">
        <f>IF($B$55&gt;'ORO Input'!$H$89,'ORO Input'!$H$89,$B$55)</f>
        <v>6</v>
      </c>
      <c r="L65" s="127">
        <f>ROUND(IFERROR(J65*K65,0),2)</f>
        <v>16.73</v>
      </c>
      <c r="N65" s="129">
        <f>INDEX('ORO Input'!$C$21:$AL$25,MATCH('Residential Bills_Yr 1_6_ORO'!$A65,'ORO Input'!$A$21:$A$25,0),MATCH('Residential Bills_Yr 1_6_ORO'!N$61,'ORO Input'!$C$20:$AL$20,0))</f>
        <v>2.7885</v>
      </c>
      <c r="O65" s="3">
        <f>IF($B$55&gt;'ORO Input'!$I$89,'ORO Input'!$I$89,$B$55)</f>
        <v>6</v>
      </c>
      <c r="P65" s="127">
        <f>ROUND(IFERROR(N65*O65,0),2)</f>
        <v>16.73</v>
      </c>
      <c r="R65" s="129">
        <f>INDEX('ORO Input'!$C$21:$AL$25,MATCH('Residential Bills_Yr 1_6_ORO'!$A65,'ORO Input'!$A$21:$A$25,0),MATCH('Residential Bills_Yr 1_6_ORO'!R$61,'ORO Input'!$C$20:$AL$20,0))</f>
        <v>0.58409999999999995</v>
      </c>
      <c r="S65" s="3">
        <f>IF($B$55&gt;'ORO Input'!$J$89,'ORO Input'!$J$89,$B$55)</f>
        <v>6</v>
      </c>
      <c r="T65" s="127">
        <f>ROUND(IFERROR(R65*S65,0),2)</f>
        <v>3.5</v>
      </c>
      <c r="V65" s="129">
        <f>INDEX('ORO Input'!$C$21:$AL$25,MATCH('Residential Bills_Yr 1_6_ORO'!$A65,'ORO Input'!$A$21:$A$25,0),MATCH('Residential Bills_Yr 1_6_ORO'!V$61,'ORO Input'!$C$20:$AL$20,0))</f>
        <v>0.58409999999999995</v>
      </c>
      <c r="W65" s="3">
        <f>IF($B$55&gt;'ORO Input'!$K$89,'ORO Input'!$K$89,$B$55)</f>
        <v>6</v>
      </c>
      <c r="X65" s="127">
        <f>ROUND(IFERROR(V65*W65,0),2)</f>
        <v>3.5</v>
      </c>
      <c r="Z65" s="129">
        <f>INDEX('ORO Input'!$C$21:$AL$25,MATCH('Residential Bills_Yr 1_6_ORO'!$A65,'ORO Input'!$A$21:$A$25,0),MATCH('Residential Bills_Yr 1_6_ORO'!Z$61,'ORO Input'!$C$20:$AL$20,0))</f>
        <v>0.58409999999999995</v>
      </c>
      <c r="AA65" s="3">
        <f>IF($B$55&gt;'ORO Input'!$L$89,'ORO Input'!$L$89,$B$55)</f>
        <v>6</v>
      </c>
      <c r="AB65" s="127">
        <f>ROUND(IFERROR(Z65*AA65,0),2)</f>
        <v>3.5</v>
      </c>
      <c r="AD65" s="129">
        <f>INDEX('ORO Input'!$C$21:$AL$25,MATCH('Residential Bills_Yr 1_6_ORO'!$A65,'ORO Input'!$A$21:$A$25,0),MATCH('Residential Bills_Yr 1_6_ORO'!AD$61,'ORO Input'!$C$20:$AL$20,0))</f>
        <v>0.58409999999999995</v>
      </c>
      <c r="AE65" s="3">
        <f>IF($B$55&gt;'ORO Input'!$M$89,'ORO Input'!$M$89,$B$55)</f>
        <v>6</v>
      </c>
      <c r="AF65" s="127">
        <f>ROUND(IFERROR(AD65*AE65,0),2)</f>
        <v>3.5</v>
      </c>
      <c r="AH65" s="129">
        <f>INDEX('ORO Input'!$C$21:$AL$25,MATCH('Residential Bills_Yr 1_6_ORO'!$A65,'ORO Input'!$A$21:$A$25,0),MATCH('Residential Bills_Yr 1_6_ORO'!AH$61,'ORO Input'!$C$20:$AL$20,0))</f>
        <v>0.58409999999999995</v>
      </c>
      <c r="AI65" s="3">
        <f>IF($B$55&gt;'ORO Input'!$N$89,'ORO Input'!$N$89,$B$55)</f>
        <v>6</v>
      </c>
      <c r="AJ65" s="127">
        <f>ROUND(IFERROR(AH65*AI65,0),2)</f>
        <v>3.5</v>
      </c>
      <c r="AL65" s="129">
        <f>INDEX('ORO Input'!$C$21:$AL$25,MATCH('Residential Bills_Yr 1_6_ORO'!$A65,'ORO Input'!$A$21:$A$25,0),MATCH('Residential Bills_Yr 1_6_ORO'!AL$61,'ORO Input'!$C$20:$AL$20,0))</f>
        <v>0.58409999999999995</v>
      </c>
      <c r="AM65" s="3">
        <f>IF($B$55&gt;'ORO Input'!$O$89,'ORO Input'!$O$89,$B$55)</f>
        <v>6</v>
      </c>
      <c r="AN65" s="127">
        <f>ROUND(IFERROR(AL65*AM65,0),2)</f>
        <v>3.5</v>
      </c>
      <c r="AP65" s="129">
        <f>INDEX('ORO Input'!$C$21:$AL$25,MATCH('Residential Bills_Yr 1_6_ORO'!$A65,'ORO Input'!$A$21:$A$25,0),MATCH('Residential Bills_Yr 1_6_ORO'!AP$61,'ORO Input'!$C$20:$AL$20,0))</f>
        <v>0.58409999999999995</v>
      </c>
      <c r="AQ65" s="3">
        <f>IF($B$55&gt;'ORO Input'!$P$89,'ORO Input'!$P$89,$B$55)</f>
        <v>6</v>
      </c>
      <c r="AR65" s="127">
        <f>ROUND(IFERROR(AP65*AQ65,0),2)</f>
        <v>3.5</v>
      </c>
      <c r="AS65" s="7"/>
      <c r="AT65" s="129">
        <f>INDEX('ORO Input'!$C$21:$AL$25,MATCH('Residential Bills_Yr 1_6_ORO'!$A65,'ORO Input'!$A$21:$A$25,0),MATCH('Residential Bills_Yr 1_6_ORO'!AT$61,'ORO Input'!$C$20:$AL$20,0))</f>
        <v>0.58409999999999995</v>
      </c>
      <c r="AU65" s="3">
        <f>IF($B$55&gt;'ORO Input'!$Q$89,'ORO Input'!$Q$89,$B$55)</f>
        <v>6</v>
      </c>
      <c r="AV65" s="127">
        <f>ROUND(IFERROR(AT65*AU65,0),2)</f>
        <v>3.5</v>
      </c>
    </row>
    <row r="66" spans="1:48" x14ac:dyDescent="0.25">
      <c r="A66" t="str">
        <f>A18</f>
        <v>Tier 2</v>
      </c>
      <c r="B66" s="129">
        <f>INDEX('ORO Input'!$C$21:$AL$25,MATCH('Residential Bills_Yr 1_6_ORO'!$A66,'ORO Input'!$A$21:$A$25,0),MATCH('Residential Bills_Yr 1_6_ORO'!B$61,'ORO Input'!$C$20:$AL$20,0))</f>
        <v>3.5646999999999998</v>
      </c>
      <c r="C66" s="3">
        <f>IF(($B$55-C65)&gt;'ORO Input'!$F$90,'ORO Input'!$F$90,($B$55-C65))</f>
        <v>0</v>
      </c>
      <c r="D66" s="127">
        <f t="shared" ref="D66:D69" si="24">ROUND(IFERROR(B66*C66,0),2)</f>
        <v>0</v>
      </c>
      <c r="F66" s="129">
        <f>INDEX('ORO Input'!$C$21:$AL$25,MATCH('Residential Bills_Yr 1_6_ORO'!$A66,'ORO Input'!$A$21:$A$25,0),MATCH('Residential Bills_Yr 1_6_ORO'!F$61,'ORO Input'!$C$20:$AL$20,0))</f>
        <v>3.5646999999999998</v>
      </c>
      <c r="G66" s="3">
        <f>IF(($B$55-G65)&gt;'ORO Input'!$G$90,'ORO Input'!$G$90,($B$55-G65))</f>
        <v>0</v>
      </c>
      <c r="H66" s="127">
        <f t="shared" ref="H66:H69" si="25">ROUND(IFERROR(F66*G66,0),2)</f>
        <v>0</v>
      </c>
      <c r="J66" s="129">
        <f>INDEX('ORO Input'!$C$21:$AL$25,MATCH('Residential Bills_Yr 1_6_ORO'!$A66,'ORO Input'!$A$21:$A$25,0),MATCH('Residential Bills_Yr 1_6_ORO'!J$61,'ORO Input'!$C$20:$AL$20,0))</f>
        <v>3.5646999999999998</v>
      </c>
      <c r="K66" s="3">
        <f>IF(($B$55-K65)&gt;'ORO Input'!$H$90,'ORO Input'!$H$90,($B$55-K65))</f>
        <v>0</v>
      </c>
      <c r="L66" s="127">
        <f t="shared" ref="L66:L69" si="26">ROUND(IFERROR(J66*K66,0),2)</f>
        <v>0</v>
      </c>
      <c r="N66" s="129">
        <f>INDEX('ORO Input'!$C$21:$AL$25,MATCH('Residential Bills_Yr 1_6_ORO'!$A66,'ORO Input'!$A$21:$A$25,0),MATCH('Residential Bills_Yr 1_6_ORO'!N$61,'ORO Input'!$C$20:$AL$20,0))</f>
        <v>3.5646999999999998</v>
      </c>
      <c r="O66" s="3">
        <f>IF(($B$55-O65)&gt;'ORO Input'!$I$90,'ORO Input'!$I$90,($B$55-O65))</f>
        <v>0</v>
      </c>
      <c r="P66" s="127">
        <f t="shared" ref="P66:P69" si="27">ROUND(IFERROR(N66*O66,0),2)</f>
        <v>0</v>
      </c>
      <c r="R66" s="129">
        <f>INDEX('ORO Input'!$C$21:$AL$25,MATCH('Residential Bills_Yr 1_6_ORO'!$A66,'ORO Input'!$A$21:$A$25,0),MATCH('Residential Bills_Yr 1_6_ORO'!R$61,'ORO Input'!$C$20:$AL$20,0))</f>
        <v>2.8218999999999999</v>
      </c>
      <c r="S66" s="3">
        <f>IF(($B$55-S65)&gt;'ORO Input'!$J$90,'ORO Input'!$J$90,($B$55-S65))</f>
        <v>0</v>
      </c>
      <c r="T66" s="127">
        <f t="shared" ref="T66:T69" si="28">ROUND(IFERROR(R66*S66,0),2)</f>
        <v>0</v>
      </c>
      <c r="V66" s="129">
        <f>INDEX('ORO Input'!$C$21:$AL$25,MATCH('Residential Bills_Yr 1_6_ORO'!$A66,'ORO Input'!$A$21:$A$25,0),MATCH('Residential Bills_Yr 1_6_ORO'!V$61,'ORO Input'!$C$20:$AL$20,0))</f>
        <v>2.8218999999999999</v>
      </c>
      <c r="W66" s="3">
        <f>IF(($B$55-W65)&gt;'ORO Input'!$K$90,'ORO Input'!$K$90,($B$55-W65))</f>
        <v>0</v>
      </c>
      <c r="X66" s="127">
        <f t="shared" ref="X66:X69" si="29">ROUND(IFERROR(V66*W66,0),2)</f>
        <v>0</v>
      </c>
      <c r="Z66" s="129">
        <f>INDEX('ORO Input'!$C$21:$AL$25,MATCH('Residential Bills_Yr 1_6_ORO'!$A66,'ORO Input'!$A$21:$A$25,0),MATCH('Residential Bills_Yr 1_6_ORO'!Z$61,'ORO Input'!$C$20:$AL$20,0))</f>
        <v>2.8218999999999999</v>
      </c>
      <c r="AA66" s="3">
        <f>IF(($B$55-AA65)&gt;'ORO Input'!$L$90,'ORO Input'!$L$90,($B$55-AA65))</f>
        <v>0</v>
      </c>
      <c r="AB66" s="127">
        <f t="shared" ref="AB66:AB69" si="30">ROUND(IFERROR(Z66*AA66,0),2)</f>
        <v>0</v>
      </c>
      <c r="AD66" s="129">
        <f>INDEX('ORO Input'!$C$21:$AL$25,MATCH('Residential Bills_Yr 1_6_ORO'!$A66,'ORO Input'!$A$21:$A$25,0),MATCH('Residential Bills_Yr 1_6_ORO'!AD$61,'ORO Input'!$C$20:$AL$20,0))</f>
        <v>2.8218999999999999</v>
      </c>
      <c r="AE66" s="3">
        <f>IF(($B$55-AE65)&gt;'ORO Input'!$M$90,'ORO Input'!$M$90,($B$55-AE65))</f>
        <v>0</v>
      </c>
      <c r="AF66" s="127">
        <f t="shared" ref="AF66:AF69" si="31">ROUND(IFERROR(AD66*AE66,0),2)</f>
        <v>0</v>
      </c>
      <c r="AH66" s="129">
        <f>INDEX('ORO Input'!$C$21:$AL$25,MATCH('Residential Bills_Yr 1_6_ORO'!$A66,'ORO Input'!$A$21:$A$25,0),MATCH('Residential Bills_Yr 1_6_ORO'!AH$61,'ORO Input'!$C$20:$AL$20,0))</f>
        <v>2.8218999999999999</v>
      </c>
      <c r="AI66" s="3">
        <f>IF(($B$55-AI65)&gt;'ORO Input'!$N$90,'ORO Input'!$N$90,($B$55-AI65))</f>
        <v>0</v>
      </c>
      <c r="AJ66" s="127">
        <f t="shared" ref="AJ66:AJ69" si="32">ROUND(IFERROR(AH66*AI66,0),2)</f>
        <v>0</v>
      </c>
      <c r="AL66" s="129">
        <f>INDEX('ORO Input'!$C$21:$AL$25,MATCH('Residential Bills_Yr 1_6_ORO'!$A66,'ORO Input'!$A$21:$A$25,0),MATCH('Residential Bills_Yr 1_6_ORO'!AL$61,'ORO Input'!$C$20:$AL$20,0))</f>
        <v>2.8218999999999999</v>
      </c>
      <c r="AM66" s="3">
        <f>IF(($B$55-AM65)&gt;'ORO Input'!$O$90,'ORO Input'!$O$90,($B$55-AM65))</f>
        <v>0</v>
      </c>
      <c r="AN66" s="127">
        <f t="shared" ref="AN66:AN69" si="33">ROUND(IFERROR(AL66*AM66,0),2)</f>
        <v>0</v>
      </c>
      <c r="AP66" s="129">
        <f>INDEX('ORO Input'!$C$21:$AL$25,MATCH('Residential Bills_Yr 1_6_ORO'!$A66,'ORO Input'!$A$21:$A$25,0),MATCH('Residential Bills_Yr 1_6_ORO'!AP$61,'ORO Input'!$C$20:$AL$20,0))</f>
        <v>2.8218999999999999</v>
      </c>
      <c r="AQ66" s="3">
        <f>IF(($B$55-AQ65)&gt;'ORO Input'!$P$90,'ORO Input'!$P$90,($B$55-AQ65))</f>
        <v>0</v>
      </c>
      <c r="AR66" s="127">
        <f t="shared" ref="AR66:AR69" si="34">ROUND(IFERROR(AP66*AQ66,0),2)</f>
        <v>0</v>
      </c>
      <c r="AS66" s="7"/>
      <c r="AT66" s="129">
        <f>INDEX('ORO Input'!$C$21:$AL$25,MATCH('Residential Bills_Yr 1_6_ORO'!$A66,'ORO Input'!$A$21:$A$25,0),MATCH('Residential Bills_Yr 1_6_ORO'!AT$61,'ORO Input'!$C$20:$AL$20,0))</f>
        <v>2.8218999999999999</v>
      </c>
      <c r="AU66" s="3">
        <f>IF(($B$55-AU65)&gt;'ORO Input'!$Q$90,'ORO Input'!$Q$90,($B$55-AU65))</f>
        <v>0</v>
      </c>
      <c r="AV66" s="127">
        <f t="shared" ref="AV66:AV69" si="35">ROUND(IFERROR(AT66*AU66,0),2)</f>
        <v>0</v>
      </c>
    </row>
    <row r="67" spans="1:48" x14ac:dyDescent="0.25">
      <c r="A67" t="str">
        <f>A19</f>
        <v>Tier 3</v>
      </c>
      <c r="B67" s="129">
        <f>INDEX('ORO Input'!$C$21:$AL$25,MATCH('Residential Bills_Yr 1_6_ORO'!$A67,'ORO Input'!$A$21:$A$25,0),MATCH('Residential Bills_Yr 1_6_ORO'!B$61,'ORO Input'!$C$20:$AL$20,0))</f>
        <v>5.5053000000000001</v>
      </c>
      <c r="C67" s="3">
        <f>IF(OR('ORO Input'!$F$108="Tier 4",'ORO Input'!$F$108="Tier 5"),IF(($B$55-C65-C66)&gt;'ORO Input'!$F$112,'ORO Input'!$F$112,($B$55-C65-C66)),($B$55-C65-C66))</f>
        <v>0</v>
      </c>
      <c r="D67" s="127">
        <f t="shared" si="24"/>
        <v>0</v>
      </c>
      <c r="F67" s="129">
        <f>INDEX('ORO Input'!$C$21:$AL$25,MATCH('Residential Bills_Yr 1_6_ORO'!$A67,'ORO Input'!$A$21:$A$25,0),MATCH('Residential Bills_Yr 1_6_ORO'!F$61,'ORO Input'!$C$20:$AL$20,0))</f>
        <v>5.5053000000000001</v>
      </c>
      <c r="G67" s="3">
        <f>IF(OR('ORO Input'!$G$108="Tier 4",'ORO Input'!$G$108="Tier 5"),IF(($B$55-G65-G66)&gt;'ORO Input'!$G$112,'ORO Input'!$G$112,($B$55-G65-G66)),($B$55-G65-G66))</f>
        <v>0</v>
      </c>
      <c r="H67" s="127">
        <f t="shared" si="25"/>
        <v>0</v>
      </c>
      <c r="J67" s="129">
        <f>INDEX('ORO Input'!$C$21:$AL$25,MATCH('Residential Bills_Yr 1_6_ORO'!$A67,'ORO Input'!$A$21:$A$25,0),MATCH('Residential Bills_Yr 1_6_ORO'!J$61,'ORO Input'!$C$20:$AL$20,0))</f>
        <v>5.5053000000000001</v>
      </c>
      <c r="K67" s="3">
        <f>IF(OR('ORO Input'!$H$108="Tier 4",'ORO Input'!$H$108="Tier 5"),IF(($B$55-K65-K66)&gt;'ORO Input'!$H$112,'ORO Input'!$H$112,($B$55-K65-K66)),($B$55-K65-K66))</f>
        <v>0</v>
      </c>
      <c r="L67" s="127">
        <f t="shared" si="26"/>
        <v>0</v>
      </c>
      <c r="N67" s="129">
        <f>INDEX('ORO Input'!$C$21:$AL$25,MATCH('Residential Bills_Yr 1_6_ORO'!$A67,'ORO Input'!$A$21:$A$25,0),MATCH('Residential Bills_Yr 1_6_ORO'!N$61,'ORO Input'!$C$20:$AL$20,0))</f>
        <v>5.5053000000000001</v>
      </c>
      <c r="O67" s="3">
        <f>IF(OR('ORO Input'!$I$108="Tier 4",'ORO Input'!$I$108="Tier 5"),IF(($B$55-O65-O66)&gt;'ORO Input'!$I$112,'ORO Input'!$I$112,($B$55-O65-O66)),($B$55-O65-O66))</f>
        <v>0</v>
      </c>
      <c r="P67" s="127">
        <f t="shared" si="27"/>
        <v>0</v>
      </c>
      <c r="R67" s="129">
        <f>INDEX('ORO Input'!$C$21:$AL$25,MATCH('Residential Bills_Yr 1_6_ORO'!$A67,'ORO Input'!$A$21:$A$25,0),MATCH('Residential Bills_Yr 1_6_ORO'!R$61,'ORO Input'!$C$20:$AL$20,0))</f>
        <v>3.5678000000000001</v>
      </c>
      <c r="S67" s="3">
        <f>IF(OR('ORO Input'!$J$108="Tier 4",'ORO Input'!$J$108="Tier 5"),IF(($B$55-S65-S66)&gt;'ORO Input'!$J$112,'ORO Input'!$J$112,($B$55-S65-S66)),($B$55-S65-S66))</f>
        <v>0</v>
      </c>
      <c r="T67" s="127">
        <f t="shared" si="28"/>
        <v>0</v>
      </c>
      <c r="V67" s="129">
        <f>INDEX('ORO Input'!$C$21:$AL$25,MATCH('Residential Bills_Yr 1_6_ORO'!$A67,'ORO Input'!$A$21:$A$25,0),MATCH('Residential Bills_Yr 1_6_ORO'!V$61,'ORO Input'!$C$20:$AL$20,0))</f>
        <v>3.5678000000000001</v>
      </c>
      <c r="W67" s="3">
        <f>IF(OR('ORO Input'!$K$108="Tier 4",'ORO Input'!$K$108="Tier 5"),IF(($B$55-W65-W66)&gt;'ORO Input'!$K$112,'ORO Input'!$K$112,($B$55-W65-W66)),($B$55-W65-W66))</f>
        <v>0</v>
      </c>
      <c r="X67" s="127">
        <f t="shared" si="29"/>
        <v>0</v>
      </c>
      <c r="Z67" s="129">
        <f>INDEX('ORO Input'!$C$21:$AL$25,MATCH('Residential Bills_Yr 1_6_ORO'!$A67,'ORO Input'!$A$21:$A$25,0),MATCH('Residential Bills_Yr 1_6_ORO'!Z$61,'ORO Input'!$C$20:$AL$20,0))</f>
        <v>3.5678000000000001</v>
      </c>
      <c r="AA67" s="3">
        <f>IF(OR('ORO Input'!$L$108="Tier 4",'ORO Input'!$L$108="Tier 5"),IF(($B$55-AA65-AA66)&gt;'ORO Input'!$L$112,'ORO Input'!$L$112,($B$55-AA65-AA66)),($B$55-AA65-AA66))</f>
        <v>0</v>
      </c>
      <c r="AB67" s="127">
        <f t="shared" si="30"/>
        <v>0</v>
      </c>
      <c r="AD67" s="129">
        <f>INDEX('ORO Input'!$C$21:$AL$25,MATCH('Residential Bills_Yr 1_6_ORO'!$A67,'ORO Input'!$A$21:$A$25,0),MATCH('Residential Bills_Yr 1_6_ORO'!AD$61,'ORO Input'!$C$20:$AL$20,0))</f>
        <v>3.5678000000000001</v>
      </c>
      <c r="AE67" s="3">
        <f>IF(OR('ORO Input'!$M$108="Tier 4",'ORO Input'!$M$108="Tier 5"),IF(($B$55-AE65-AE66)&gt;'ORO Input'!$M$112,'ORO Input'!$M$112,($B$55-AE65-AE66)),($B$55-AE65-AE66))</f>
        <v>0</v>
      </c>
      <c r="AF67" s="127">
        <f t="shared" si="31"/>
        <v>0</v>
      </c>
      <c r="AH67" s="129">
        <f>INDEX('ORO Input'!$C$21:$AL$25,MATCH('Residential Bills_Yr 1_6_ORO'!$A67,'ORO Input'!$A$21:$A$25,0),MATCH('Residential Bills_Yr 1_6_ORO'!AH$61,'ORO Input'!$C$20:$AL$20,0))</f>
        <v>3.5678000000000001</v>
      </c>
      <c r="AI67" s="3">
        <f>IF(OR('ORO Input'!$N$108="Tier 4",'ORO Input'!$N$108="Tier 5"),IF(($B$55-AI65-AI66)&gt;'ORO Input'!$N$112,'ORO Input'!$N$112,($B$55-AI65-AI66)),($B$55-AI65-AI66))</f>
        <v>0</v>
      </c>
      <c r="AJ67" s="127">
        <f t="shared" si="32"/>
        <v>0</v>
      </c>
      <c r="AL67" s="129">
        <f>INDEX('ORO Input'!$C$21:$AL$25,MATCH('Residential Bills_Yr 1_6_ORO'!$A67,'ORO Input'!$A$21:$A$25,0),MATCH('Residential Bills_Yr 1_6_ORO'!AL$61,'ORO Input'!$C$20:$AL$20,0))</f>
        <v>3.5678000000000001</v>
      </c>
      <c r="AM67" s="3">
        <f>IF(OR('ORO Input'!$O$108="Tier 4",'ORO Input'!$O$108="Tier 5"),IF(($B$55-AM65-AM66)&gt;'ORO Input'!$O$112,'ORO Input'!$O$112,($B$55-AM65-AM66)),($B$55-AM65-AM66))</f>
        <v>0</v>
      </c>
      <c r="AN67" s="127">
        <f t="shared" si="33"/>
        <v>0</v>
      </c>
      <c r="AP67" s="129">
        <f>INDEX('ORO Input'!$C$21:$AL$25,MATCH('Residential Bills_Yr 1_6_ORO'!$A67,'ORO Input'!$A$21:$A$25,0),MATCH('Residential Bills_Yr 1_6_ORO'!AP$61,'ORO Input'!$C$20:$AL$20,0))</f>
        <v>3.5678000000000001</v>
      </c>
      <c r="AQ67" s="3">
        <f>IF(OR('ORO Input'!$P$108="Tier 4",'ORO Input'!$P$108="Tier 5"),IF(($B$55-AQ65-AQ66)&gt;'ORO Input'!$P$112,'ORO Input'!$P$112,($B$55-AQ65-AQ66)),($B$55-AQ65-AQ66))</f>
        <v>0</v>
      </c>
      <c r="AR67" s="127">
        <f t="shared" si="34"/>
        <v>0</v>
      </c>
      <c r="AS67" s="7"/>
      <c r="AT67" s="129">
        <f>INDEX('ORO Input'!$C$21:$AL$25,MATCH('Residential Bills_Yr 1_6_ORO'!$A67,'ORO Input'!$A$21:$A$25,0),MATCH('Residential Bills_Yr 1_6_ORO'!AT$61,'ORO Input'!$C$20:$AL$20,0))</f>
        <v>3.5678000000000001</v>
      </c>
      <c r="AU67" s="3">
        <f>IF(OR('ORO Input'!$Q$108="Tier 4",'ORO Input'!$Q$108="Tier 5"),IF(($B$55-AU65-AU66)&gt;'ORO Input'!$Q$112,'ORO Input'!$Q$112,($B$55-AU65-AU66)),($B$55-AU65-AU66))</f>
        <v>0</v>
      </c>
      <c r="AV67" s="127">
        <f t="shared" si="35"/>
        <v>0</v>
      </c>
    </row>
    <row r="68" spans="1:48" ht="14.65" customHeight="1" x14ac:dyDescent="0.25">
      <c r="A68" t="str">
        <f>A20</f>
        <v>Tier 4</v>
      </c>
      <c r="B68" s="129">
        <f>INDEX('ORO Input'!$C$21:$AL$25,MATCH('Residential Bills_Yr 1_6_ORO'!$A68,'ORO Input'!$A$21:$A$25,0),MATCH('Residential Bills_Yr 1_6_ORO'!B$61,'ORO Input'!$C$20:$AL$20,0))</f>
        <v>0</v>
      </c>
      <c r="C68" s="3">
        <f>IF('ORO Input'!$F$94="Tier 4",($B$55-C65-C66-C67),IF('ORO Input'!$F$94="Tier 5",IF(($B$55-C65-C66-C67)&gt;'ORO Input'!$F$92,'ORO Input'!$F$92,($B$55-C65-C66-C67))," "))</f>
        <v>0</v>
      </c>
      <c r="D68" s="127">
        <f t="shared" si="24"/>
        <v>0</v>
      </c>
      <c r="F68" s="129">
        <f>INDEX('ORO Input'!$C$21:$AL$25,MATCH('Residential Bills_Yr 1_6_ORO'!$A68,'ORO Input'!$A$21:$A$25,0),MATCH('Residential Bills_Yr 1_6_ORO'!F$61,'ORO Input'!$C$20:$AL$20,0))</f>
        <v>0</v>
      </c>
      <c r="G68" s="3">
        <f>IF('ORO Input'!$G$94="Tier 4",($B$55-G65-G66-G67),IF('ORO Input'!$G$94="Tier 5",IF(($B$55-G65-G66-G67)&gt;'ORO Input'!$G$92,'ORO Input'!$G$92,($B$55-G65-G66-G67))," "))</f>
        <v>0</v>
      </c>
      <c r="H68" s="127">
        <f t="shared" si="25"/>
        <v>0</v>
      </c>
      <c r="J68" s="129">
        <f>INDEX('ORO Input'!$C$21:$AL$25,MATCH('Residential Bills_Yr 1_6_ORO'!$A68,'ORO Input'!$A$21:$A$25,0),MATCH('Residential Bills_Yr 1_6_ORO'!J$61,'ORO Input'!$C$20:$AL$20,0))</f>
        <v>0</v>
      </c>
      <c r="K68" s="3">
        <f>IF('ORO Input'!$H$94="Tier 4",($B$55-K65-K66-K67),IF('ORO Input'!$H$94="Tier 5",IF(($B$55-K65-K66-K67)&gt;'ORO Input'!$H$92,'ORO Input'!$H$92,($B$55-K65-K66-K67))," "))</f>
        <v>0</v>
      </c>
      <c r="L68" s="127">
        <f t="shared" si="26"/>
        <v>0</v>
      </c>
      <c r="N68" s="129">
        <f>INDEX('ORO Input'!$C$21:$AL$25,MATCH('Residential Bills_Yr 1_6_ORO'!$A68,'ORO Input'!$A$21:$A$25,0),MATCH('Residential Bills_Yr 1_6_ORO'!N$61,'ORO Input'!$C$20:$AL$20,0))</f>
        <v>0</v>
      </c>
      <c r="O68" s="3">
        <f>IF('ORO Input'!$I$94="Tier 4",($B$55-O65-O66-O67),IF('ORO Input'!$I$94="Tier 5",IF(($B$55-O65-O66-O67)&gt;'ORO Input'!$I$92,'ORO Input'!$I$92,($B$55-O65-O66-O67))," "))</f>
        <v>0</v>
      </c>
      <c r="P68" s="127">
        <f t="shared" si="27"/>
        <v>0</v>
      </c>
      <c r="R68" s="129">
        <f>INDEX('ORO Input'!$C$21:$AL$25,MATCH('Residential Bills_Yr 1_6_ORO'!$A68,'ORO Input'!$A$21:$A$25,0),MATCH('Residential Bills_Yr 1_6_ORO'!R$61,'ORO Input'!$C$20:$AL$20,0))</f>
        <v>5.4325999999999999</v>
      </c>
      <c r="S68" s="3">
        <f>IF('ORO Input'!$J$94="Tier 4",($B$55-S65-S66-S67),IF('ORO Input'!$J$94="Tier 5",IF(($B$55-S65-S66-S67)&gt;'ORO Input'!$J$92,'ORO Input'!$J$92,($B$55-S65-S66-S67))," "))</f>
        <v>0</v>
      </c>
      <c r="T68" s="127">
        <f t="shared" si="28"/>
        <v>0</v>
      </c>
      <c r="V68" s="129">
        <f>INDEX('ORO Input'!$C$21:$AL$25,MATCH('Residential Bills_Yr 1_6_ORO'!$A68,'ORO Input'!$A$21:$A$25,0),MATCH('Residential Bills_Yr 1_6_ORO'!V$61,'ORO Input'!$C$20:$AL$20,0))</f>
        <v>5.4325999999999999</v>
      </c>
      <c r="W68" s="3">
        <f>IF('ORO Input'!$K$94="Tier 4",($B$55-W65-W66-W67),IF('ORO Input'!$K$94="Tier 5",IF(($B$55-W65-W66-W67)&gt;'ORO Input'!$K$92,'ORO Input'!$K$92,($B$55-W65-W66-W67))," "))</f>
        <v>0</v>
      </c>
      <c r="X68" s="127">
        <f t="shared" si="29"/>
        <v>0</v>
      </c>
      <c r="Z68" s="129">
        <f>INDEX('ORO Input'!$C$21:$AL$25,MATCH('Residential Bills_Yr 1_6_ORO'!$A68,'ORO Input'!$A$21:$A$25,0),MATCH('Residential Bills_Yr 1_6_ORO'!Z$61,'ORO Input'!$C$20:$AL$20,0))</f>
        <v>5.4325999999999999</v>
      </c>
      <c r="AA68" s="3">
        <f>IF('ORO Input'!$L$94="Tier 4",($B$55-AA65-AA66-AA67),IF('ORO Input'!$L$94="Tier 5",IF(($B$55-AA65-AA66-AA67)&gt;'ORO Input'!$L$92,'ORO Input'!$L$92,($B$55-AA65-AA66-AA67))," "))</f>
        <v>0</v>
      </c>
      <c r="AB68" s="127">
        <f t="shared" si="30"/>
        <v>0</v>
      </c>
      <c r="AD68" s="129">
        <f>INDEX('ORO Input'!$C$21:$AL$25,MATCH('Residential Bills_Yr 1_6_ORO'!$A68,'ORO Input'!$A$21:$A$25,0),MATCH('Residential Bills_Yr 1_6_ORO'!AD$61,'ORO Input'!$C$20:$AL$20,0))</f>
        <v>5.4325999999999999</v>
      </c>
      <c r="AE68" s="3">
        <f>IF('ORO Input'!$M$94="Tier 4",($B$55-AE65-AE66-AE67),IF('ORO Input'!$M$94="Tier 5",IF(($B$55-AE65-AE66-AE67)&gt;'ORO Input'!$M$92,'ORO Input'!$M$92,($B$55-AE65-AE66-AE67))," "))</f>
        <v>0</v>
      </c>
      <c r="AF68" s="127">
        <f t="shared" si="31"/>
        <v>0</v>
      </c>
      <c r="AH68" s="129">
        <f>INDEX('ORO Input'!$C$21:$AL$25,MATCH('Residential Bills_Yr 1_6_ORO'!$A68,'ORO Input'!$A$21:$A$25,0),MATCH('Residential Bills_Yr 1_6_ORO'!AH$61,'ORO Input'!$C$20:$AL$20,0))</f>
        <v>5.4325999999999999</v>
      </c>
      <c r="AI68" s="3">
        <f>IF('ORO Input'!$N$94="Tier 4",($B$55-AI65-AI66-AI67),IF('ORO Input'!$N$94="Tier 5",IF(($B$55-AI65-AI66-AI67)&gt;'ORO Input'!$N$92,'ORO Input'!$N$92,($B$55-AI65-AI66-AI67))," "))</f>
        <v>0</v>
      </c>
      <c r="AJ68" s="127">
        <f t="shared" si="32"/>
        <v>0</v>
      </c>
      <c r="AL68" s="129">
        <f>INDEX('ORO Input'!$C$21:$AL$25,MATCH('Residential Bills_Yr 1_6_ORO'!$A68,'ORO Input'!$A$21:$A$25,0),MATCH('Residential Bills_Yr 1_6_ORO'!AL$61,'ORO Input'!$C$20:$AL$20,0))</f>
        <v>5.4325999999999999</v>
      </c>
      <c r="AM68" s="3">
        <f>IF('ORO Input'!$O$94="Tier 4",($B$55-AM65-AM66-AM67),IF('ORO Input'!$O$94="Tier 5",IF(($B$55-AM65-AM66-AM67)&gt;'ORO Input'!$O$92,'ORO Input'!$O$92,($B$55-AM65-AM66-AM67))," "))</f>
        <v>0</v>
      </c>
      <c r="AN68" s="127">
        <f t="shared" si="33"/>
        <v>0</v>
      </c>
      <c r="AP68" s="129">
        <f>INDEX('ORO Input'!$C$21:$AL$25,MATCH('Residential Bills_Yr 1_6_ORO'!$A68,'ORO Input'!$A$21:$A$25,0),MATCH('Residential Bills_Yr 1_6_ORO'!AP$61,'ORO Input'!$C$20:$AL$20,0))</f>
        <v>5.4325999999999999</v>
      </c>
      <c r="AQ68" s="3">
        <f>IF('ORO Input'!$P$94="Tier 4",($B$55-AQ65-AQ66-AQ67),IF('ORO Input'!$P$94="Tier 5",IF(($B$55-AQ65-AQ66-AQ67)&gt;'ORO Input'!$P$92,'ORO Input'!$P$92,($B$55-AQ65-AQ66-AQ67))," "))</f>
        <v>0</v>
      </c>
      <c r="AR68" s="127">
        <f t="shared" si="34"/>
        <v>0</v>
      </c>
      <c r="AS68" s="7"/>
      <c r="AT68" s="129">
        <f>INDEX('ORO Input'!$C$21:$AL$25,MATCH('Residential Bills_Yr 1_6_ORO'!$A68,'ORO Input'!$A$21:$A$25,0),MATCH('Residential Bills_Yr 1_6_ORO'!AT$61,'ORO Input'!$C$20:$AL$20,0))</f>
        <v>5.4325999999999999</v>
      </c>
      <c r="AU68" s="3">
        <f>IF('ORO Input'!$Q$94="Tier 4",($B$55-AU65-AU66-AU67),IF('ORO Input'!$Q$94="Tier 5",IF(($B$55-AU65-AU66-AU67)&gt;'ORO Input'!$Q$92,'ORO Input'!$Q$92,($B$55-AU65-AU66-AU67))," "))</f>
        <v>0</v>
      </c>
      <c r="AV68" s="127">
        <f t="shared" si="35"/>
        <v>0</v>
      </c>
    </row>
    <row r="69" spans="1:48" ht="14.65" customHeight="1" x14ac:dyDescent="0.25">
      <c r="A69" t="str">
        <f>A21</f>
        <v>Tier 5</v>
      </c>
      <c r="B69" s="129">
        <f>INDEX('ORO Input'!$C$21:$AL$25,MATCH('Residential Bills_Yr 1_6_ORO'!$A69,'ORO Input'!$A$21:$A$25,0),MATCH('Residential Bills_Yr 1_6_ORO'!B$61,'ORO Input'!$C$20:$AL$20,0))</f>
        <v>0</v>
      </c>
      <c r="C69" s="3" t="str">
        <f>IF('ORO Input'!$F$94="Tier 5",($B$55-C65-C66-C67-C68)," ")</f>
        <v xml:space="preserve"> </v>
      </c>
      <c r="D69" s="127">
        <f t="shared" si="24"/>
        <v>0</v>
      </c>
      <c r="F69" s="129">
        <f>INDEX('ORO Input'!$C$21:$AL$25,MATCH('Residential Bills_Yr 1_6_ORO'!$A69,'ORO Input'!$A$21:$A$25,0),MATCH('Residential Bills_Yr 1_6_ORO'!F$61,'ORO Input'!$C$20:$AL$20,0))</f>
        <v>0</v>
      </c>
      <c r="G69" s="3" t="str">
        <f>IF('ORO Input'!$G$94="Tier 5",($B$55-G65-G66-G67-G68)," ")</f>
        <v xml:space="preserve"> </v>
      </c>
      <c r="H69" s="127">
        <f t="shared" si="25"/>
        <v>0</v>
      </c>
      <c r="J69" s="129">
        <f>INDEX('ORO Input'!$C$21:$AL$25,MATCH('Residential Bills_Yr 1_6_ORO'!$A69,'ORO Input'!$A$21:$A$25,0),MATCH('Residential Bills_Yr 1_6_ORO'!J$61,'ORO Input'!$C$20:$AL$20,0))</f>
        <v>0</v>
      </c>
      <c r="K69" s="3" t="str">
        <f>IF('ORO Input'!$H$94="Tier 5",($B$55-K65-K66-K67-K68)," ")</f>
        <v xml:space="preserve"> </v>
      </c>
      <c r="L69" s="127">
        <f t="shared" si="26"/>
        <v>0</v>
      </c>
      <c r="N69" s="129">
        <f>INDEX('ORO Input'!$C$21:$AL$25,MATCH('Residential Bills_Yr 1_6_ORO'!$A69,'ORO Input'!$A$21:$A$25,0),MATCH('Residential Bills_Yr 1_6_ORO'!N$61,'ORO Input'!$C$20:$AL$20,0))</f>
        <v>0</v>
      </c>
      <c r="O69" s="3" t="str">
        <f>IF('ORO Input'!$I$94="Tier 5",($B$55-O65-O66-O67-O68)," ")</f>
        <v xml:space="preserve"> </v>
      </c>
      <c r="P69" s="127">
        <f t="shared" si="27"/>
        <v>0</v>
      </c>
      <c r="R69" s="129">
        <f>INDEX('ORO Input'!$C$21:$AL$25,MATCH('Residential Bills_Yr 1_6_ORO'!$A69,'ORO Input'!$A$21:$A$25,0),MATCH('Residential Bills_Yr 1_6_ORO'!R$61,'ORO Input'!$C$20:$AL$20,0))</f>
        <v>0</v>
      </c>
      <c r="S69" s="3" t="str">
        <f>IF('ORO Input'!$J$94="Tier 5",($B$55-S65-S66-S67-S68)," ")</f>
        <v xml:space="preserve"> </v>
      </c>
      <c r="T69" s="127">
        <f t="shared" si="28"/>
        <v>0</v>
      </c>
      <c r="V69" s="129">
        <f>INDEX('ORO Input'!$C$21:$AL$25,MATCH('Residential Bills_Yr 1_6_ORO'!$A69,'ORO Input'!$A$21:$A$25,0),MATCH('Residential Bills_Yr 1_6_ORO'!V$61,'ORO Input'!$C$20:$AL$20,0))</f>
        <v>0</v>
      </c>
      <c r="W69" s="3" t="str">
        <f>IF('ORO Input'!$K$94="Tier 5",($B$55-W65-W66-W67-W68)," ")</f>
        <v xml:space="preserve"> </v>
      </c>
      <c r="X69" s="127">
        <f t="shared" si="29"/>
        <v>0</v>
      </c>
      <c r="Z69" s="129">
        <f>INDEX('ORO Input'!$C$21:$AL$25,MATCH('Residential Bills_Yr 1_6_ORO'!$A69,'ORO Input'!$A$21:$A$25,0),MATCH('Residential Bills_Yr 1_6_ORO'!Z$61,'ORO Input'!$C$20:$AL$20,0))</f>
        <v>0</v>
      </c>
      <c r="AA69" s="3" t="str">
        <f>IF('ORO Input'!$L$94="Tier 5",($B$55-AA65-AA66-AA67-AA68)," ")</f>
        <v xml:space="preserve"> </v>
      </c>
      <c r="AB69" s="127">
        <f t="shared" si="30"/>
        <v>0</v>
      </c>
      <c r="AD69" s="129">
        <f>INDEX('ORO Input'!$C$21:$AL$25,MATCH('Residential Bills_Yr 1_6_ORO'!$A69,'ORO Input'!$A$21:$A$25,0),MATCH('Residential Bills_Yr 1_6_ORO'!AD$61,'ORO Input'!$C$20:$AL$20,0))</f>
        <v>0</v>
      </c>
      <c r="AE69" s="3" t="str">
        <f>IF('ORO Input'!$M$94="Tier 5",($B$55-AE65-AE66-AE67-AE68)," ")</f>
        <v xml:space="preserve"> </v>
      </c>
      <c r="AF69" s="127">
        <f t="shared" si="31"/>
        <v>0</v>
      </c>
      <c r="AH69" s="129">
        <f>INDEX('ORO Input'!$C$21:$AL$25,MATCH('Residential Bills_Yr 1_6_ORO'!$A69,'ORO Input'!$A$21:$A$25,0),MATCH('Residential Bills_Yr 1_6_ORO'!AH$61,'ORO Input'!$C$20:$AL$20,0))</f>
        <v>0</v>
      </c>
      <c r="AI69" s="3" t="str">
        <f>IF('ORO Input'!$N$94="Tier 5",($B$55-AI65-AI66-AI67-AI68)," ")</f>
        <v xml:space="preserve"> </v>
      </c>
      <c r="AJ69" s="127">
        <f t="shared" si="32"/>
        <v>0</v>
      </c>
      <c r="AL69" s="129">
        <f>INDEX('ORO Input'!$C$21:$AL$25,MATCH('Residential Bills_Yr 1_6_ORO'!$A69,'ORO Input'!$A$21:$A$25,0),MATCH('Residential Bills_Yr 1_6_ORO'!AL$61,'ORO Input'!$C$20:$AL$20,0))</f>
        <v>0</v>
      </c>
      <c r="AM69" s="3" t="str">
        <f>IF('ORO Input'!$O$94="Tier 5",($B$55-AM65-AM66-AM67-AM68)," ")</f>
        <v xml:space="preserve"> </v>
      </c>
      <c r="AN69" s="127">
        <f t="shared" si="33"/>
        <v>0</v>
      </c>
      <c r="AP69" s="129">
        <f>INDEX('ORO Input'!$C$21:$AL$25,MATCH('Residential Bills_Yr 1_6_ORO'!$A69,'ORO Input'!$A$21:$A$25,0),MATCH('Residential Bills_Yr 1_6_ORO'!AP$61,'ORO Input'!$C$20:$AL$20,0))</f>
        <v>0</v>
      </c>
      <c r="AQ69" s="3" t="str">
        <f>IF('ORO Input'!$P$94="Tier 5",($B$55-AQ65-AQ66-AQ67-AQ68)," ")</f>
        <v xml:space="preserve"> </v>
      </c>
      <c r="AR69" s="127">
        <f t="shared" si="34"/>
        <v>0</v>
      </c>
      <c r="AS69" s="7"/>
      <c r="AT69" s="129">
        <f>INDEX('ORO Input'!$C$21:$AL$25,MATCH('Residential Bills_Yr 1_6_ORO'!$A69,'ORO Input'!$A$21:$A$25,0),MATCH('Residential Bills_Yr 1_6_ORO'!AT$61,'ORO Input'!$C$20:$AL$20,0))</f>
        <v>0</v>
      </c>
      <c r="AU69" s="3" t="str">
        <f>IF('ORO Input'!$Q$94="Tier 5",($B$55-AU65-AU66-AU67-AU68)," ")</f>
        <v xml:space="preserve"> </v>
      </c>
      <c r="AV69" s="127">
        <f t="shared" si="35"/>
        <v>0</v>
      </c>
    </row>
    <row r="70" spans="1:48" x14ac:dyDescent="0.25">
      <c r="A70" t="s">
        <v>33</v>
      </c>
      <c r="B70" s="10"/>
      <c r="C70" s="3">
        <f>SUM(C65:C69)</f>
        <v>6</v>
      </c>
      <c r="D70" s="130">
        <f>SUM(D65:D69)+D62</f>
        <v>47.05</v>
      </c>
      <c r="F70" s="10"/>
      <c r="G70" s="3">
        <f>SUM(G65:G69)</f>
        <v>6</v>
      </c>
      <c r="H70" s="130">
        <f>SUM(H65:H69)+H62</f>
        <v>47.05</v>
      </c>
      <c r="J70" s="10"/>
      <c r="K70" s="3">
        <f>SUM(K65:K69)</f>
        <v>6</v>
      </c>
      <c r="L70" s="130">
        <f>SUM(L65:L69)+L62</f>
        <v>47.05</v>
      </c>
      <c r="N70" s="10"/>
      <c r="O70" s="3">
        <f>SUM(O65:O69)</f>
        <v>6</v>
      </c>
      <c r="P70" s="130">
        <f>SUM(P65:P69)+P62</f>
        <v>47.05</v>
      </c>
      <c r="R70" s="10"/>
      <c r="S70" s="3">
        <f>SUM(S65:S69)</f>
        <v>6</v>
      </c>
      <c r="T70" s="130">
        <f>SUM(T65:T69)+T62</f>
        <v>43.81</v>
      </c>
      <c r="V70" s="10"/>
      <c r="W70" s="3">
        <f>SUM(W65:W69)</f>
        <v>6</v>
      </c>
      <c r="X70" s="130">
        <f>SUM(X65:X69)+X62</f>
        <v>43.81</v>
      </c>
      <c r="Z70" s="10"/>
      <c r="AA70" s="3">
        <f>SUM(AA65:AA69)</f>
        <v>6</v>
      </c>
      <c r="AB70" s="130">
        <f>SUM(AB65:AB69)+AB62</f>
        <v>43.81</v>
      </c>
      <c r="AD70" s="10"/>
      <c r="AE70" s="3">
        <f>SUM(AE65:AE69)</f>
        <v>6</v>
      </c>
      <c r="AF70" s="130">
        <f>SUM(AF65:AF69)+AF62</f>
        <v>43.81</v>
      </c>
      <c r="AH70" s="10"/>
      <c r="AI70" s="3">
        <f>SUM(AI65:AI69)</f>
        <v>6</v>
      </c>
      <c r="AJ70" s="130">
        <f>SUM(AJ65:AJ69)+AJ62</f>
        <v>43.81</v>
      </c>
      <c r="AL70" s="10"/>
      <c r="AM70" s="3">
        <f>SUM(AM65:AM69)</f>
        <v>6</v>
      </c>
      <c r="AN70" s="130">
        <f>SUM(AN65:AN69)+AN62</f>
        <v>43.81</v>
      </c>
      <c r="AP70" s="10"/>
      <c r="AQ70" s="3">
        <f>SUM(AQ65:AQ69)</f>
        <v>6</v>
      </c>
      <c r="AR70" s="130">
        <f>SUM(AR65:AR69)+AR62</f>
        <v>43.81</v>
      </c>
      <c r="AS70" s="25"/>
      <c r="AT70" s="10"/>
      <c r="AU70" s="3">
        <f>SUM(AU65:AU69)</f>
        <v>6</v>
      </c>
      <c r="AV70" s="130">
        <f>SUM(AV65:AV69)+AV62</f>
        <v>43.81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'ORO Input'!A63</f>
        <v>CAP Discount</v>
      </c>
      <c r="B73" s="131">
        <f>INDEX('ORO Input'!$C$63:$AM$76,MATCH($A73,'ORO Input'!$A$63:$A$76,0),MATCH(B$61,'ORO Input'!$C$62:$AM$62,0))</f>
        <v>-15.16</v>
      </c>
      <c r="C73" s="132" t="str">
        <f>IF(VLOOKUP($A73,'ORO Input'!$A$63:$B$76,2,FALSE)="Percentage",D$70,IF(VLOOKUP($A73,'ORO Input'!$A$63:$B$76,2,FALSE)="Fixed","Fixed",(C$70)))</f>
        <v>Fixed</v>
      </c>
      <c r="D73" s="127">
        <f t="shared" ref="D73:D85" si="36">ROUND(IF(C73="Fixed",B73,(B73*C73)),2)</f>
        <v>-15.16</v>
      </c>
      <c r="F73" s="131">
        <f>INDEX('ORO Input'!$C$63:$AM$76,MATCH($A73,'ORO Input'!$A$63:$A$76,0),MATCH(F$61,'ORO Input'!$C$62:$AM$62,0))</f>
        <v>-15.16</v>
      </c>
      <c r="G73" s="132" t="str">
        <f>IF(VLOOKUP($A73,'ORO Input'!$A$63:$B$76,2,FALSE)="Percentage",H$70,IF(VLOOKUP($A73,'ORO Input'!$A$63:$B$76,2,FALSE)="Fixed","Fixed",(G$70)))</f>
        <v>Fixed</v>
      </c>
      <c r="H73" s="127">
        <f t="shared" ref="H73:H85" si="37">ROUND(IF(G73="Fixed",F73,(F73*G73)),2)</f>
        <v>-15.16</v>
      </c>
      <c r="J73" s="131">
        <f>INDEX('ORO Input'!$C$63:$AM$76,MATCH($A73,'ORO Input'!$A$63:$A$76,0),MATCH(J$61,'ORO Input'!$C$62:$AM$62,0))</f>
        <v>-15.16</v>
      </c>
      <c r="K73" s="132" t="str">
        <f>IF(VLOOKUP($A73,'ORO Input'!$A$63:$B$76,2,FALSE)="Percentage",L$70,IF(VLOOKUP($A73,'ORO Input'!$A$63:$B$76,2,FALSE)="Fixed","Fixed",(K$70)))</f>
        <v>Fixed</v>
      </c>
      <c r="L73" s="127">
        <f t="shared" ref="L73:L85" si="38">ROUND(IF(K73="Fixed",J73,(J73*K73)),2)</f>
        <v>-15.16</v>
      </c>
      <c r="N73" s="131">
        <f>INDEX('ORO Input'!$C$63:$AM$76,MATCH($A73,'ORO Input'!$A$63:$A$76,0),MATCH(N$61,'ORO Input'!$C$62:$AM$62,0))</f>
        <v>-15.16</v>
      </c>
      <c r="O73" s="132" t="str">
        <f>IF(VLOOKUP($A73,'ORO Input'!$A$63:$B$76,2,FALSE)="Percentage",P$70,IF(VLOOKUP($A73,'ORO Input'!$A$63:$B$76,2,FALSE)="Fixed","Fixed",(O$70)))</f>
        <v>Fixed</v>
      </c>
      <c r="P73" s="127">
        <f t="shared" ref="P73:P85" si="39">ROUND(IF(O73="Fixed",N73,(N73*O73)),2)</f>
        <v>-15.16</v>
      </c>
      <c r="R73" s="131">
        <f>INDEX('ORO Input'!$C$63:$AM$76,MATCH($A73,'ORO Input'!$A$63:$A$76,0),MATCH(R$61,'ORO Input'!$C$62:$AM$62,0))</f>
        <v>-20.155000000000001</v>
      </c>
      <c r="S73" s="132" t="str">
        <f>IF(VLOOKUP($A73,'ORO Input'!$A$63:$B$76,2,FALSE)="Percentage",T$70,IF(VLOOKUP($A73,'ORO Input'!$A$63:$B$76,2,FALSE)="Fixed","Fixed",(S$70)))</f>
        <v>Fixed</v>
      </c>
      <c r="T73" s="127">
        <f t="shared" ref="T73:T85" si="40">ROUND(IF(S73="Fixed",R73,(R73*S73)),2)</f>
        <v>-20.16</v>
      </c>
      <c r="V73" s="131">
        <f>INDEX('ORO Input'!$C$63:$AM$76,MATCH($A73,'ORO Input'!$A$63:$A$76,0),MATCH(V$61,'ORO Input'!$C$62:$AM$62,0))</f>
        <v>-20.155000000000001</v>
      </c>
      <c r="W73" s="132" t="str">
        <f>IF(VLOOKUP($A73,'ORO Input'!$A$63:$B$76,2,FALSE)="Percentage",X$70,IF(VLOOKUP($A73,'ORO Input'!$A$63:$B$76,2,FALSE)="Fixed","Fixed",(W$70)))</f>
        <v>Fixed</v>
      </c>
      <c r="X73" s="127">
        <f t="shared" ref="X73:X85" si="41">ROUND(IF(W73="Fixed",V73,(V73*W73)),2)</f>
        <v>-20.16</v>
      </c>
      <c r="Z73" s="131">
        <f>INDEX('ORO Input'!$C$63:$AM$76,MATCH($A73,'ORO Input'!$A$63:$A$76,0),MATCH(Z$61,'ORO Input'!$C$62:$AM$62,0))</f>
        <v>-20.155000000000001</v>
      </c>
      <c r="AA73" s="132" t="str">
        <f>IF(VLOOKUP($A73,'ORO Input'!$A$63:$B$76,2,FALSE)="Percentage",AB$70,IF(VLOOKUP($A73,'ORO Input'!$A$63:$B$76,2,FALSE)="Fixed","Fixed",(AA$70)))</f>
        <v>Fixed</v>
      </c>
      <c r="AB73" s="127">
        <f t="shared" ref="AB73:AB85" si="42">ROUND(IF(AA73="Fixed",Z73,(Z73*AA73)),2)</f>
        <v>-20.16</v>
      </c>
      <c r="AD73" s="131">
        <f>INDEX('ORO Input'!$C$63:$AM$76,MATCH($A73,'ORO Input'!$A$63:$A$76,0),MATCH(AD$61,'ORO Input'!$C$62:$AM$62,0))</f>
        <v>-20.155000000000001</v>
      </c>
      <c r="AE73" s="132" t="str">
        <f>IF(VLOOKUP($A73,'ORO Input'!$A$63:$B$76,2,FALSE)="Percentage",AF$70,IF(VLOOKUP($A73,'ORO Input'!$A$63:$B$76,2,FALSE)="Fixed","Fixed",(AE$70)))</f>
        <v>Fixed</v>
      </c>
      <c r="AF73" s="127">
        <f t="shared" ref="AF73:AF85" si="43">ROUND(IF(AE73="Fixed",AD73,(AD73*AE73)),2)</f>
        <v>-20.16</v>
      </c>
      <c r="AH73" s="131">
        <f>INDEX('ORO Input'!$C$63:$AM$76,MATCH($A73,'ORO Input'!$A$63:$A$76,0),MATCH(AH$61,'ORO Input'!$C$62:$AM$62,0))</f>
        <v>-20.155000000000001</v>
      </c>
      <c r="AI73" s="132" t="str">
        <f>IF(VLOOKUP($A73,'ORO Input'!$A$63:$B$76,2,FALSE)="Percentage",AJ$70,IF(VLOOKUP($A73,'ORO Input'!$A$63:$B$76,2,FALSE)="Fixed","Fixed",(AI$70)))</f>
        <v>Fixed</v>
      </c>
      <c r="AJ73" s="127">
        <f t="shared" ref="AJ73:AJ85" si="44">ROUND(IF(AI73="Fixed",AH73,(AH73*AI73)),2)</f>
        <v>-20.16</v>
      </c>
      <c r="AL73" s="131">
        <f>INDEX('ORO Input'!$C$63:$AM$76,MATCH($A73,'ORO Input'!$A$63:$A$76,0),MATCH(AL$61,'ORO Input'!$C$62:$AM$62,0))</f>
        <v>-20.155000000000001</v>
      </c>
      <c r="AM73" s="132" t="str">
        <f>IF(VLOOKUP($A73,'ORO Input'!$A$63:$B$76,2,FALSE)="Percentage",AN$70,IF(VLOOKUP($A73,'ORO Input'!$A$63:$B$76,2,FALSE)="Fixed","Fixed",(AM$70)))</f>
        <v>Fixed</v>
      </c>
      <c r="AN73" s="127">
        <f t="shared" ref="AN73:AN85" si="45">ROUND(IF(AM73="Fixed",AL73,(AL73*AM73)),2)</f>
        <v>-20.16</v>
      </c>
      <c r="AP73" s="131">
        <f>INDEX('ORO Input'!$C$63:$AM$76,MATCH($A73,'ORO Input'!$A$63:$A$76,0),MATCH(AP$61,'ORO Input'!$C$62:$AM$62,0))</f>
        <v>-20.155000000000001</v>
      </c>
      <c r="AQ73" s="132" t="str">
        <f>IF(VLOOKUP($A73,'ORO Input'!$A$63:$B$76,2,FALSE)="Percentage",AR$70,IF(VLOOKUP($A73,'ORO Input'!$A$63:$B$76,2,FALSE)="Fixed","Fixed",(AQ$70)))</f>
        <v>Fixed</v>
      </c>
      <c r="AR73" s="127">
        <f t="shared" ref="AR73:AR85" si="46">ROUND(IF(AQ73="Fixed",AP73,(AP73*AQ73)),2)</f>
        <v>-20.16</v>
      </c>
      <c r="AS73" s="7"/>
      <c r="AT73" s="131">
        <f>INDEX('ORO Input'!$C$63:$AM$76,MATCH($A73,'ORO Input'!$A$63:$A$76,0),MATCH(AT$61,'ORO Input'!$C$62:$AM$62,0))</f>
        <v>-20.155000000000001</v>
      </c>
      <c r="AU73" s="132" t="str">
        <f>IF(VLOOKUP($A73,'ORO Input'!$A$63:$B$76,2,FALSE)="Percentage",AV$70,IF(VLOOKUP($A73,'ORO Input'!$A$63:$B$76,2,FALSE)="Fixed","Fixed",(AU$70)))</f>
        <v>Fixed</v>
      </c>
      <c r="AV73" s="127">
        <f t="shared" ref="AV73:AV85" si="47">ROUND(IF(AU73="Fixed",AT73,(AT73*AU73)),2)</f>
        <v>-20.16</v>
      </c>
    </row>
    <row r="74" spans="1:48" x14ac:dyDescent="0.25">
      <c r="A74" s="14" t="str">
        <f>'ORO Input'!A64</f>
        <v>RSF</v>
      </c>
      <c r="B74" s="131">
        <f>INDEX('ORO Input'!$C$63:$AM$76,MATCH($A74,'ORO Input'!$A$63:$A$76,0),MATCH(B$61,'ORO Input'!$C$62:$AM$62,0))</f>
        <v>0</v>
      </c>
      <c r="C74" s="132">
        <f>IF(VLOOKUP($A74,'ORO Input'!$A$63:$B$76,2,FALSE)="Percentage",D$70,IF(VLOOKUP($A74,'ORO Input'!$A$63:$B$76,2,FALSE)="Fixed","Fixed",(C$70)))</f>
        <v>47.05</v>
      </c>
      <c r="D74" s="127">
        <f t="shared" si="36"/>
        <v>0</v>
      </c>
      <c r="F74" s="131">
        <f>INDEX('ORO Input'!$C$63:$AM$76,MATCH($A74,'ORO Input'!$A$63:$A$76,0),MATCH(F$61,'ORO Input'!$C$62:$AM$62,0))</f>
        <v>0</v>
      </c>
      <c r="G74" s="132">
        <f>IF(VLOOKUP($A74,'ORO Input'!$A$63:$B$76,2,FALSE)="Percentage",H$70,IF(VLOOKUP($A74,'ORO Input'!$A$63:$B$76,2,FALSE)="Fixed","Fixed",(G$70)))</f>
        <v>47.05</v>
      </c>
      <c r="H74" s="127">
        <f t="shared" si="37"/>
        <v>0</v>
      </c>
      <c r="J74" s="131">
        <f>INDEX('ORO Input'!$C$63:$AM$76,MATCH($A74,'ORO Input'!$A$63:$A$76,0),MATCH(J$61,'ORO Input'!$C$62:$AM$62,0))</f>
        <v>0</v>
      </c>
      <c r="K74" s="132">
        <f>IF(VLOOKUP($A74,'ORO Input'!$A$63:$B$76,2,FALSE)="Percentage",L$70,IF(VLOOKUP($A74,'ORO Input'!$A$63:$B$76,2,FALSE)="Fixed","Fixed",(K$70)))</f>
        <v>47.05</v>
      </c>
      <c r="L74" s="127">
        <f t="shared" si="38"/>
        <v>0</v>
      </c>
      <c r="N74" s="131">
        <f>INDEX('ORO Input'!$C$63:$AM$76,MATCH($A74,'ORO Input'!$A$63:$A$76,0),MATCH(N$61,'ORO Input'!$C$62:$AM$62,0))</f>
        <v>0</v>
      </c>
      <c r="O74" s="132">
        <f>IF(VLOOKUP($A74,'ORO Input'!$A$63:$B$76,2,FALSE)="Percentage",P$70,IF(VLOOKUP($A74,'ORO Input'!$A$63:$B$76,2,FALSE)="Fixed","Fixed",(O$70)))</f>
        <v>47.05</v>
      </c>
      <c r="P74" s="127">
        <f t="shared" si="39"/>
        <v>0</v>
      </c>
      <c r="R74" s="131">
        <f>INDEX('ORO Input'!$C$63:$AM$76,MATCH($A74,'ORO Input'!$A$63:$A$76,0),MATCH(R$61,'ORO Input'!$C$62:$AM$62,0))</f>
        <v>0</v>
      </c>
      <c r="S74" s="132">
        <f>IF(VLOOKUP($A74,'ORO Input'!$A$63:$B$76,2,FALSE)="Percentage",T$70,IF(VLOOKUP($A74,'ORO Input'!$A$63:$B$76,2,FALSE)="Fixed","Fixed",(S$70)))</f>
        <v>43.81</v>
      </c>
      <c r="T74" s="127">
        <f t="shared" si="40"/>
        <v>0</v>
      </c>
      <c r="V74" s="131">
        <f>INDEX('ORO Input'!$C$63:$AM$76,MATCH($A74,'ORO Input'!$A$63:$A$76,0),MATCH(V$61,'ORO Input'!$C$62:$AM$62,0))</f>
        <v>0</v>
      </c>
      <c r="W74" s="132">
        <f>IF(VLOOKUP($A74,'ORO Input'!$A$63:$B$76,2,FALSE)="Percentage",X$70,IF(VLOOKUP($A74,'ORO Input'!$A$63:$B$76,2,FALSE)="Fixed","Fixed",(W$70)))</f>
        <v>43.81</v>
      </c>
      <c r="X74" s="127">
        <f t="shared" si="41"/>
        <v>0</v>
      </c>
      <c r="Z74" s="131">
        <f>INDEX('ORO Input'!$C$63:$AM$76,MATCH($A74,'ORO Input'!$A$63:$A$76,0),MATCH(Z$61,'ORO Input'!$C$62:$AM$62,0))</f>
        <v>0</v>
      </c>
      <c r="AA74" s="132">
        <f>IF(VLOOKUP($A74,'ORO Input'!$A$63:$B$76,2,FALSE)="Percentage",AB$70,IF(VLOOKUP($A74,'ORO Input'!$A$63:$B$76,2,FALSE)="Fixed","Fixed",(AA$70)))</f>
        <v>43.81</v>
      </c>
      <c r="AB74" s="127">
        <f t="shared" si="42"/>
        <v>0</v>
      </c>
      <c r="AD74" s="131">
        <f>INDEX('ORO Input'!$C$63:$AM$76,MATCH($A74,'ORO Input'!$A$63:$A$76,0),MATCH(AD$61,'ORO Input'!$C$62:$AM$62,0))</f>
        <v>0</v>
      </c>
      <c r="AE74" s="132">
        <f>IF(VLOOKUP($A74,'ORO Input'!$A$63:$B$76,2,FALSE)="Percentage",AF$70,IF(VLOOKUP($A74,'ORO Input'!$A$63:$B$76,2,FALSE)="Fixed","Fixed",(AE$70)))</f>
        <v>43.81</v>
      </c>
      <c r="AF74" s="127">
        <f t="shared" si="43"/>
        <v>0</v>
      </c>
      <c r="AH74" s="131">
        <f>INDEX('ORO Input'!$C$63:$AM$76,MATCH($A74,'ORO Input'!$A$63:$A$76,0),MATCH(AH$61,'ORO Input'!$C$62:$AM$62,0))</f>
        <v>0</v>
      </c>
      <c r="AI74" s="132">
        <f>IF(VLOOKUP($A74,'ORO Input'!$A$63:$B$76,2,FALSE)="Percentage",AJ$70,IF(VLOOKUP($A74,'ORO Input'!$A$63:$B$76,2,FALSE)="Fixed","Fixed",(AI$70)))</f>
        <v>43.81</v>
      </c>
      <c r="AJ74" s="127">
        <f t="shared" si="44"/>
        <v>0</v>
      </c>
      <c r="AL74" s="131">
        <f>INDEX('ORO Input'!$C$63:$AM$76,MATCH($A74,'ORO Input'!$A$63:$A$76,0),MATCH(AL$61,'ORO Input'!$C$62:$AM$62,0))</f>
        <v>0</v>
      </c>
      <c r="AM74" s="132">
        <f>IF(VLOOKUP($A74,'ORO Input'!$A$63:$B$76,2,FALSE)="Percentage",AN$70,IF(VLOOKUP($A74,'ORO Input'!$A$63:$B$76,2,FALSE)="Fixed","Fixed",(AM$70)))</f>
        <v>43.81</v>
      </c>
      <c r="AN74" s="127">
        <f t="shared" si="45"/>
        <v>0</v>
      </c>
      <c r="AP74" s="131">
        <f>INDEX('ORO Input'!$C$63:$AM$76,MATCH($A74,'ORO Input'!$A$63:$A$76,0),MATCH(AP$61,'ORO Input'!$C$62:$AM$62,0))</f>
        <v>0</v>
      </c>
      <c r="AQ74" s="132">
        <f>IF(VLOOKUP($A74,'ORO Input'!$A$63:$B$76,2,FALSE)="Percentage",AR$70,IF(VLOOKUP($A74,'ORO Input'!$A$63:$B$76,2,FALSE)="Fixed","Fixed",(AQ$70)))</f>
        <v>43.81</v>
      </c>
      <c r="AR74" s="127">
        <f t="shared" si="46"/>
        <v>0</v>
      </c>
      <c r="AS74" s="7"/>
      <c r="AT74" s="131">
        <f>INDEX('ORO Input'!$C$63:$AM$76,MATCH($A74,'ORO Input'!$A$63:$A$76,0),MATCH(AT$61,'ORO Input'!$C$62:$AM$62,0))</f>
        <v>0</v>
      </c>
      <c r="AU74" s="132">
        <f>IF(VLOOKUP($A74,'ORO Input'!$A$63:$B$76,2,FALSE)="Percentage",AV$70,IF(VLOOKUP($A74,'ORO Input'!$A$63:$B$76,2,FALSE)="Fixed","Fixed",(AU$70)))</f>
        <v>43.81</v>
      </c>
      <c r="AV74" s="127">
        <f t="shared" si="47"/>
        <v>0</v>
      </c>
    </row>
    <row r="75" spans="1:48" x14ac:dyDescent="0.25">
      <c r="A75" s="14" t="str">
        <f>'ORO Input'!A65</f>
        <v>WRAM/MCBA</v>
      </c>
      <c r="B75" s="131">
        <f>INDEX('ORO Input'!$C$63:$AM$76,MATCH($A75,'ORO Input'!$A$63:$A$76,0),MATCH(B$61,'ORO Input'!$C$62:$AM$62,0))</f>
        <v>0.2019</v>
      </c>
      <c r="C75" s="132" t="str">
        <f>IF(VLOOKUP($A75,'ORO Input'!$A$63:$B$76,2,FALSE)="Percentage",D$70,IF(VLOOKUP($A75,'ORO Input'!$A$63:$B$76,2,FALSE)="Fixed","Fixed",(C$70)))</f>
        <v>Fixed</v>
      </c>
      <c r="D75" s="127">
        <f t="shared" si="36"/>
        <v>0.2</v>
      </c>
      <c r="F75" s="131">
        <f>INDEX('ORO Input'!$C$63:$AM$76,MATCH($A75,'ORO Input'!$A$63:$A$76,0),MATCH(F$61,'ORO Input'!$C$62:$AM$62,0))</f>
        <v>0.2019</v>
      </c>
      <c r="G75" s="132" t="str">
        <f>IF(VLOOKUP($A75,'ORO Input'!$A$63:$B$76,2,FALSE)="Percentage",H$70,IF(VLOOKUP($A75,'ORO Input'!$A$63:$B$76,2,FALSE)="Fixed","Fixed",(G$70)))</f>
        <v>Fixed</v>
      </c>
      <c r="H75" s="127">
        <f t="shared" si="37"/>
        <v>0.2</v>
      </c>
      <c r="J75" s="131">
        <f>INDEX('ORO Input'!$C$63:$AM$76,MATCH($A75,'ORO Input'!$A$63:$A$76,0),MATCH(J$61,'ORO Input'!$C$62:$AM$62,0))</f>
        <v>0.2019</v>
      </c>
      <c r="K75" s="132" t="str">
        <f>IF(VLOOKUP($A75,'ORO Input'!$A$63:$B$76,2,FALSE)="Percentage",L$70,IF(VLOOKUP($A75,'ORO Input'!$A$63:$B$76,2,FALSE)="Fixed","Fixed",(K$70)))</f>
        <v>Fixed</v>
      </c>
      <c r="L75" s="127">
        <f t="shared" si="38"/>
        <v>0.2</v>
      </c>
      <c r="N75" s="131">
        <f>INDEX('ORO Input'!$C$63:$AM$76,MATCH($A75,'ORO Input'!$A$63:$A$76,0),MATCH(N$61,'ORO Input'!$C$62:$AM$62,0))</f>
        <v>0.2019</v>
      </c>
      <c r="O75" s="132" t="str">
        <f>IF(VLOOKUP($A75,'ORO Input'!$A$63:$B$76,2,FALSE)="Percentage",P$70,IF(VLOOKUP($A75,'ORO Input'!$A$63:$B$76,2,FALSE)="Fixed","Fixed",(O$70)))</f>
        <v>Fixed</v>
      </c>
      <c r="P75" s="127">
        <f t="shared" si="39"/>
        <v>0.2</v>
      </c>
      <c r="R75" s="131">
        <f>INDEX('ORO Input'!$C$63:$AM$76,MATCH($A75,'ORO Input'!$A$63:$A$76,0),MATCH(R$61,'ORO Input'!$C$62:$AM$62,0))</f>
        <v>0</v>
      </c>
      <c r="S75" s="132" t="str">
        <f>IF(VLOOKUP($A75,'ORO Input'!$A$63:$B$76,2,FALSE)="Percentage",T$70,IF(VLOOKUP($A75,'ORO Input'!$A$63:$B$76,2,FALSE)="Fixed","Fixed",(S$70)))</f>
        <v>Fixed</v>
      </c>
      <c r="T75" s="127">
        <f t="shared" si="40"/>
        <v>0</v>
      </c>
      <c r="V75" s="131">
        <f>INDEX('ORO Input'!$C$63:$AM$76,MATCH($A75,'ORO Input'!$A$63:$A$76,0),MATCH(V$61,'ORO Input'!$C$62:$AM$62,0))</f>
        <v>0</v>
      </c>
      <c r="W75" s="132" t="str">
        <f>IF(VLOOKUP($A75,'ORO Input'!$A$63:$B$76,2,FALSE)="Percentage",X$70,IF(VLOOKUP($A75,'ORO Input'!$A$63:$B$76,2,FALSE)="Fixed","Fixed",(W$70)))</f>
        <v>Fixed</v>
      </c>
      <c r="X75" s="127">
        <f t="shared" si="41"/>
        <v>0</v>
      </c>
      <c r="Z75" s="131">
        <f>INDEX('ORO Input'!$C$63:$AM$76,MATCH($A75,'ORO Input'!$A$63:$A$76,0),MATCH(Z$61,'ORO Input'!$C$62:$AM$62,0))</f>
        <v>0</v>
      </c>
      <c r="AA75" s="132" t="str">
        <f>IF(VLOOKUP($A75,'ORO Input'!$A$63:$B$76,2,FALSE)="Percentage",AB$70,IF(VLOOKUP($A75,'ORO Input'!$A$63:$B$76,2,FALSE)="Fixed","Fixed",(AA$70)))</f>
        <v>Fixed</v>
      </c>
      <c r="AB75" s="127">
        <f t="shared" si="42"/>
        <v>0</v>
      </c>
      <c r="AD75" s="131">
        <f>INDEX('ORO Input'!$C$63:$AM$76,MATCH($A75,'ORO Input'!$A$63:$A$76,0),MATCH(AD$61,'ORO Input'!$C$62:$AM$62,0))</f>
        <v>0</v>
      </c>
      <c r="AE75" s="132" t="str">
        <f>IF(VLOOKUP($A75,'ORO Input'!$A$63:$B$76,2,FALSE)="Percentage",AF$70,IF(VLOOKUP($A75,'ORO Input'!$A$63:$B$76,2,FALSE)="Fixed","Fixed",(AE$70)))</f>
        <v>Fixed</v>
      </c>
      <c r="AF75" s="127">
        <f t="shared" si="43"/>
        <v>0</v>
      </c>
      <c r="AH75" s="131">
        <f>INDEX('ORO Input'!$C$63:$AM$76,MATCH($A75,'ORO Input'!$A$63:$A$76,0),MATCH(AH$61,'ORO Input'!$C$62:$AM$62,0))</f>
        <v>0</v>
      </c>
      <c r="AI75" s="132" t="str">
        <f>IF(VLOOKUP($A75,'ORO Input'!$A$63:$B$76,2,FALSE)="Percentage",AJ$70,IF(VLOOKUP($A75,'ORO Input'!$A$63:$B$76,2,FALSE)="Fixed","Fixed",(AI$70)))</f>
        <v>Fixed</v>
      </c>
      <c r="AJ75" s="127">
        <f t="shared" si="44"/>
        <v>0</v>
      </c>
      <c r="AL75" s="131">
        <f>INDEX('ORO Input'!$C$63:$AM$76,MATCH($A75,'ORO Input'!$A$63:$A$76,0),MATCH(AL$61,'ORO Input'!$C$62:$AM$62,0))</f>
        <v>0</v>
      </c>
      <c r="AM75" s="132" t="str">
        <f>IF(VLOOKUP($A75,'ORO Input'!$A$63:$B$76,2,FALSE)="Percentage",AN$70,IF(VLOOKUP($A75,'ORO Input'!$A$63:$B$76,2,FALSE)="Fixed","Fixed",(AM$70)))</f>
        <v>Fixed</v>
      </c>
      <c r="AN75" s="127">
        <f t="shared" si="45"/>
        <v>0</v>
      </c>
      <c r="AP75" s="131">
        <f>INDEX('ORO Input'!$C$63:$AM$76,MATCH($A75,'ORO Input'!$A$63:$A$76,0),MATCH(AP$61,'ORO Input'!$C$62:$AM$62,0))</f>
        <v>0</v>
      </c>
      <c r="AQ75" s="132" t="str">
        <f>IF(VLOOKUP($A75,'ORO Input'!$A$63:$B$76,2,FALSE)="Percentage",AR$70,IF(VLOOKUP($A75,'ORO Input'!$A$63:$B$76,2,FALSE)="Fixed","Fixed",(AQ$70)))</f>
        <v>Fixed</v>
      </c>
      <c r="AR75" s="127">
        <f t="shared" si="46"/>
        <v>0</v>
      </c>
      <c r="AS75" s="7"/>
      <c r="AT75" s="131">
        <f>INDEX('ORO Input'!$C$63:$AM$76,MATCH($A75,'ORO Input'!$A$63:$A$76,0),MATCH(AT$61,'ORO Input'!$C$62:$AM$62,0))</f>
        <v>0</v>
      </c>
      <c r="AU75" s="132" t="str">
        <f>IF(VLOOKUP($A75,'ORO Input'!$A$63:$B$76,2,FALSE)="Percentage",AV$70,IF(VLOOKUP($A75,'ORO Input'!$A$63:$B$76,2,FALSE)="Fixed","Fixed",(AU$70)))</f>
        <v>Fixed</v>
      </c>
      <c r="AV75" s="127">
        <f t="shared" si="47"/>
        <v>0</v>
      </c>
    </row>
    <row r="76" spans="1:48" x14ac:dyDescent="0.25">
      <c r="A76" s="14" t="str">
        <f>'ORO Input'!A66</f>
        <v>PCBA</v>
      </c>
      <c r="B76" s="131">
        <f>INDEX('ORO Input'!$C$63:$AM$76,MATCH($A76,'ORO Input'!$A$63:$A$76,0),MATCH(B$61,'ORO Input'!$C$62:$AM$62,0))</f>
        <v>0.2782</v>
      </c>
      <c r="C76" s="132">
        <f>IF(VLOOKUP($A76,'ORO Input'!$A$63:$B$76,2,FALSE)="Percentage",D$70,IF(VLOOKUP($A76,'ORO Input'!$A$63:$B$76,2,FALSE)="Fixed","Fixed",(C$70)))</f>
        <v>6</v>
      </c>
      <c r="D76" s="127">
        <f t="shared" si="36"/>
        <v>1.67</v>
      </c>
      <c r="F76" s="131">
        <f>INDEX('ORO Input'!$C$63:$AM$76,MATCH($A76,'ORO Input'!$A$63:$A$76,0),MATCH(F$61,'ORO Input'!$C$62:$AM$62,0))</f>
        <v>0.2782</v>
      </c>
      <c r="G76" s="132">
        <f>IF(VLOOKUP($A76,'ORO Input'!$A$63:$B$76,2,FALSE)="Percentage",H$70,IF(VLOOKUP($A76,'ORO Input'!$A$63:$B$76,2,FALSE)="Fixed","Fixed",(G$70)))</f>
        <v>6</v>
      </c>
      <c r="H76" s="127">
        <f t="shared" si="37"/>
        <v>1.67</v>
      </c>
      <c r="J76" s="131">
        <f>INDEX('ORO Input'!$C$63:$AM$76,MATCH($A76,'ORO Input'!$A$63:$A$76,0),MATCH(J$61,'ORO Input'!$C$62:$AM$62,0))</f>
        <v>0.2782</v>
      </c>
      <c r="K76" s="132">
        <f>IF(VLOOKUP($A76,'ORO Input'!$A$63:$B$76,2,FALSE)="Percentage",L$70,IF(VLOOKUP($A76,'ORO Input'!$A$63:$B$76,2,FALSE)="Fixed","Fixed",(K$70)))</f>
        <v>6</v>
      </c>
      <c r="L76" s="127">
        <f t="shared" si="38"/>
        <v>1.67</v>
      </c>
      <c r="N76" s="131">
        <f>INDEX('ORO Input'!$C$63:$AM$76,MATCH($A76,'ORO Input'!$A$63:$A$76,0),MATCH(N$61,'ORO Input'!$C$62:$AM$62,0))</f>
        <v>0.2782</v>
      </c>
      <c r="O76" s="132">
        <f>IF(VLOOKUP($A76,'ORO Input'!$A$63:$B$76,2,FALSE)="Percentage",P$70,IF(VLOOKUP($A76,'ORO Input'!$A$63:$B$76,2,FALSE)="Fixed","Fixed",(O$70)))</f>
        <v>6</v>
      </c>
      <c r="P76" s="127">
        <f t="shared" si="39"/>
        <v>1.67</v>
      </c>
      <c r="R76" s="131">
        <f>INDEX('ORO Input'!$C$63:$AM$76,MATCH($A76,'ORO Input'!$A$63:$A$76,0),MATCH(R$61,'ORO Input'!$C$62:$AM$62,0))</f>
        <v>0.2782</v>
      </c>
      <c r="S76" s="132">
        <f>IF(VLOOKUP($A76,'ORO Input'!$A$63:$B$76,2,FALSE)="Percentage",T$70,IF(VLOOKUP($A76,'ORO Input'!$A$63:$B$76,2,FALSE)="Fixed","Fixed",(S$70)))</f>
        <v>6</v>
      </c>
      <c r="T76" s="127">
        <f t="shared" si="40"/>
        <v>1.67</v>
      </c>
      <c r="V76" s="131">
        <f>INDEX('ORO Input'!$C$63:$AM$76,MATCH($A76,'ORO Input'!$A$63:$A$76,0),MATCH(V$61,'ORO Input'!$C$62:$AM$62,0))</f>
        <v>0.2782</v>
      </c>
      <c r="W76" s="132">
        <f>IF(VLOOKUP($A76,'ORO Input'!$A$63:$B$76,2,FALSE)="Percentage",X$70,IF(VLOOKUP($A76,'ORO Input'!$A$63:$B$76,2,FALSE)="Fixed","Fixed",(W$70)))</f>
        <v>6</v>
      </c>
      <c r="X76" s="127">
        <f t="shared" si="41"/>
        <v>1.67</v>
      </c>
      <c r="Z76" s="131">
        <f>INDEX('ORO Input'!$C$63:$AM$76,MATCH($A76,'ORO Input'!$A$63:$A$76,0),MATCH(Z$61,'ORO Input'!$C$62:$AM$62,0))</f>
        <v>0.2782</v>
      </c>
      <c r="AA76" s="132">
        <f>IF(VLOOKUP($A76,'ORO Input'!$A$63:$B$76,2,FALSE)="Percentage",AB$70,IF(VLOOKUP($A76,'ORO Input'!$A$63:$B$76,2,FALSE)="Fixed","Fixed",(AA$70)))</f>
        <v>6</v>
      </c>
      <c r="AB76" s="127">
        <f t="shared" si="42"/>
        <v>1.67</v>
      </c>
      <c r="AD76" s="131">
        <f>INDEX('ORO Input'!$C$63:$AM$76,MATCH($A76,'ORO Input'!$A$63:$A$76,0),MATCH(AD$61,'ORO Input'!$C$62:$AM$62,0))</f>
        <v>0</v>
      </c>
      <c r="AE76" s="132">
        <f>IF(VLOOKUP($A76,'ORO Input'!$A$63:$B$76,2,FALSE)="Percentage",AF$70,IF(VLOOKUP($A76,'ORO Input'!$A$63:$B$76,2,FALSE)="Fixed","Fixed",(AE$70)))</f>
        <v>6</v>
      </c>
      <c r="AF76" s="127">
        <f t="shared" si="43"/>
        <v>0</v>
      </c>
      <c r="AH76" s="131">
        <f>INDEX('ORO Input'!$C$63:$AM$76,MATCH($A76,'ORO Input'!$A$63:$A$76,0),MATCH(AH$61,'ORO Input'!$C$62:$AM$62,0))</f>
        <v>0</v>
      </c>
      <c r="AI76" s="132">
        <f>IF(VLOOKUP($A76,'ORO Input'!$A$63:$B$76,2,FALSE)="Percentage",AJ$70,IF(VLOOKUP($A76,'ORO Input'!$A$63:$B$76,2,FALSE)="Fixed","Fixed",(AI$70)))</f>
        <v>6</v>
      </c>
      <c r="AJ76" s="127">
        <f t="shared" si="44"/>
        <v>0</v>
      </c>
      <c r="AL76" s="131">
        <f>INDEX('ORO Input'!$C$63:$AM$76,MATCH($A76,'ORO Input'!$A$63:$A$76,0),MATCH(AL$61,'ORO Input'!$C$62:$AM$62,0))</f>
        <v>0</v>
      </c>
      <c r="AM76" s="132">
        <f>IF(VLOOKUP($A76,'ORO Input'!$A$63:$B$76,2,FALSE)="Percentage",AN$70,IF(VLOOKUP($A76,'ORO Input'!$A$63:$B$76,2,FALSE)="Fixed","Fixed",(AM$70)))</f>
        <v>6</v>
      </c>
      <c r="AN76" s="127">
        <f t="shared" si="45"/>
        <v>0</v>
      </c>
      <c r="AP76" s="131">
        <f>INDEX('ORO Input'!$C$63:$AM$76,MATCH($A76,'ORO Input'!$A$63:$A$76,0),MATCH(AP$61,'ORO Input'!$C$62:$AM$62,0))</f>
        <v>0</v>
      </c>
      <c r="AQ76" s="132">
        <f>IF(VLOOKUP($A76,'ORO Input'!$A$63:$B$76,2,FALSE)="Percentage",AR$70,IF(VLOOKUP($A76,'ORO Input'!$A$63:$B$76,2,FALSE)="Fixed","Fixed",(AQ$70)))</f>
        <v>6</v>
      </c>
      <c r="AR76" s="127">
        <f t="shared" si="46"/>
        <v>0</v>
      </c>
      <c r="AS76" s="7"/>
      <c r="AT76" s="131">
        <f>INDEX('ORO Input'!$C$63:$AM$76,MATCH($A76,'ORO Input'!$A$63:$A$76,0),MATCH(AT$61,'ORO Input'!$C$62:$AM$62,0))</f>
        <v>0</v>
      </c>
      <c r="AU76" s="132">
        <f>IF(VLOOKUP($A76,'ORO Input'!$A$63:$B$76,2,FALSE)="Percentage",AV$70,IF(VLOOKUP($A76,'ORO Input'!$A$63:$B$76,2,FALSE)="Fixed","Fixed",(AU$70)))</f>
        <v>6</v>
      </c>
      <c r="AV76" s="127">
        <f t="shared" si="47"/>
        <v>0</v>
      </c>
    </row>
    <row r="77" spans="1:48" x14ac:dyDescent="0.25">
      <c r="A77" s="14" t="str">
        <f>'ORO Input'!A67</f>
        <v>CEBA</v>
      </c>
      <c r="B77" s="131">
        <f>INDEX('ORO Input'!$C$63:$AM$76,MATCH($A77,'ORO Input'!$A$63:$A$76,0),MATCH(B$61,'ORO Input'!$C$62:$AM$62,0))</f>
        <v>-1.3</v>
      </c>
      <c r="C77" s="132" t="str">
        <f>IF(VLOOKUP($A77,'ORO Input'!$A$63:$B$76,2,FALSE)="Percentage",D$70,IF(VLOOKUP($A77,'ORO Input'!$A$63:$B$76,2,FALSE)="Fixed","Fixed",(C$70)))</f>
        <v>Fixed</v>
      </c>
      <c r="D77" s="127">
        <f t="shared" si="36"/>
        <v>-1.3</v>
      </c>
      <c r="F77" s="131">
        <f>INDEX('ORO Input'!$C$63:$AM$76,MATCH($A77,'ORO Input'!$A$63:$A$76,0),MATCH(F$61,'ORO Input'!$C$62:$AM$62,0))</f>
        <v>-1.3</v>
      </c>
      <c r="G77" s="132" t="str">
        <f>IF(VLOOKUP($A77,'ORO Input'!$A$63:$B$76,2,FALSE)="Percentage",H$70,IF(VLOOKUP($A77,'ORO Input'!$A$63:$B$76,2,FALSE)="Fixed","Fixed",(G$70)))</f>
        <v>Fixed</v>
      </c>
      <c r="H77" s="127">
        <f t="shared" si="37"/>
        <v>-1.3</v>
      </c>
      <c r="J77" s="131">
        <f>INDEX('ORO Input'!$C$63:$AM$76,MATCH($A77,'ORO Input'!$A$63:$A$76,0),MATCH(J$61,'ORO Input'!$C$62:$AM$62,0))</f>
        <v>-1.3</v>
      </c>
      <c r="K77" s="132" t="str">
        <f>IF(VLOOKUP($A77,'ORO Input'!$A$63:$B$76,2,FALSE)="Percentage",L$70,IF(VLOOKUP($A77,'ORO Input'!$A$63:$B$76,2,FALSE)="Fixed","Fixed",(K$70)))</f>
        <v>Fixed</v>
      </c>
      <c r="L77" s="127">
        <f t="shared" si="38"/>
        <v>-1.3</v>
      </c>
      <c r="N77" s="131">
        <f>INDEX('ORO Input'!$C$63:$AM$76,MATCH($A77,'ORO Input'!$A$63:$A$76,0),MATCH(N$61,'ORO Input'!$C$62:$AM$62,0))</f>
        <v>-1.3</v>
      </c>
      <c r="O77" s="132" t="str">
        <f>IF(VLOOKUP($A77,'ORO Input'!$A$63:$B$76,2,FALSE)="Percentage",P$70,IF(VLOOKUP($A77,'ORO Input'!$A$63:$B$76,2,FALSE)="Fixed","Fixed",(O$70)))</f>
        <v>Fixed</v>
      </c>
      <c r="P77" s="127">
        <f t="shared" si="39"/>
        <v>-1.3</v>
      </c>
      <c r="R77" s="131">
        <f>INDEX('ORO Input'!$C$63:$AM$76,MATCH($A77,'ORO Input'!$A$63:$A$76,0),MATCH(R$61,'ORO Input'!$C$62:$AM$62,0))</f>
        <v>0</v>
      </c>
      <c r="S77" s="132" t="str">
        <f>IF(VLOOKUP($A77,'ORO Input'!$A$63:$B$76,2,FALSE)="Percentage",T$70,IF(VLOOKUP($A77,'ORO Input'!$A$63:$B$76,2,FALSE)="Fixed","Fixed",(S$70)))</f>
        <v>Fixed</v>
      </c>
      <c r="T77" s="127">
        <f t="shared" si="40"/>
        <v>0</v>
      </c>
      <c r="V77" s="131">
        <f>INDEX('ORO Input'!$C$63:$AM$76,MATCH($A77,'ORO Input'!$A$63:$A$76,0),MATCH(V$61,'ORO Input'!$C$62:$AM$62,0))</f>
        <v>0</v>
      </c>
      <c r="W77" s="132" t="str">
        <f>IF(VLOOKUP($A77,'ORO Input'!$A$63:$B$76,2,FALSE)="Percentage",X$70,IF(VLOOKUP($A77,'ORO Input'!$A$63:$B$76,2,FALSE)="Fixed","Fixed",(W$70)))</f>
        <v>Fixed</v>
      </c>
      <c r="X77" s="127">
        <f t="shared" si="41"/>
        <v>0</v>
      </c>
      <c r="Z77" s="131">
        <f>INDEX('ORO Input'!$C$63:$AM$76,MATCH($A77,'ORO Input'!$A$63:$A$76,0),MATCH(Z$61,'ORO Input'!$C$62:$AM$62,0))</f>
        <v>0</v>
      </c>
      <c r="AA77" s="132" t="str">
        <f>IF(VLOOKUP($A77,'ORO Input'!$A$63:$B$76,2,FALSE)="Percentage",AB$70,IF(VLOOKUP($A77,'ORO Input'!$A$63:$B$76,2,FALSE)="Fixed","Fixed",(AA$70)))</f>
        <v>Fixed</v>
      </c>
      <c r="AB77" s="127">
        <f t="shared" si="42"/>
        <v>0</v>
      </c>
      <c r="AD77" s="131">
        <f>INDEX('ORO Input'!$C$63:$AM$76,MATCH($A77,'ORO Input'!$A$63:$A$76,0),MATCH(AD$61,'ORO Input'!$C$62:$AM$62,0))</f>
        <v>0</v>
      </c>
      <c r="AE77" s="132" t="str">
        <f>IF(VLOOKUP($A77,'ORO Input'!$A$63:$B$76,2,FALSE)="Percentage",AF$70,IF(VLOOKUP($A77,'ORO Input'!$A$63:$B$76,2,FALSE)="Fixed","Fixed",(AE$70)))</f>
        <v>Fixed</v>
      </c>
      <c r="AF77" s="127">
        <f t="shared" si="43"/>
        <v>0</v>
      </c>
      <c r="AH77" s="131">
        <f>INDEX('ORO Input'!$C$63:$AM$76,MATCH($A77,'ORO Input'!$A$63:$A$76,0),MATCH(AH$61,'ORO Input'!$C$62:$AM$62,0))</f>
        <v>0</v>
      </c>
      <c r="AI77" s="132" t="str">
        <f>IF(VLOOKUP($A77,'ORO Input'!$A$63:$B$76,2,FALSE)="Percentage",AJ$70,IF(VLOOKUP($A77,'ORO Input'!$A$63:$B$76,2,FALSE)="Fixed","Fixed",(AI$70)))</f>
        <v>Fixed</v>
      </c>
      <c r="AJ77" s="127">
        <f t="shared" si="44"/>
        <v>0</v>
      </c>
      <c r="AL77" s="131">
        <f>INDEX('ORO Input'!$C$63:$AM$76,MATCH($A77,'ORO Input'!$A$63:$A$76,0),MATCH(AL$61,'ORO Input'!$C$62:$AM$62,0))</f>
        <v>0</v>
      </c>
      <c r="AM77" s="132" t="str">
        <f>IF(VLOOKUP($A77,'ORO Input'!$A$63:$B$76,2,FALSE)="Percentage",AN$70,IF(VLOOKUP($A77,'ORO Input'!$A$63:$B$76,2,FALSE)="Fixed","Fixed",(AM$70)))</f>
        <v>Fixed</v>
      </c>
      <c r="AN77" s="127">
        <f t="shared" si="45"/>
        <v>0</v>
      </c>
      <c r="AP77" s="131">
        <f>INDEX('ORO Input'!$C$63:$AM$76,MATCH($A77,'ORO Input'!$A$63:$A$76,0),MATCH(AP$61,'ORO Input'!$C$62:$AM$62,0))</f>
        <v>0</v>
      </c>
      <c r="AQ77" s="132" t="str">
        <f>IF(VLOOKUP($A77,'ORO Input'!$A$63:$B$76,2,FALSE)="Percentage",AR$70,IF(VLOOKUP($A77,'ORO Input'!$A$63:$B$76,2,FALSE)="Fixed","Fixed",(AQ$70)))</f>
        <v>Fixed</v>
      </c>
      <c r="AR77" s="127">
        <f t="shared" si="46"/>
        <v>0</v>
      </c>
      <c r="AS77" s="7"/>
      <c r="AT77" s="131">
        <f>INDEX('ORO Input'!$C$63:$AM$76,MATCH($A77,'ORO Input'!$A$63:$A$76,0),MATCH(AT$61,'ORO Input'!$C$62:$AM$62,0))</f>
        <v>0</v>
      </c>
      <c r="AU77" s="132" t="str">
        <f>IF(VLOOKUP($A77,'ORO Input'!$A$63:$B$76,2,FALSE)="Percentage",AV$70,IF(VLOOKUP($A77,'ORO Input'!$A$63:$B$76,2,FALSE)="Fixed","Fixed",(AU$70)))</f>
        <v>Fixed</v>
      </c>
      <c r="AV77" s="127">
        <f t="shared" si="47"/>
        <v>0</v>
      </c>
    </row>
    <row r="78" spans="1:48" x14ac:dyDescent="0.25">
      <c r="A78" s="14" t="str">
        <f>'ORO Input'!A68</f>
        <v>WRAM/MCBA 2022</v>
      </c>
      <c r="B78" s="131">
        <f>INDEX('ORO Input'!$C$63:$AM$76,MATCH($A78,'ORO Input'!$A$63:$A$76,0),MATCH(B$61,'ORO Input'!$C$62:$AM$62,0))</f>
        <v>0</v>
      </c>
      <c r="C78" s="132">
        <f>IF(VLOOKUP($A78,'ORO Input'!$A$63:$B$76,2,FALSE)="Percentage",D$70,IF(VLOOKUP($A78,'ORO Input'!$A$63:$B$76,2,FALSE)="Fixed","Fixed",(C$70)))</f>
        <v>6</v>
      </c>
      <c r="D78" s="127">
        <f t="shared" si="36"/>
        <v>0</v>
      </c>
      <c r="F78" s="131">
        <f>INDEX('ORO Input'!$C$63:$AM$76,MATCH($A78,'ORO Input'!$A$63:$A$76,0),MATCH(F$61,'ORO Input'!$C$62:$AM$62,0))</f>
        <v>0</v>
      </c>
      <c r="G78" s="132">
        <f>IF(VLOOKUP($A78,'ORO Input'!$A$63:$B$76,2,FALSE)="Percentage",H$70,IF(VLOOKUP($A78,'ORO Input'!$A$63:$B$76,2,FALSE)="Fixed","Fixed",(G$70)))</f>
        <v>6</v>
      </c>
      <c r="H78" s="127">
        <f t="shared" si="37"/>
        <v>0</v>
      </c>
      <c r="J78" s="131">
        <f>INDEX('ORO Input'!$C$63:$AM$76,MATCH($A78,'ORO Input'!$A$63:$A$76,0),MATCH(J$61,'ORO Input'!$C$62:$AM$62,0))</f>
        <v>0</v>
      </c>
      <c r="K78" s="132">
        <f>IF(VLOOKUP($A78,'ORO Input'!$A$63:$B$76,2,FALSE)="Percentage",L$70,IF(VLOOKUP($A78,'ORO Input'!$A$63:$B$76,2,FALSE)="Fixed","Fixed",(K$70)))</f>
        <v>6</v>
      </c>
      <c r="L78" s="127">
        <f t="shared" si="38"/>
        <v>0</v>
      </c>
      <c r="N78" s="131">
        <f>INDEX('ORO Input'!$C$63:$AM$76,MATCH($A78,'ORO Input'!$A$63:$A$76,0),MATCH(N$61,'ORO Input'!$C$62:$AM$62,0))</f>
        <v>0</v>
      </c>
      <c r="O78" s="132">
        <f>IF(VLOOKUP($A78,'ORO Input'!$A$63:$B$76,2,FALSE)="Percentage",P$70,IF(VLOOKUP($A78,'ORO Input'!$A$63:$B$76,2,FALSE)="Fixed","Fixed",(O$70)))</f>
        <v>6</v>
      </c>
      <c r="P78" s="127">
        <f t="shared" si="39"/>
        <v>0</v>
      </c>
      <c r="R78" s="131">
        <f>INDEX('ORO Input'!$C$63:$AM$76,MATCH($A78,'ORO Input'!$A$63:$A$76,0),MATCH(R$61,'ORO Input'!$C$62:$AM$62,0))</f>
        <v>0.2019</v>
      </c>
      <c r="S78" s="132">
        <f>IF(VLOOKUP($A78,'ORO Input'!$A$63:$B$76,2,FALSE)="Percentage",T$70,IF(VLOOKUP($A78,'ORO Input'!$A$63:$B$76,2,FALSE)="Fixed","Fixed",(S$70)))</f>
        <v>6</v>
      </c>
      <c r="T78" s="127">
        <f t="shared" si="40"/>
        <v>1.21</v>
      </c>
      <c r="V78" s="131">
        <f>INDEX('ORO Input'!$C$63:$AM$76,MATCH($A78,'ORO Input'!$A$63:$A$76,0),MATCH(V$61,'ORO Input'!$C$62:$AM$62,0))</f>
        <v>0.2019</v>
      </c>
      <c r="W78" s="132">
        <f>IF(VLOOKUP($A78,'ORO Input'!$A$63:$B$76,2,FALSE)="Percentage",X$70,IF(VLOOKUP($A78,'ORO Input'!$A$63:$B$76,2,FALSE)="Fixed","Fixed",(W$70)))</f>
        <v>6</v>
      </c>
      <c r="X78" s="127">
        <f t="shared" si="41"/>
        <v>1.21</v>
      </c>
      <c r="Z78" s="131">
        <f>INDEX('ORO Input'!$C$63:$AM$76,MATCH($A78,'ORO Input'!$A$63:$A$76,0),MATCH(Z$61,'ORO Input'!$C$62:$AM$62,0))</f>
        <v>0.2019</v>
      </c>
      <c r="AA78" s="132">
        <f>IF(VLOOKUP($A78,'ORO Input'!$A$63:$B$76,2,FALSE)="Percentage",AB$70,IF(VLOOKUP($A78,'ORO Input'!$A$63:$B$76,2,FALSE)="Fixed","Fixed",(AA$70)))</f>
        <v>6</v>
      </c>
      <c r="AB78" s="127">
        <f t="shared" si="42"/>
        <v>1.21</v>
      </c>
      <c r="AD78" s="131">
        <f>INDEX('ORO Input'!$C$63:$AM$76,MATCH($A78,'ORO Input'!$A$63:$A$76,0),MATCH(AD$61,'ORO Input'!$C$62:$AM$62,0))</f>
        <v>0.2019</v>
      </c>
      <c r="AE78" s="132">
        <f>IF(VLOOKUP($A78,'ORO Input'!$A$63:$B$76,2,FALSE)="Percentage",AF$70,IF(VLOOKUP($A78,'ORO Input'!$A$63:$B$76,2,FALSE)="Fixed","Fixed",(AE$70)))</f>
        <v>6</v>
      </c>
      <c r="AF78" s="127">
        <f t="shared" si="43"/>
        <v>1.21</v>
      </c>
      <c r="AH78" s="131">
        <f>INDEX('ORO Input'!$C$63:$AM$76,MATCH($A78,'ORO Input'!$A$63:$A$76,0),MATCH(AH$61,'ORO Input'!$C$62:$AM$62,0))</f>
        <v>0.2019</v>
      </c>
      <c r="AI78" s="132">
        <f>IF(VLOOKUP($A78,'ORO Input'!$A$63:$B$76,2,FALSE)="Percentage",AJ$70,IF(VLOOKUP($A78,'ORO Input'!$A$63:$B$76,2,FALSE)="Fixed","Fixed",(AI$70)))</f>
        <v>6</v>
      </c>
      <c r="AJ78" s="127">
        <f t="shared" si="44"/>
        <v>1.21</v>
      </c>
      <c r="AL78" s="131">
        <f>INDEX('ORO Input'!$C$63:$AM$76,MATCH($A78,'ORO Input'!$A$63:$A$76,0),MATCH(AL$61,'ORO Input'!$C$62:$AM$62,0))</f>
        <v>0.2019</v>
      </c>
      <c r="AM78" s="132">
        <f>IF(VLOOKUP($A78,'ORO Input'!$A$63:$B$76,2,FALSE)="Percentage",AN$70,IF(VLOOKUP($A78,'ORO Input'!$A$63:$B$76,2,FALSE)="Fixed","Fixed",(AM$70)))</f>
        <v>6</v>
      </c>
      <c r="AN78" s="127">
        <f t="shared" si="45"/>
        <v>1.21</v>
      </c>
      <c r="AP78" s="131">
        <f>INDEX('ORO Input'!$C$63:$AM$76,MATCH($A78,'ORO Input'!$A$63:$A$76,0),MATCH(AP$61,'ORO Input'!$C$62:$AM$62,0))</f>
        <v>0.2019</v>
      </c>
      <c r="AQ78" s="132">
        <f>IF(VLOOKUP($A78,'ORO Input'!$A$63:$B$76,2,FALSE)="Percentage",AR$70,IF(VLOOKUP($A78,'ORO Input'!$A$63:$B$76,2,FALSE)="Fixed","Fixed",(AQ$70)))</f>
        <v>6</v>
      </c>
      <c r="AR78" s="127">
        <f t="shared" si="46"/>
        <v>1.21</v>
      </c>
      <c r="AS78" s="7"/>
      <c r="AT78" s="131">
        <f>INDEX('ORO Input'!$C$63:$AM$76,MATCH($A78,'ORO Input'!$A$63:$A$76,0),MATCH(AT$61,'ORO Input'!$C$62:$AM$62,0))</f>
        <v>0.2019</v>
      </c>
      <c r="AU78" s="132">
        <f>IF(VLOOKUP($A78,'ORO Input'!$A$63:$B$76,2,FALSE)="Percentage",AV$70,IF(VLOOKUP($A78,'ORO Input'!$A$63:$B$76,2,FALSE)="Fixed","Fixed",(AU$70)))</f>
        <v>6</v>
      </c>
      <c r="AV78" s="127">
        <f t="shared" si="47"/>
        <v>1.21</v>
      </c>
    </row>
    <row r="79" spans="1:48" x14ac:dyDescent="0.25">
      <c r="A79" s="14" t="str">
        <f>'ORO Input'!A69</f>
        <v>HCBA</v>
      </c>
      <c r="B79" s="131">
        <f>INDEX('ORO Input'!$C$63:$AM$76,MATCH($A79,'ORO Input'!$A$63:$A$76,0),MATCH(B$61,'ORO Input'!$C$62:$AM$62,0))</f>
        <v>-5.59</v>
      </c>
      <c r="C79" s="132" t="str">
        <f>IF(VLOOKUP($A79,'ORO Input'!$A$63:$B$76,2,FALSE)="Percentage",D$70,IF(VLOOKUP($A79,'ORO Input'!$A$63:$B$76,2,FALSE)="Fixed","Fixed",(C$70)))</f>
        <v>Fixed</v>
      </c>
      <c r="D79" s="127">
        <f t="shared" si="36"/>
        <v>-5.59</v>
      </c>
      <c r="F79" s="131">
        <f>INDEX('ORO Input'!$C$63:$AM$76,MATCH($A79,'ORO Input'!$A$63:$A$76,0),MATCH(F$61,'ORO Input'!$C$62:$AM$62,0))</f>
        <v>-5.59</v>
      </c>
      <c r="G79" s="132" t="str">
        <f>IF(VLOOKUP($A79,'ORO Input'!$A$63:$B$76,2,FALSE)="Percentage",H$70,IF(VLOOKUP($A79,'ORO Input'!$A$63:$B$76,2,FALSE)="Fixed","Fixed",(G$70)))</f>
        <v>Fixed</v>
      </c>
      <c r="H79" s="127">
        <f t="shared" si="37"/>
        <v>-5.59</v>
      </c>
      <c r="J79" s="131">
        <f>INDEX('ORO Input'!$C$63:$AM$76,MATCH($A79,'ORO Input'!$A$63:$A$76,0),MATCH(J$61,'ORO Input'!$C$62:$AM$62,0))</f>
        <v>-5.59</v>
      </c>
      <c r="K79" s="132" t="str">
        <f>IF(VLOOKUP($A79,'ORO Input'!$A$63:$B$76,2,FALSE)="Percentage",L$70,IF(VLOOKUP($A79,'ORO Input'!$A$63:$B$76,2,FALSE)="Fixed","Fixed",(K$70)))</f>
        <v>Fixed</v>
      </c>
      <c r="L79" s="127">
        <f t="shared" si="38"/>
        <v>-5.59</v>
      </c>
      <c r="N79" s="131">
        <f>INDEX('ORO Input'!$C$63:$AM$76,MATCH($A79,'ORO Input'!$A$63:$A$76,0),MATCH(N$61,'ORO Input'!$C$62:$AM$62,0))</f>
        <v>-5.59</v>
      </c>
      <c r="O79" s="132" t="str">
        <f>IF(VLOOKUP($A79,'ORO Input'!$A$63:$B$76,2,FALSE)="Percentage",P$70,IF(VLOOKUP($A79,'ORO Input'!$A$63:$B$76,2,FALSE)="Fixed","Fixed",(O$70)))</f>
        <v>Fixed</v>
      </c>
      <c r="P79" s="127">
        <f t="shared" si="39"/>
        <v>-5.59</v>
      </c>
      <c r="R79" s="131">
        <f>INDEX('ORO Input'!$C$63:$AM$76,MATCH($A79,'ORO Input'!$A$63:$A$76,0),MATCH(R$61,'ORO Input'!$C$62:$AM$62,0))</f>
        <v>-5.59</v>
      </c>
      <c r="S79" s="132" t="str">
        <f>IF(VLOOKUP($A79,'ORO Input'!$A$63:$B$76,2,FALSE)="Percentage",T$70,IF(VLOOKUP($A79,'ORO Input'!$A$63:$B$76,2,FALSE)="Fixed","Fixed",(S$70)))</f>
        <v>Fixed</v>
      </c>
      <c r="T79" s="127">
        <f t="shared" si="40"/>
        <v>-5.59</v>
      </c>
      <c r="V79" s="131">
        <f>INDEX('ORO Input'!$C$63:$AM$76,MATCH($A79,'ORO Input'!$A$63:$A$76,0),MATCH(V$61,'ORO Input'!$C$62:$AM$62,0))</f>
        <v>-5.59</v>
      </c>
      <c r="W79" s="132" t="str">
        <f>IF(VLOOKUP($A79,'ORO Input'!$A$63:$B$76,2,FALSE)="Percentage",X$70,IF(VLOOKUP($A79,'ORO Input'!$A$63:$B$76,2,FALSE)="Fixed","Fixed",(W$70)))</f>
        <v>Fixed</v>
      </c>
      <c r="X79" s="127">
        <f t="shared" si="41"/>
        <v>-5.59</v>
      </c>
      <c r="Z79" s="131">
        <f>INDEX('ORO Input'!$C$63:$AM$76,MATCH($A79,'ORO Input'!$A$63:$A$76,0),MATCH(Z$61,'ORO Input'!$C$62:$AM$62,0))</f>
        <v>-5.59</v>
      </c>
      <c r="AA79" s="132" t="str">
        <f>IF(VLOOKUP($A79,'ORO Input'!$A$63:$B$76,2,FALSE)="Percentage",AB$70,IF(VLOOKUP($A79,'ORO Input'!$A$63:$B$76,2,FALSE)="Fixed","Fixed",(AA$70)))</f>
        <v>Fixed</v>
      </c>
      <c r="AB79" s="127">
        <f t="shared" si="42"/>
        <v>-5.59</v>
      </c>
      <c r="AD79" s="131">
        <f>INDEX('ORO Input'!$C$63:$AM$76,MATCH($A79,'ORO Input'!$A$63:$A$76,0),MATCH(AD$61,'ORO Input'!$C$62:$AM$62,0))</f>
        <v>0</v>
      </c>
      <c r="AE79" s="132" t="str">
        <f>IF(VLOOKUP($A79,'ORO Input'!$A$63:$B$76,2,FALSE)="Percentage",AF$70,IF(VLOOKUP($A79,'ORO Input'!$A$63:$B$76,2,FALSE)="Fixed","Fixed",(AE$70)))</f>
        <v>Fixed</v>
      </c>
      <c r="AF79" s="127">
        <f t="shared" si="43"/>
        <v>0</v>
      </c>
      <c r="AH79" s="131">
        <f>INDEX('ORO Input'!$C$63:$AM$76,MATCH($A79,'ORO Input'!$A$63:$A$76,0),MATCH(AH$61,'ORO Input'!$C$62:$AM$62,0))</f>
        <v>0</v>
      </c>
      <c r="AI79" s="132" t="str">
        <f>IF(VLOOKUP($A79,'ORO Input'!$A$63:$B$76,2,FALSE)="Percentage",AJ$70,IF(VLOOKUP($A79,'ORO Input'!$A$63:$B$76,2,FALSE)="Fixed","Fixed",(AI$70)))</f>
        <v>Fixed</v>
      </c>
      <c r="AJ79" s="127">
        <f t="shared" si="44"/>
        <v>0</v>
      </c>
      <c r="AL79" s="131">
        <f>INDEX('ORO Input'!$C$63:$AM$76,MATCH($A79,'ORO Input'!$A$63:$A$76,0),MATCH(AL$61,'ORO Input'!$C$62:$AM$62,0))</f>
        <v>0</v>
      </c>
      <c r="AM79" s="132" t="str">
        <f>IF(VLOOKUP($A79,'ORO Input'!$A$63:$B$76,2,FALSE)="Percentage",AN$70,IF(VLOOKUP($A79,'ORO Input'!$A$63:$B$76,2,FALSE)="Fixed","Fixed",(AM$70)))</f>
        <v>Fixed</v>
      </c>
      <c r="AN79" s="127">
        <f t="shared" si="45"/>
        <v>0</v>
      </c>
      <c r="AP79" s="131">
        <f>INDEX('ORO Input'!$C$63:$AM$76,MATCH($A79,'ORO Input'!$A$63:$A$76,0),MATCH(AP$61,'ORO Input'!$C$62:$AM$62,0))</f>
        <v>0</v>
      </c>
      <c r="AQ79" s="132" t="str">
        <f>IF(VLOOKUP($A79,'ORO Input'!$A$63:$B$76,2,FALSE)="Percentage",AR$70,IF(VLOOKUP($A79,'ORO Input'!$A$63:$B$76,2,FALSE)="Fixed","Fixed",(AQ$70)))</f>
        <v>Fixed</v>
      </c>
      <c r="AR79" s="127">
        <f t="shared" si="46"/>
        <v>0</v>
      </c>
      <c r="AS79" s="7"/>
      <c r="AT79" s="131">
        <f>INDEX('ORO Input'!$C$63:$AM$76,MATCH($A79,'ORO Input'!$A$63:$A$76,0),MATCH(AT$61,'ORO Input'!$C$62:$AM$62,0))</f>
        <v>0</v>
      </c>
      <c r="AU79" s="132" t="str">
        <f>IF(VLOOKUP($A79,'ORO Input'!$A$63:$B$76,2,FALSE)="Percentage",AV$70,IF(VLOOKUP($A79,'ORO Input'!$A$63:$B$76,2,FALSE)="Fixed","Fixed",(AU$70)))</f>
        <v>Fixed</v>
      </c>
      <c r="AV79" s="127">
        <f t="shared" si="47"/>
        <v>0</v>
      </c>
    </row>
    <row r="80" spans="1:48" x14ac:dyDescent="0.25">
      <c r="A80" s="14" t="str">
        <f>'ORO Input'!A70</f>
        <v>DRMA</v>
      </c>
      <c r="B80" s="131">
        <f>INDEX('ORO Input'!$C$63:$AM$76,MATCH($A80,'ORO Input'!$A$63:$A$76,0),MATCH(B$61,'ORO Input'!$C$62:$AM$62,0))</f>
        <v>0</v>
      </c>
      <c r="C80" s="132">
        <f>IF(VLOOKUP($A80,'ORO Input'!$A$63:$B$76,2,FALSE)="Percentage",D$70,IF(VLOOKUP($A80,'ORO Input'!$A$63:$B$76,2,FALSE)="Fixed","Fixed",(C$70)))</f>
        <v>6</v>
      </c>
      <c r="D80" s="127">
        <f t="shared" si="36"/>
        <v>0</v>
      </c>
      <c r="F80" s="131">
        <f>INDEX('ORO Input'!$C$63:$AM$76,MATCH($A80,'ORO Input'!$A$63:$A$76,0),MATCH(F$61,'ORO Input'!$C$62:$AM$62,0))</f>
        <v>0</v>
      </c>
      <c r="G80" s="132">
        <f>IF(VLOOKUP($A80,'ORO Input'!$A$63:$B$76,2,FALSE)="Percentage",H$70,IF(VLOOKUP($A80,'ORO Input'!$A$63:$B$76,2,FALSE)="Fixed","Fixed",(G$70)))</f>
        <v>6</v>
      </c>
      <c r="H80" s="127">
        <f t="shared" si="37"/>
        <v>0</v>
      </c>
      <c r="J80" s="131">
        <f>INDEX('ORO Input'!$C$63:$AM$76,MATCH($A80,'ORO Input'!$A$63:$A$76,0),MATCH(J$61,'ORO Input'!$C$62:$AM$62,0))</f>
        <v>0</v>
      </c>
      <c r="K80" s="132">
        <f>IF(VLOOKUP($A80,'ORO Input'!$A$63:$B$76,2,FALSE)="Percentage",L$70,IF(VLOOKUP($A80,'ORO Input'!$A$63:$B$76,2,FALSE)="Fixed","Fixed",(K$70)))</f>
        <v>6</v>
      </c>
      <c r="L80" s="127">
        <f t="shared" si="38"/>
        <v>0</v>
      </c>
      <c r="N80" s="131">
        <f>INDEX('ORO Input'!$C$63:$AM$76,MATCH($A80,'ORO Input'!$A$63:$A$76,0),MATCH(N$61,'ORO Input'!$C$62:$AM$62,0))</f>
        <v>0</v>
      </c>
      <c r="O80" s="132">
        <f>IF(VLOOKUP($A80,'ORO Input'!$A$63:$B$76,2,FALSE)="Percentage",P$70,IF(VLOOKUP($A80,'ORO Input'!$A$63:$B$76,2,FALSE)="Fixed","Fixed",(O$70)))</f>
        <v>6</v>
      </c>
      <c r="P80" s="127">
        <f t="shared" si="39"/>
        <v>0</v>
      </c>
      <c r="R80" s="131">
        <f>INDEX('ORO Input'!$C$63:$AM$76,MATCH($A80,'ORO Input'!$A$63:$A$76,0),MATCH(R$61,'ORO Input'!$C$62:$AM$62,0))</f>
        <v>0</v>
      </c>
      <c r="S80" s="132">
        <f>IF(VLOOKUP($A80,'ORO Input'!$A$63:$B$76,2,FALSE)="Percentage",T$70,IF(VLOOKUP($A80,'ORO Input'!$A$63:$B$76,2,FALSE)="Fixed","Fixed",(S$70)))</f>
        <v>6</v>
      </c>
      <c r="T80" s="127">
        <f t="shared" si="40"/>
        <v>0</v>
      </c>
      <c r="V80" s="131">
        <f>INDEX('ORO Input'!$C$63:$AM$76,MATCH($A80,'ORO Input'!$A$63:$A$76,0),MATCH(V$61,'ORO Input'!$C$62:$AM$62,0))</f>
        <v>0</v>
      </c>
      <c r="W80" s="132">
        <f>IF(VLOOKUP($A80,'ORO Input'!$A$63:$B$76,2,FALSE)="Percentage",X$70,IF(VLOOKUP($A80,'ORO Input'!$A$63:$B$76,2,FALSE)="Fixed","Fixed",(W$70)))</f>
        <v>6</v>
      </c>
      <c r="X80" s="127">
        <f t="shared" si="41"/>
        <v>0</v>
      </c>
      <c r="Z80" s="131">
        <f>INDEX('ORO Input'!$C$63:$AM$76,MATCH($A80,'ORO Input'!$A$63:$A$76,0),MATCH(Z$61,'ORO Input'!$C$62:$AM$62,0))</f>
        <v>0</v>
      </c>
      <c r="AA80" s="132">
        <f>IF(VLOOKUP($A80,'ORO Input'!$A$63:$B$76,2,FALSE)="Percentage",AB$70,IF(VLOOKUP($A80,'ORO Input'!$A$63:$B$76,2,FALSE)="Fixed","Fixed",(AA$70)))</f>
        <v>6</v>
      </c>
      <c r="AB80" s="127">
        <f t="shared" si="42"/>
        <v>0</v>
      </c>
      <c r="AD80" s="131">
        <f>INDEX('ORO Input'!$C$63:$AM$76,MATCH($A80,'ORO Input'!$A$63:$A$76,0),MATCH(AD$61,'ORO Input'!$C$62:$AM$62,0))</f>
        <v>0</v>
      </c>
      <c r="AE80" s="132">
        <f>IF(VLOOKUP($A80,'ORO Input'!$A$63:$B$76,2,FALSE)="Percentage",AF$70,IF(VLOOKUP($A80,'ORO Input'!$A$63:$B$76,2,FALSE)="Fixed","Fixed",(AE$70)))</f>
        <v>6</v>
      </c>
      <c r="AF80" s="127">
        <f t="shared" si="43"/>
        <v>0</v>
      </c>
      <c r="AH80" s="131">
        <f>INDEX('ORO Input'!$C$63:$AM$76,MATCH($A80,'ORO Input'!$A$63:$A$76,0),MATCH(AH$61,'ORO Input'!$C$62:$AM$62,0))</f>
        <v>0</v>
      </c>
      <c r="AI80" s="132">
        <f>IF(VLOOKUP($A80,'ORO Input'!$A$63:$B$76,2,FALSE)="Percentage",AJ$70,IF(VLOOKUP($A80,'ORO Input'!$A$63:$B$76,2,FALSE)="Fixed","Fixed",(AI$70)))</f>
        <v>6</v>
      </c>
      <c r="AJ80" s="127">
        <f t="shared" si="44"/>
        <v>0</v>
      </c>
      <c r="AL80" s="131">
        <f>INDEX('ORO Input'!$C$63:$AM$76,MATCH($A80,'ORO Input'!$A$63:$A$76,0),MATCH(AL$61,'ORO Input'!$C$62:$AM$62,0))</f>
        <v>0</v>
      </c>
      <c r="AM80" s="132">
        <f>IF(VLOOKUP($A80,'ORO Input'!$A$63:$B$76,2,FALSE)="Percentage",AN$70,IF(VLOOKUP($A80,'ORO Input'!$A$63:$B$76,2,FALSE)="Fixed","Fixed",(AM$70)))</f>
        <v>6</v>
      </c>
      <c r="AN80" s="127">
        <f t="shared" si="45"/>
        <v>0</v>
      </c>
      <c r="AP80" s="131">
        <f>INDEX('ORO Input'!$C$63:$AM$76,MATCH($A80,'ORO Input'!$A$63:$A$76,0),MATCH(AP$61,'ORO Input'!$C$62:$AM$62,0))</f>
        <v>0</v>
      </c>
      <c r="AQ80" s="132">
        <f>IF(VLOOKUP($A80,'ORO Input'!$A$63:$B$76,2,FALSE)="Percentage",AR$70,IF(VLOOKUP($A80,'ORO Input'!$A$63:$B$76,2,FALSE)="Fixed","Fixed",(AQ$70)))</f>
        <v>6</v>
      </c>
      <c r="AR80" s="127">
        <f t="shared" si="46"/>
        <v>0</v>
      </c>
      <c r="AS80" s="7"/>
      <c r="AT80" s="131">
        <f>INDEX('ORO Input'!$C$63:$AM$76,MATCH($A80,'ORO Input'!$A$63:$A$76,0),MATCH(AT$61,'ORO Input'!$C$62:$AM$62,0))</f>
        <v>0</v>
      </c>
      <c r="AU80" s="132">
        <f>IF(VLOOKUP($A80,'ORO Input'!$A$63:$B$76,2,FALSE)="Percentage",AV$70,IF(VLOOKUP($A80,'ORO Input'!$A$63:$B$76,2,FALSE)="Fixed","Fixed",(AU$70)))</f>
        <v>6</v>
      </c>
      <c r="AV80" s="127">
        <f t="shared" si="47"/>
        <v>0</v>
      </c>
    </row>
    <row r="81" spans="1:48" x14ac:dyDescent="0.25">
      <c r="A81" s="14" t="str">
        <f>'ORO Input'!A71</f>
        <v>General Balancing Account</v>
      </c>
      <c r="B81" s="131">
        <f>INDEX('ORO Input'!$C$63:$AM$76,MATCH($A81,'ORO Input'!$A$63:$A$76,0),MATCH(B$61,'ORO Input'!$C$62:$AM$62,0))</f>
        <v>0</v>
      </c>
      <c r="C81" s="132">
        <f>IF(VLOOKUP($A81,'ORO Input'!$A$63:$B$76,2,FALSE)="Percentage",D$70,IF(VLOOKUP($A81,'ORO Input'!$A$63:$B$76,2,FALSE)="Fixed","Fixed",(C$70)))</f>
        <v>6</v>
      </c>
      <c r="D81" s="127">
        <f t="shared" si="36"/>
        <v>0</v>
      </c>
      <c r="F81" s="131">
        <f>INDEX('ORO Input'!$C$63:$AM$76,MATCH($A81,'ORO Input'!$A$63:$A$76,0),MATCH(F$61,'ORO Input'!$C$62:$AM$62,0))</f>
        <v>0</v>
      </c>
      <c r="G81" s="132">
        <f>IF(VLOOKUP($A81,'ORO Input'!$A$63:$B$76,2,FALSE)="Percentage",H$70,IF(VLOOKUP($A81,'ORO Input'!$A$63:$B$76,2,FALSE)="Fixed","Fixed",(G$70)))</f>
        <v>6</v>
      </c>
      <c r="H81" s="127">
        <f t="shared" si="37"/>
        <v>0</v>
      </c>
      <c r="J81" s="131">
        <f>INDEX('ORO Input'!$C$63:$AM$76,MATCH($A81,'ORO Input'!$A$63:$A$76,0),MATCH(J$61,'ORO Input'!$C$62:$AM$62,0))</f>
        <v>0</v>
      </c>
      <c r="K81" s="132">
        <f>IF(VLOOKUP($A81,'ORO Input'!$A$63:$B$76,2,FALSE)="Percentage",L$70,IF(VLOOKUP($A81,'ORO Input'!$A$63:$B$76,2,FALSE)="Fixed","Fixed",(K$70)))</f>
        <v>6</v>
      </c>
      <c r="L81" s="127">
        <f t="shared" si="38"/>
        <v>0</v>
      </c>
      <c r="N81" s="131">
        <f>INDEX('ORO Input'!$C$63:$AM$76,MATCH($A81,'ORO Input'!$A$63:$A$76,0),MATCH(N$61,'ORO Input'!$C$62:$AM$62,0))</f>
        <v>0</v>
      </c>
      <c r="O81" s="132">
        <f>IF(VLOOKUP($A81,'ORO Input'!$A$63:$B$76,2,FALSE)="Percentage",P$70,IF(VLOOKUP($A81,'ORO Input'!$A$63:$B$76,2,FALSE)="Fixed","Fixed",(O$70)))</f>
        <v>6</v>
      </c>
      <c r="P81" s="127">
        <f t="shared" si="39"/>
        <v>0</v>
      </c>
      <c r="R81" s="131">
        <f>INDEX('ORO Input'!$C$63:$AM$76,MATCH($A81,'ORO Input'!$A$63:$A$76,0),MATCH(R$61,'ORO Input'!$C$62:$AM$62,0))</f>
        <v>0</v>
      </c>
      <c r="S81" s="132">
        <f>IF(VLOOKUP($A81,'ORO Input'!$A$63:$B$76,2,FALSE)="Percentage",T$70,IF(VLOOKUP($A81,'ORO Input'!$A$63:$B$76,2,FALSE)="Fixed","Fixed",(S$70)))</f>
        <v>6</v>
      </c>
      <c r="T81" s="127">
        <f t="shared" si="40"/>
        <v>0</v>
      </c>
      <c r="V81" s="131">
        <f>INDEX('ORO Input'!$C$63:$AM$76,MATCH($A81,'ORO Input'!$A$63:$A$76,0),MATCH(V$61,'ORO Input'!$C$62:$AM$62,0))</f>
        <v>0</v>
      </c>
      <c r="W81" s="132">
        <f>IF(VLOOKUP($A81,'ORO Input'!$A$63:$B$76,2,FALSE)="Percentage",X$70,IF(VLOOKUP($A81,'ORO Input'!$A$63:$B$76,2,FALSE)="Fixed","Fixed",(W$70)))</f>
        <v>6</v>
      </c>
      <c r="X81" s="127">
        <f t="shared" si="41"/>
        <v>0</v>
      </c>
      <c r="Z81" s="131">
        <f>INDEX('ORO Input'!$C$63:$AM$76,MATCH($A81,'ORO Input'!$A$63:$A$76,0),MATCH(Z$61,'ORO Input'!$C$62:$AM$62,0))</f>
        <v>0</v>
      </c>
      <c r="AA81" s="132">
        <f>IF(VLOOKUP($A81,'ORO Input'!$A$63:$B$76,2,FALSE)="Percentage",AB$70,IF(VLOOKUP($A81,'ORO Input'!$A$63:$B$76,2,FALSE)="Fixed","Fixed",(AA$70)))</f>
        <v>6</v>
      </c>
      <c r="AB81" s="127">
        <f t="shared" si="42"/>
        <v>0</v>
      </c>
      <c r="AD81" s="131">
        <f>INDEX('ORO Input'!$C$63:$AM$76,MATCH($A81,'ORO Input'!$A$63:$A$76,0),MATCH(AD$61,'ORO Input'!$C$62:$AM$62,0))</f>
        <v>0</v>
      </c>
      <c r="AE81" s="132">
        <f>IF(VLOOKUP($A81,'ORO Input'!$A$63:$B$76,2,FALSE)="Percentage",AF$70,IF(VLOOKUP($A81,'ORO Input'!$A$63:$B$76,2,FALSE)="Fixed","Fixed",(AE$70)))</f>
        <v>6</v>
      </c>
      <c r="AF81" s="127">
        <f t="shared" si="43"/>
        <v>0</v>
      </c>
      <c r="AH81" s="131">
        <f>INDEX('ORO Input'!$C$63:$AM$76,MATCH($A81,'ORO Input'!$A$63:$A$76,0),MATCH(AH$61,'ORO Input'!$C$62:$AM$62,0))</f>
        <v>0</v>
      </c>
      <c r="AI81" s="132">
        <f>IF(VLOOKUP($A81,'ORO Input'!$A$63:$B$76,2,FALSE)="Percentage",AJ$70,IF(VLOOKUP($A81,'ORO Input'!$A$63:$B$76,2,FALSE)="Fixed","Fixed",(AI$70)))</f>
        <v>6</v>
      </c>
      <c r="AJ81" s="127">
        <f t="shared" si="44"/>
        <v>0</v>
      </c>
      <c r="AL81" s="131">
        <f>INDEX('ORO Input'!$C$63:$AM$76,MATCH($A81,'ORO Input'!$A$63:$A$76,0),MATCH(AL$61,'ORO Input'!$C$62:$AM$62,0))</f>
        <v>2.0999999999999999E-3</v>
      </c>
      <c r="AM81" s="132">
        <f>IF(VLOOKUP($A81,'ORO Input'!$A$63:$B$76,2,FALSE)="Percentage",AN$70,IF(VLOOKUP($A81,'ORO Input'!$A$63:$B$76,2,FALSE)="Fixed","Fixed",(AM$70)))</f>
        <v>6</v>
      </c>
      <c r="AN81" s="127">
        <f t="shared" si="45"/>
        <v>0.01</v>
      </c>
      <c r="AP81" s="131">
        <f>INDEX('ORO Input'!$C$63:$AM$76,MATCH($A81,'ORO Input'!$A$63:$A$76,0),MATCH(AP$61,'ORO Input'!$C$62:$AM$62,0))</f>
        <v>2.0999999999999999E-3</v>
      </c>
      <c r="AQ81" s="132">
        <f>IF(VLOOKUP($A81,'ORO Input'!$A$63:$B$76,2,FALSE)="Percentage",AR$70,IF(VLOOKUP($A81,'ORO Input'!$A$63:$B$76,2,FALSE)="Fixed","Fixed",(AQ$70)))</f>
        <v>6</v>
      </c>
      <c r="AR81" s="127">
        <f t="shared" si="46"/>
        <v>0.01</v>
      </c>
      <c r="AS81" s="7"/>
      <c r="AT81" s="131">
        <f>INDEX('ORO Input'!$C$63:$AM$76,MATCH($A81,'ORO Input'!$A$63:$A$76,0),MATCH(AT$61,'ORO Input'!$C$62:$AM$62,0))</f>
        <v>2.0999999999999999E-3</v>
      </c>
      <c r="AU81" s="132">
        <f>IF(VLOOKUP($A81,'ORO Input'!$A$63:$B$76,2,FALSE)="Percentage",AV$70,IF(VLOOKUP($A81,'ORO Input'!$A$63:$B$76,2,FALSE)="Fixed","Fixed",(AU$70)))</f>
        <v>6</v>
      </c>
      <c r="AV81" s="127">
        <f t="shared" si="47"/>
        <v>0.01</v>
      </c>
    </row>
    <row r="82" spans="1:48" x14ac:dyDescent="0.25">
      <c r="A82" s="14" t="str">
        <f>'ORO Input'!A72</f>
        <v>Lead Service Line Account</v>
      </c>
      <c r="B82" s="131">
        <f>INDEX('ORO Input'!$C$63:$AM$76,MATCH($A82,'ORO Input'!$A$63:$A$76,0),MATCH(B$61,'ORO Input'!$C$62:$AM$62,0))</f>
        <v>0</v>
      </c>
      <c r="C82" s="132">
        <f>IF(VLOOKUP($A82,'ORO Input'!$A$63:$B$76,2,FALSE)="Percentage",D$70,IF(VLOOKUP($A82,'ORO Input'!$A$63:$B$76,2,FALSE)="Fixed","Fixed",(C$70)))</f>
        <v>6</v>
      </c>
      <c r="D82" s="127">
        <f t="shared" si="36"/>
        <v>0</v>
      </c>
      <c r="F82" s="131">
        <f>INDEX('ORO Input'!$C$63:$AM$76,MATCH($A82,'ORO Input'!$A$63:$A$76,0),MATCH(F$61,'ORO Input'!$C$62:$AM$62,0))</f>
        <v>0</v>
      </c>
      <c r="G82" s="132">
        <f>IF(VLOOKUP($A82,'ORO Input'!$A$63:$B$76,2,FALSE)="Percentage",H$70,IF(VLOOKUP($A82,'ORO Input'!$A$63:$B$76,2,FALSE)="Fixed","Fixed",(G$70)))</f>
        <v>6</v>
      </c>
      <c r="H82" s="127">
        <f t="shared" si="37"/>
        <v>0</v>
      </c>
      <c r="J82" s="131">
        <f>INDEX('ORO Input'!$C$63:$AM$76,MATCH($A82,'ORO Input'!$A$63:$A$76,0),MATCH(J$61,'ORO Input'!$C$62:$AM$62,0))</f>
        <v>0</v>
      </c>
      <c r="K82" s="132">
        <f>IF(VLOOKUP($A82,'ORO Input'!$A$63:$B$76,2,FALSE)="Percentage",L$70,IF(VLOOKUP($A82,'ORO Input'!$A$63:$B$76,2,FALSE)="Fixed","Fixed",(K$70)))</f>
        <v>6</v>
      </c>
      <c r="L82" s="127">
        <f t="shared" si="38"/>
        <v>0</v>
      </c>
      <c r="N82" s="131">
        <f>INDEX('ORO Input'!$C$63:$AM$76,MATCH($A82,'ORO Input'!$A$63:$A$76,0),MATCH(N$61,'ORO Input'!$C$62:$AM$62,0))</f>
        <v>0</v>
      </c>
      <c r="O82" s="132">
        <f>IF(VLOOKUP($A82,'ORO Input'!$A$63:$B$76,2,FALSE)="Percentage",P$70,IF(VLOOKUP($A82,'ORO Input'!$A$63:$B$76,2,FALSE)="Fixed","Fixed",(O$70)))</f>
        <v>6</v>
      </c>
      <c r="P82" s="127">
        <f t="shared" si="39"/>
        <v>0</v>
      </c>
      <c r="R82" s="131">
        <f>INDEX('ORO Input'!$C$63:$AM$76,MATCH($A82,'ORO Input'!$A$63:$A$76,0),MATCH(R$61,'ORO Input'!$C$62:$AM$62,0))</f>
        <v>0</v>
      </c>
      <c r="S82" s="132">
        <f>IF(VLOOKUP($A82,'ORO Input'!$A$63:$B$76,2,FALSE)="Percentage",T$70,IF(VLOOKUP($A82,'ORO Input'!$A$63:$B$76,2,FALSE)="Fixed","Fixed",(S$70)))</f>
        <v>6</v>
      </c>
      <c r="T82" s="127">
        <f t="shared" si="40"/>
        <v>0</v>
      </c>
      <c r="V82" s="131">
        <f>INDEX('ORO Input'!$C$63:$AM$76,MATCH($A82,'ORO Input'!$A$63:$A$76,0),MATCH(V$61,'ORO Input'!$C$62:$AM$62,0))</f>
        <v>0</v>
      </c>
      <c r="W82" s="132">
        <f>IF(VLOOKUP($A82,'ORO Input'!$A$63:$B$76,2,FALSE)="Percentage",X$70,IF(VLOOKUP($A82,'ORO Input'!$A$63:$B$76,2,FALSE)="Fixed","Fixed",(W$70)))</f>
        <v>6</v>
      </c>
      <c r="X82" s="127">
        <f t="shared" si="41"/>
        <v>0</v>
      </c>
      <c r="Z82" s="131">
        <f>INDEX('ORO Input'!$C$63:$AM$76,MATCH($A82,'ORO Input'!$A$63:$A$76,0),MATCH(Z$61,'ORO Input'!$C$62:$AM$62,0))</f>
        <v>0</v>
      </c>
      <c r="AA82" s="132">
        <f>IF(VLOOKUP($A82,'ORO Input'!$A$63:$B$76,2,FALSE)="Percentage",AB$70,IF(VLOOKUP($A82,'ORO Input'!$A$63:$B$76,2,FALSE)="Fixed","Fixed",(AA$70)))</f>
        <v>6</v>
      </c>
      <c r="AB82" s="127">
        <f t="shared" si="42"/>
        <v>0</v>
      </c>
      <c r="AD82" s="131">
        <f>INDEX('ORO Input'!$C$63:$AM$76,MATCH($A82,'ORO Input'!$A$63:$A$76,0),MATCH(AD$61,'ORO Input'!$C$62:$AM$62,0))</f>
        <v>0</v>
      </c>
      <c r="AE82" s="132">
        <f>IF(VLOOKUP($A82,'ORO Input'!$A$63:$B$76,2,FALSE)="Percentage",AF$70,IF(VLOOKUP($A82,'ORO Input'!$A$63:$B$76,2,FALSE)="Fixed","Fixed",(AE$70)))</f>
        <v>6</v>
      </c>
      <c r="AF82" s="127">
        <f t="shared" si="43"/>
        <v>0</v>
      </c>
      <c r="AH82" s="131">
        <f>INDEX('ORO Input'!$C$63:$AM$76,MATCH($A82,'ORO Input'!$A$63:$A$76,0),MATCH(AH$61,'ORO Input'!$C$62:$AM$62,0))</f>
        <v>0</v>
      </c>
      <c r="AI82" s="132">
        <f>IF(VLOOKUP($A82,'ORO Input'!$A$63:$B$76,2,FALSE)="Percentage",AJ$70,IF(VLOOKUP($A82,'ORO Input'!$A$63:$B$76,2,FALSE)="Fixed","Fixed",(AI$70)))</f>
        <v>6</v>
      </c>
      <c r="AJ82" s="127">
        <f t="shared" si="44"/>
        <v>0</v>
      </c>
      <c r="AL82" s="131">
        <f>INDEX('ORO Input'!$C$63:$AM$76,MATCH($A82,'ORO Input'!$A$63:$A$76,0),MATCH(AL$61,'ORO Input'!$C$62:$AM$62,0))</f>
        <v>2.5000000000000001E-3</v>
      </c>
      <c r="AM82" s="132">
        <f>IF(VLOOKUP($A82,'ORO Input'!$A$63:$B$76,2,FALSE)="Percentage",AN$70,IF(VLOOKUP($A82,'ORO Input'!$A$63:$B$76,2,FALSE)="Fixed","Fixed",(AM$70)))</f>
        <v>6</v>
      </c>
      <c r="AN82" s="127">
        <f t="shared" si="45"/>
        <v>0.02</v>
      </c>
      <c r="AP82" s="131">
        <f>INDEX('ORO Input'!$C$63:$AM$76,MATCH($A82,'ORO Input'!$A$63:$A$76,0),MATCH(AP$61,'ORO Input'!$C$62:$AM$62,0))</f>
        <v>2.5000000000000001E-3</v>
      </c>
      <c r="AQ82" s="132">
        <f>IF(VLOOKUP($A82,'ORO Input'!$A$63:$B$76,2,FALSE)="Percentage",AR$70,IF(VLOOKUP($A82,'ORO Input'!$A$63:$B$76,2,FALSE)="Fixed","Fixed",(AQ$70)))</f>
        <v>6</v>
      </c>
      <c r="AR82" s="127">
        <f t="shared" si="46"/>
        <v>0.02</v>
      </c>
      <c r="AS82" s="7"/>
      <c r="AT82" s="131">
        <f>INDEX('ORO Input'!$C$63:$AM$76,MATCH($A82,'ORO Input'!$A$63:$A$76,0),MATCH(AT$61,'ORO Input'!$C$62:$AM$62,0))</f>
        <v>2.5000000000000001E-3</v>
      </c>
      <c r="AU82" s="132">
        <f>IF(VLOOKUP($A82,'ORO Input'!$A$63:$B$76,2,FALSE)="Percentage",AV$70,IF(VLOOKUP($A82,'ORO Input'!$A$63:$B$76,2,FALSE)="Fixed","Fixed",(AU$70)))</f>
        <v>6</v>
      </c>
      <c r="AV82" s="127">
        <f t="shared" si="47"/>
        <v>0.02</v>
      </c>
    </row>
    <row r="83" spans="1:48" x14ac:dyDescent="0.25">
      <c r="A83" s="14" t="str">
        <f>'ORO Input'!A73</f>
        <v>IRMA</v>
      </c>
      <c r="B83" s="131">
        <f>INDEX('ORO Input'!$C$63:$AM$76,MATCH($A83,'ORO Input'!$A$63:$A$76,0),MATCH(B$61,'ORO Input'!$C$62:$AM$62,0))</f>
        <v>0</v>
      </c>
      <c r="C83" s="132">
        <f>IF(VLOOKUP($A83,'ORO Input'!$A$63:$B$76,2,FALSE)="Percentage",D$70,IF(VLOOKUP($A83,'ORO Input'!$A$63:$B$76,2,FALSE)="Fixed","Fixed",(C$70)))</f>
        <v>6</v>
      </c>
      <c r="D83" s="127">
        <f t="shared" si="36"/>
        <v>0</v>
      </c>
      <c r="F83" s="131">
        <f>INDEX('ORO Input'!$C$63:$AM$76,MATCH($A83,'ORO Input'!$A$63:$A$76,0),MATCH(F$61,'ORO Input'!$C$62:$AM$62,0))</f>
        <v>0</v>
      </c>
      <c r="G83" s="132">
        <f>IF(VLOOKUP($A83,'ORO Input'!$A$63:$B$76,2,FALSE)="Percentage",H$70,IF(VLOOKUP($A83,'ORO Input'!$A$63:$B$76,2,FALSE)="Fixed","Fixed",(G$70)))</f>
        <v>6</v>
      </c>
      <c r="H83" s="127">
        <f t="shared" si="37"/>
        <v>0</v>
      </c>
      <c r="J83" s="131">
        <f>INDEX('ORO Input'!$C$63:$AM$76,MATCH($A83,'ORO Input'!$A$63:$A$76,0),MATCH(J$61,'ORO Input'!$C$62:$AM$62,0))</f>
        <v>0</v>
      </c>
      <c r="K83" s="132">
        <f>IF(VLOOKUP($A83,'ORO Input'!$A$63:$B$76,2,FALSE)="Percentage",L$70,IF(VLOOKUP($A83,'ORO Input'!$A$63:$B$76,2,FALSE)="Fixed","Fixed",(K$70)))</f>
        <v>6</v>
      </c>
      <c r="L83" s="127">
        <f t="shared" si="38"/>
        <v>0</v>
      </c>
      <c r="N83" s="131">
        <f>INDEX('ORO Input'!$C$63:$AM$76,MATCH($A83,'ORO Input'!$A$63:$A$76,0),MATCH(N$61,'ORO Input'!$C$62:$AM$62,0))</f>
        <v>0</v>
      </c>
      <c r="O83" s="132">
        <f>IF(VLOOKUP($A83,'ORO Input'!$A$63:$B$76,2,FALSE)="Percentage",P$70,IF(VLOOKUP($A83,'ORO Input'!$A$63:$B$76,2,FALSE)="Fixed","Fixed",(O$70)))</f>
        <v>6</v>
      </c>
      <c r="P83" s="127">
        <f t="shared" si="39"/>
        <v>0</v>
      </c>
      <c r="R83" s="131">
        <f>INDEX('ORO Input'!$C$63:$AM$76,MATCH($A83,'ORO Input'!$A$63:$A$76,0),MATCH(R$61,'ORO Input'!$C$62:$AM$62,0))</f>
        <v>0</v>
      </c>
      <c r="S83" s="132">
        <f>IF(VLOOKUP($A83,'ORO Input'!$A$63:$B$76,2,FALSE)="Percentage",T$70,IF(VLOOKUP($A83,'ORO Input'!$A$63:$B$76,2,FALSE)="Fixed","Fixed",(S$70)))</f>
        <v>6</v>
      </c>
      <c r="T83" s="127">
        <f t="shared" si="40"/>
        <v>0</v>
      </c>
      <c r="V83" s="131">
        <f>INDEX('ORO Input'!$C$63:$AM$76,MATCH($A83,'ORO Input'!$A$63:$A$76,0),MATCH(V$61,'ORO Input'!$C$62:$AM$62,0))</f>
        <v>0</v>
      </c>
      <c r="W83" s="132">
        <f>IF(VLOOKUP($A83,'ORO Input'!$A$63:$B$76,2,FALSE)="Percentage",X$70,IF(VLOOKUP($A83,'ORO Input'!$A$63:$B$76,2,FALSE)="Fixed","Fixed",(W$70)))</f>
        <v>6</v>
      </c>
      <c r="X83" s="127">
        <f t="shared" si="41"/>
        <v>0</v>
      </c>
      <c r="Z83" s="131">
        <f>INDEX('ORO Input'!$C$63:$AM$76,MATCH($A83,'ORO Input'!$A$63:$A$76,0),MATCH(Z$61,'ORO Input'!$C$62:$AM$62,0))</f>
        <v>0</v>
      </c>
      <c r="AA83" s="132">
        <f>IF(VLOOKUP($A83,'ORO Input'!$A$63:$B$76,2,FALSE)="Percentage",AB$70,IF(VLOOKUP($A83,'ORO Input'!$A$63:$B$76,2,FALSE)="Fixed","Fixed",(AA$70)))</f>
        <v>6</v>
      </c>
      <c r="AB83" s="127">
        <f t="shared" si="42"/>
        <v>0</v>
      </c>
      <c r="AD83" s="131">
        <f>INDEX('ORO Input'!$C$63:$AM$76,MATCH($A83,'ORO Input'!$A$63:$A$76,0),MATCH(AD$61,'ORO Input'!$C$62:$AM$62,0))</f>
        <v>0</v>
      </c>
      <c r="AE83" s="132">
        <f>IF(VLOOKUP($A83,'ORO Input'!$A$63:$B$76,2,FALSE)="Percentage",AF$70,IF(VLOOKUP($A83,'ORO Input'!$A$63:$B$76,2,FALSE)="Fixed","Fixed",(AE$70)))</f>
        <v>6</v>
      </c>
      <c r="AF83" s="127">
        <f t="shared" si="43"/>
        <v>0</v>
      </c>
      <c r="AH83" s="131">
        <f>INDEX('ORO Input'!$C$63:$AM$76,MATCH($A83,'ORO Input'!$A$63:$A$76,0),MATCH(AH$61,'ORO Input'!$C$62:$AM$62,0))</f>
        <v>0</v>
      </c>
      <c r="AI83" s="132">
        <f>IF(VLOOKUP($A83,'ORO Input'!$A$63:$B$76,2,FALSE)="Percentage",AJ$70,IF(VLOOKUP($A83,'ORO Input'!$A$63:$B$76,2,FALSE)="Fixed","Fixed",(AI$70)))</f>
        <v>6</v>
      </c>
      <c r="AJ83" s="127">
        <f t="shared" si="44"/>
        <v>0</v>
      </c>
      <c r="AL83" s="131">
        <f>INDEX('ORO Input'!$C$63:$AM$76,MATCH($A83,'ORO Input'!$A$63:$A$76,0),MATCH(AL$61,'ORO Input'!$C$62:$AM$62,0))</f>
        <v>0.17599999999999999</v>
      </c>
      <c r="AM83" s="132">
        <f>IF(VLOOKUP($A83,'ORO Input'!$A$63:$B$76,2,FALSE)="Percentage",AN$70,IF(VLOOKUP($A83,'ORO Input'!$A$63:$B$76,2,FALSE)="Fixed","Fixed",(AM$70)))</f>
        <v>6</v>
      </c>
      <c r="AN83" s="127">
        <f t="shared" si="45"/>
        <v>1.06</v>
      </c>
      <c r="AP83" s="131">
        <f>INDEX('ORO Input'!$C$63:$AM$76,MATCH($A83,'ORO Input'!$A$63:$A$76,0),MATCH(AP$61,'ORO Input'!$C$62:$AM$62,0))</f>
        <v>0.17599999999999999</v>
      </c>
      <c r="AQ83" s="132">
        <f>IF(VLOOKUP($A83,'ORO Input'!$A$63:$B$76,2,FALSE)="Percentage",AR$70,IF(VLOOKUP($A83,'ORO Input'!$A$63:$B$76,2,FALSE)="Fixed","Fixed",(AQ$70)))</f>
        <v>6</v>
      </c>
      <c r="AR83" s="127">
        <f t="shared" si="46"/>
        <v>1.06</v>
      </c>
      <c r="AS83" s="7"/>
      <c r="AT83" s="131">
        <f>INDEX('ORO Input'!$C$63:$AM$76,MATCH($A83,'ORO Input'!$A$63:$A$76,0),MATCH(AT$61,'ORO Input'!$C$62:$AM$62,0))</f>
        <v>0.17599999999999999</v>
      </c>
      <c r="AU83" s="132">
        <f>IF(VLOOKUP($A83,'ORO Input'!$A$63:$B$76,2,FALSE)="Percentage",AV$70,IF(VLOOKUP($A83,'ORO Input'!$A$63:$B$76,2,FALSE)="Fixed","Fixed",(AU$70)))</f>
        <v>6</v>
      </c>
      <c r="AV83" s="127">
        <f t="shared" si="47"/>
        <v>1.06</v>
      </c>
    </row>
    <row r="84" spans="1:48" x14ac:dyDescent="0.25">
      <c r="A84" s="14" t="str">
        <f>'ORO Input'!A74</f>
        <v>M-WRAM</v>
      </c>
      <c r="B84" s="131">
        <f>INDEX('ORO Input'!$C$63:$AM$76,MATCH($A84,'ORO Input'!$A$63:$A$76,0),MATCH(B$61,'ORO Input'!$C$62:$AM$62,0))</f>
        <v>0</v>
      </c>
      <c r="C84" s="132">
        <f>IF(VLOOKUP($A84,'ORO Input'!$A$63:$B$76,2,FALSE)="Percentage",D$70,IF(VLOOKUP($A84,'ORO Input'!$A$63:$B$76,2,FALSE)="Fixed","Fixed",(C$70)))</f>
        <v>6</v>
      </c>
      <c r="D84" s="127">
        <f t="shared" si="36"/>
        <v>0</v>
      </c>
      <c r="F84" s="131">
        <f>INDEX('ORO Input'!$C$63:$AM$76,MATCH($A84,'ORO Input'!$A$63:$A$76,0),MATCH(F$61,'ORO Input'!$C$62:$AM$62,0))</f>
        <v>0</v>
      </c>
      <c r="G84" s="132">
        <f>IF(VLOOKUP($A84,'ORO Input'!$A$63:$B$76,2,FALSE)="Percentage",H$70,IF(VLOOKUP($A84,'ORO Input'!$A$63:$B$76,2,FALSE)="Fixed","Fixed",(G$70)))</f>
        <v>6</v>
      </c>
      <c r="H84" s="127">
        <f t="shared" si="37"/>
        <v>0</v>
      </c>
      <c r="J84" s="131">
        <f>INDEX('ORO Input'!$C$63:$AM$76,MATCH($A84,'ORO Input'!$A$63:$A$76,0),MATCH(J$61,'ORO Input'!$C$62:$AM$62,0))</f>
        <v>0</v>
      </c>
      <c r="K84" s="132">
        <f>IF(VLOOKUP($A84,'ORO Input'!$A$63:$B$76,2,FALSE)="Percentage",L$70,IF(VLOOKUP($A84,'ORO Input'!$A$63:$B$76,2,FALSE)="Fixed","Fixed",(K$70)))</f>
        <v>6</v>
      </c>
      <c r="L84" s="127">
        <f t="shared" si="38"/>
        <v>0</v>
      </c>
      <c r="N84" s="131">
        <f>INDEX('ORO Input'!$C$63:$AM$76,MATCH($A84,'ORO Input'!$A$63:$A$76,0),MATCH(N$61,'ORO Input'!$C$62:$AM$62,0))</f>
        <v>0</v>
      </c>
      <c r="O84" s="132">
        <f>IF(VLOOKUP($A84,'ORO Input'!$A$63:$B$76,2,FALSE)="Percentage",P$70,IF(VLOOKUP($A84,'ORO Input'!$A$63:$B$76,2,FALSE)="Fixed","Fixed",(O$70)))</f>
        <v>6</v>
      </c>
      <c r="P84" s="127">
        <f t="shared" si="39"/>
        <v>0</v>
      </c>
      <c r="R84" s="131">
        <f>INDEX('ORO Input'!$C$63:$AM$76,MATCH($A84,'ORO Input'!$A$63:$A$76,0),MATCH(R$61,'ORO Input'!$C$62:$AM$62,0))</f>
        <v>0</v>
      </c>
      <c r="S84" s="132">
        <f>IF(VLOOKUP($A84,'ORO Input'!$A$63:$B$76,2,FALSE)="Percentage",T$70,IF(VLOOKUP($A84,'ORO Input'!$A$63:$B$76,2,FALSE)="Fixed","Fixed",(S$70)))</f>
        <v>6</v>
      </c>
      <c r="T84" s="127">
        <f t="shared" si="40"/>
        <v>0</v>
      </c>
      <c r="V84" s="131">
        <f>INDEX('ORO Input'!$C$63:$AM$76,MATCH($A84,'ORO Input'!$A$63:$A$76,0),MATCH(V$61,'ORO Input'!$C$62:$AM$62,0))</f>
        <v>0</v>
      </c>
      <c r="W84" s="132">
        <f>IF(VLOOKUP($A84,'ORO Input'!$A$63:$B$76,2,FALSE)="Percentage",X$70,IF(VLOOKUP($A84,'ORO Input'!$A$63:$B$76,2,FALSE)="Fixed","Fixed",(W$70)))</f>
        <v>6</v>
      </c>
      <c r="X84" s="127">
        <f t="shared" si="41"/>
        <v>0</v>
      </c>
      <c r="Z84" s="131">
        <f>INDEX('ORO Input'!$C$63:$AM$76,MATCH($A84,'ORO Input'!$A$63:$A$76,0),MATCH(Z$61,'ORO Input'!$C$62:$AM$62,0))</f>
        <v>0</v>
      </c>
      <c r="AA84" s="132">
        <f>IF(VLOOKUP($A84,'ORO Input'!$A$63:$B$76,2,FALSE)="Percentage",AB$70,IF(VLOOKUP($A84,'ORO Input'!$A$63:$B$76,2,FALSE)="Fixed","Fixed",(AA$70)))</f>
        <v>6</v>
      </c>
      <c r="AB84" s="127">
        <f t="shared" si="42"/>
        <v>0</v>
      </c>
      <c r="AD84" s="131">
        <f>INDEX('ORO Input'!$C$63:$AM$76,MATCH($A84,'ORO Input'!$A$63:$A$76,0),MATCH(AD$61,'ORO Input'!$C$62:$AM$62,0))</f>
        <v>0</v>
      </c>
      <c r="AE84" s="132">
        <f>IF(VLOOKUP($A84,'ORO Input'!$A$63:$B$76,2,FALSE)="Percentage",AF$70,IF(VLOOKUP($A84,'ORO Input'!$A$63:$B$76,2,FALSE)="Fixed","Fixed",(AE$70)))</f>
        <v>6</v>
      </c>
      <c r="AF84" s="127">
        <f t="shared" si="43"/>
        <v>0</v>
      </c>
      <c r="AH84" s="131">
        <f>INDEX('ORO Input'!$C$63:$AM$76,MATCH($A84,'ORO Input'!$A$63:$A$76,0),MATCH(AH$61,'ORO Input'!$C$62:$AM$62,0))</f>
        <v>0</v>
      </c>
      <c r="AI84" s="132">
        <f>IF(VLOOKUP($A84,'ORO Input'!$A$63:$B$76,2,FALSE)="Percentage",AJ$70,IF(VLOOKUP($A84,'ORO Input'!$A$63:$B$76,2,FALSE)="Fixed","Fixed",(AI$70)))</f>
        <v>6</v>
      </c>
      <c r="AJ84" s="127">
        <f t="shared" si="44"/>
        <v>0</v>
      </c>
      <c r="AL84" s="131">
        <f>INDEX('ORO Input'!$C$63:$AM$76,MATCH($A84,'ORO Input'!$A$63:$A$76,0),MATCH(AL$61,'ORO Input'!$C$62:$AM$62,0))</f>
        <v>0.1195</v>
      </c>
      <c r="AM84" s="132">
        <f>IF(VLOOKUP($A84,'ORO Input'!$A$63:$B$76,2,FALSE)="Percentage",AN$70,IF(VLOOKUP($A84,'ORO Input'!$A$63:$B$76,2,FALSE)="Fixed","Fixed",(AM$70)))</f>
        <v>6</v>
      </c>
      <c r="AN84" s="127">
        <f t="shared" si="45"/>
        <v>0.72</v>
      </c>
      <c r="AP84" s="131">
        <f>INDEX('ORO Input'!$C$63:$AM$76,MATCH($A84,'ORO Input'!$A$63:$A$76,0),MATCH(AP$61,'ORO Input'!$C$62:$AM$62,0))</f>
        <v>0.1195</v>
      </c>
      <c r="AQ84" s="132">
        <f>IF(VLOOKUP($A84,'ORO Input'!$A$63:$B$76,2,FALSE)="Percentage",AR$70,IF(VLOOKUP($A84,'ORO Input'!$A$63:$B$76,2,FALSE)="Fixed","Fixed",(AQ$70)))</f>
        <v>6</v>
      </c>
      <c r="AR84" s="127">
        <f t="shared" si="46"/>
        <v>0.72</v>
      </c>
      <c r="AS84" s="7"/>
      <c r="AT84" s="131">
        <f>INDEX('ORO Input'!$C$63:$AM$76,MATCH($A84,'ORO Input'!$A$63:$A$76,0),MATCH(AT$61,'ORO Input'!$C$62:$AM$62,0))</f>
        <v>0.1195</v>
      </c>
      <c r="AU84" s="132">
        <f>IF(VLOOKUP($A84,'ORO Input'!$A$63:$B$76,2,FALSE)="Percentage",AV$70,IF(VLOOKUP($A84,'ORO Input'!$A$63:$B$76,2,FALSE)="Fixed","Fixed",(AU$70)))</f>
        <v>6</v>
      </c>
      <c r="AV84" s="127">
        <f t="shared" si="47"/>
        <v>0.72</v>
      </c>
    </row>
    <row r="85" spans="1:48" x14ac:dyDescent="0.25">
      <c r="A85" s="14" t="str">
        <f>'ORO Input'!A76</f>
        <v>IRMA Cap</v>
      </c>
      <c r="B85" s="131">
        <f>INDEX('ORO Input'!$C$63:$AM$76,MATCH($A85,'ORO Input'!$A$63:$A$76,0),MATCH(B$61,'ORO Input'!$C$62:$AM$62,0))</f>
        <v>0</v>
      </c>
      <c r="C85" s="132" t="str">
        <f>IF(VLOOKUP($A85,'ORO Input'!$A$63:$B$76,2,FALSE)="Percentage",D$70,IF(VLOOKUP($A85,'ORO Input'!$A$63:$B$76,2,FALSE)="Fixed","Fixed",(C$70)))</f>
        <v>Fixed</v>
      </c>
      <c r="D85" s="127">
        <f t="shared" si="36"/>
        <v>0</v>
      </c>
      <c r="F85" s="131">
        <f>INDEX('ORO Input'!$C$63:$AM$76,MATCH($A85,'ORO Input'!$A$63:$A$76,0),MATCH(F$61,'ORO Input'!$C$62:$AM$62,0))</f>
        <v>0</v>
      </c>
      <c r="G85" s="132" t="str">
        <f>IF(VLOOKUP($A85,'ORO Input'!$A$63:$B$76,2,FALSE)="Percentage",H$70,IF(VLOOKUP($A85,'ORO Input'!$A$63:$B$76,2,FALSE)="Fixed","Fixed",(G$70)))</f>
        <v>Fixed</v>
      </c>
      <c r="H85" s="127">
        <f t="shared" si="37"/>
        <v>0</v>
      </c>
      <c r="J85" s="131">
        <f>INDEX('ORO Input'!$C$63:$AM$76,MATCH($A85,'ORO Input'!$A$63:$A$76,0),MATCH(J$61,'ORO Input'!$C$62:$AM$62,0))</f>
        <v>0</v>
      </c>
      <c r="K85" s="132" t="str">
        <f>IF(VLOOKUP($A85,'ORO Input'!$A$63:$B$76,2,FALSE)="Percentage",L$70,IF(VLOOKUP($A85,'ORO Input'!$A$63:$B$76,2,FALSE)="Fixed","Fixed",(K$70)))</f>
        <v>Fixed</v>
      </c>
      <c r="L85" s="127">
        <f t="shared" si="38"/>
        <v>0</v>
      </c>
      <c r="N85" s="131">
        <f>INDEX('ORO Input'!$C$63:$AM$76,MATCH($A85,'ORO Input'!$A$63:$A$76,0),MATCH(N$61,'ORO Input'!$C$62:$AM$62,0))</f>
        <v>0</v>
      </c>
      <c r="O85" s="132" t="str">
        <f>IF(VLOOKUP($A85,'ORO Input'!$A$63:$B$76,2,FALSE)="Percentage",P$70,IF(VLOOKUP($A85,'ORO Input'!$A$63:$B$76,2,FALSE)="Fixed","Fixed",(O$70)))</f>
        <v>Fixed</v>
      </c>
      <c r="P85" s="127">
        <f t="shared" si="39"/>
        <v>0</v>
      </c>
      <c r="R85" s="131">
        <f>INDEX('ORO Input'!$C$63:$AM$76,MATCH($A85,'ORO Input'!$A$63:$A$76,0),MATCH(R$61,'ORO Input'!$C$62:$AM$62,0))</f>
        <v>0</v>
      </c>
      <c r="S85" s="132" t="str">
        <f>IF(VLOOKUP($A85,'ORO Input'!$A$63:$B$76,2,FALSE)="Percentage",T$70,IF(VLOOKUP($A85,'ORO Input'!$A$63:$B$76,2,FALSE)="Fixed","Fixed",(S$70)))</f>
        <v>Fixed</v>
      </c>
      <c r="T85" s="127">
        <f t="shared" si="40"/>
        <v>0</v>
      </c>
      <c r="V85" s="131">
        <f>INDEX('ORO Input'!$C$63:$AM$76,MATCH($A85,'ORO Input'!$A$63:$A$76,0),MATCH(V$61,'ORO Input'!$C$62:$AM$62,0))</f>
        <v>0</v>
      </c>
      <c r="W85" s="132" t="str">
        <f>IF(VLOOKUP($A85,'ORO Input'!$A$63:$B$76,2,FALSE)="Percentage",X$70,IF(VLOOKUP($A85,'ORO Input'!$A$63:$B$76,2,FALSE)="Fixed","Fixed",(W$70)))</f>
        <v>Fixed</v>
      </c>
      <c r="X85" s="127">
        <f t="shared" si="41"/>
        <v>0</v>
      </c>
      <c r="Z85" s="131">
        <f>INDEX('ORO Input'!$C$63:$AM$76,MATCH($A85,'ORO Input'!$A$63:$A$76,0),MATCH(Z$61,'ORO Input'!$C$62:$AM$62,0))</f>
        <v>0</v>
      </c>
      <c r="AA85" s="132" t="str">
        <f>IF(VLOOKUP($A85,'ORO Input'!$A$63:$B$76,2,FALSE)="Percentage",AB$70,IF(VLOOKUP($A85,'ORO Input'!$A$63:$B$76,2,FALSE)="Fixed","Fixed",(AA$70)))</f>
        <v>Fixed</v>
      </c>
      <c r="AB85" s="127">
        <f t="shared" si="42"/>
        <v>0</v>
      </c>
      <c r="AD85" s="131">
        <f>INDEX('ORO Input'!$C$63:$AM$76,MATCH($A85,'ORO Input'!$A$63:$A$76,0),MATCH(AD$61,'ORO Input'!$C$62:$AM$62,0))</f>
        <v>0</v>
      </c>
      <c r="AE85" s="132" t="str">
        <f>IF(VLOOKUP($A85,'ORO Input'!$A$63:$B$76,2,FALSE)="Percentage",AF$70,IF(VLOOKUP($A85,'ORO Input'!$A$63:$B$76,2,FALSE)="Fixed","Fixed",(AE$70)))</f>
        <v>Fixed</v>
      </c>
      <c r="AF85" s="127">
        <f t="shared" si="43"/>
        <v>0</v>
      </c>
      <c r="AH85" s="131">
        <f>INDEX('ORO Input'!$C$63:$AM$76,MATCH($A85,'ORO Input'!$A$63:$A$76,0),MATCH(AH$61,'ORO Input'!$C$62:$AM$62,0))</f>
        <v>0</v>
      </c>
      <c r="AI85" s="132" t="str">
        <f>IF(VLOOKUP($A85,'ORO Input'!$A$63:$B$76,2,FALSE)="Percentage",AJ$70,IF(VLOOKUP($A85,'ORO Input'!$A$63:$B$76,2,FALSE)="Fixed","Fixed",(AI$70)))</f>
        <v>Fixed</v>
      </c>
      <c r="AJ85" s="127">
        <f t="shared" si="44"/>
        <v>0</v>
      </c>
      <c r="AL85" s="131">
        <f>INDEX('ORO Input'!$C$63:$AM$76,MATCH($A85,'ORO Input'!$A$63:$A$76,0),MATCH(AL$61,'ORO Input'!$C$62:$AM$62,0))</f>
        <v>-7.04</v>
      </c>
      <c r="AM85" s="132" t="str">
        <f>IF(VLOOKUP($A85,'ORO Input'!$A$63:$B$76,2,FALSE)="Percentage",AN$70,IF(VLOOKUP($A85,'ORO Input'!$A$63:$B$76,2,FALSE)="Fixed","Fixed",(AM$70)))</f>
        <v>Fixed</v>
      </c>
      <c r="AN85" s="127">
        <f t="shared" si="45"/>
        <v>-7.04</v>
      </c>
      <c r="AP85" s="131">
        <f>INDEX('ORO Input'!$C$63:$AM$76,MATCH($A85,'ORO Input'!$A$63:$A$76,0),MATCH(AP$61,'ORO Input'!$C$62:$AM$62,0))</f>
        <v>-7.04</v>
      </c>
      <c r="AQ85" s="132" t="str">
        <f>IF(VLOOKUP($A85,'ORO Input'!$A$63:$B$76,2,FALSE)="Percentage",AR$70,IF(VLOOKUP($A85,'ORO Input'!$A$63:$B$76,2,FALSE)="Fixed","Fixed",(AQ$70)))</f>
        <v>Fixed</v>
      </c>
      <c r="AR85" s="127">
        <f t="shared" si="46"/>
        <v>-7.04</v>
      </c>
      <c r="AS85" s="7"/>
      <c r="AT85" s="131">
        <f>INDEX('ORO Input'!$C$63:$AM$76,MATCH($A85,'ORO Input'!$A$63:$A$76,0),MATCH(AT$61,'ORO Input'!$C$62:$AM$62,0))</f>
        <v>-7.04</v>
      </c>
      <c r="AU85" s="132" t="str">
        <f>IF(VLOOKUP($A85,'ORO Input'!$A$63:$B$76,2,FALSE)="Percentage",AV$70,IF(VLOOKUP($A85,'ORO Input'!$A$63:$B$76,2,FALSE)="Fixed","Fixed",(AU$70)))</f>
        <v>Fixed</v>
      </c>
      <c r="AV85" s="127">
        <f t="shared" si="47"/>
        <v>-7.04</v>
      </c>
    </row>
    <row r="86" spans="1:48" x14ac:dyDescent="0.25">
      <c r="A86" t="s">
        <v>33</v>
      </c>
      <c r="B86" s="10"/>
      <c r="D86" s="130">
        <f>SUM(D73:D85)</f>
        <v>-20.18</v>
      </c>
      <c r="F86" s="10"/>
      <c r="H86" s="130">
        <f>SUM(H73:H85)</f>
        <v>-20.18</v>
      </c>
      <c r="J86" s="10"/>
      <c r="L86" s="130">
        <f>SUM(L73:L85)</f>
        <v>-20.18</v>
      </c>
      <c r="N86" s="10"/>
      <c r="P86" s="130">
        <f>SUM(P73:P85)</f>
        <v>-20.18</v>
      </c>
      <c r="R86" s="10"/>
      <c r="T86" s="130">
        <f>SUM(T73:T85)</f>
        <v>-22.87</v>
      </c>
      <c r="V86" s="10"/>
      <c r="X86" s="130">
        <f>SUM(X73:X85)</f>
        <v>-22.87</v>
      </c>
      <c r="Z86" s="10"/>
      <c r="AB86" s="130">
        <f>SUM(AB73:AB85)</f>
        <v>-22.87</v>
      </c>
      <c r="AD86" s="10"/>
      <c r="AF86" s="130">
        <f>SUM(AF73:AF85)</f>
        <v>-18.95</v>
      </c>
      <c r="AH86" s="10"/>
      <c r="AJ86" s="130">
        <f>SUM(AJ73:AJ85)</f>
        <v>-18.95</v>
      </c>
      <c r="AL86" s="10"/>
      <c r="AN86" s="130">
        <f>SUM(AN73:AN85)</f>
        <v>-24.18</v>
      </c>
      <c r="AP86" s="10"/>
      <c r="AR86" s="130">
        <f>SUM(AR73:AR85)</f>
        <v>-24.18</v>
      </c>
      <c r="AS86" s="25"/>
      <c r="AT86" s="10"/>
      <c r="AV86" s="130">
        <f>SUM(AV73:AV85)</f>
        <v>-24.18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INDEX('ORO Input'!$C$79:$AL$84,MATCH('Residential Bills_Yr 1_6_ORO'!$A$41,'ORO Input'!$A$79:$A$84,0),MATCH('Residential Bills_Yr 1_6_ORO'!B61:D61,'ORO Input'!$C$78:$AL$78,0))</f>
        <v>7.0000000000000001E-3</v>
      </c>
      <c r="C89" s="7">
        <f>D70+D86-D73-D74</f>
        <v>42.03</v>
      </c>
      <c r="D89" s="127">
        <f>ROUND(B89*C89,2)</f>
        <v>0.28999999999999998</v>
      </c>
      <c r="F89" s="133">
        <f>INDEX('ORO Input'!$C$79:$AL$84,MATCH('Residential Bills_Yr 1_6_ORO'!$A$41,'ORO Input'!$A$79:$A$84,0),MATCH('Residential Bills_Yr 1_6_ORO'!F61:H61,'ORO Input'!$C$78:$AL$78,0))</f>
        <v>7.0000000000000001E-3</v>
      </c>
      <c r="G89" s="7">
        <f>H70+H86-H73-H74</f>
        <v>42.03</v>
      </c>
      <c r="H89" s="127">
        <f>ROUND(F89*G89,2)</f>
        <v>0.28999999999999998</v>
      </c>
      <c r="J89" s="133">
        <f>INDEX('ORO Input'!$C$79:$AL$84,MATCH('Residential Bills_Yr 1_6_ORO'!$A$41,'ORO Input'!$A$79:$A$84,0),MATCH('Residential Bills_Yr 1_6_ORO'!J61:L61,'ORO Input'!$C$78:$AL$78,0))</f>
        <v>7.0000000000000001E-3</v>
      </c>
      <c r="K89" s="7">
        <f>L70+L86-L73-L74</f>
        <v>42.03</v>
      </c>
      <c r="L89" s="127">
        <f>ROUND(J89*K89,2)</f>
        <v>0.28999999999999998</v>
      </c>
      <c r="N89" s="133">
        <f>INDEX('ORO Input'!$C$79:$AL$84,MATCH('Residential Bills_Yr 1_6_ORO'!$A$41,'ORO Input'!$A$79:$A$84,0),MATCH('Residential Bills_Yr 1_6_ORO'!N61:P61,'ORO Input'!$C$78:$AL$78,0))</f>
        <v>7.0000000000000001E-3</v>
      </c>
      <c r="O89" s="7">
        <f>P70+P86-P73-P74</f>
        <v>42.03</v>
      </c>
      <c r="P89" s="127">
        <f>ROUND(N89*O89,2)</f>
        <v>0.28999999999999998</v>
      </c>
      <c r="R89" s="133">
        <f>INDEX('ORO Input'!$C$79:$AL$84,MATCH('Residential Bills_Yr 1_6_ORO'!$A$41,'ORO Input'!$A$79:$A$84,0),MATCH('Residential Bills_Yr 1_6_ORO'!R61:T61,'ORO Input'!$C$78:$AL$78,0))</f>
        <v>7.0000000000000001E-3</v>
      </c>
      <c r="S89" s="7">
        <f>T70+T86-T73-T74</f>
        <v>41.1</v>
      </c>
      <c r="T89" s="127">
        <f>ROUND(R89*S89,2)</f>
        <v>0.28999999999999998</v>
      </c>
      <c r="V89" s="133">
        <f>INDEX('ORO Input'!$C$79:$AL$84,MATCH('Residential Bills_Yr 1_6_ORO'!$A$41,'ORO Input'!$A$79:$A$84,0),MATCH('Residential Bills_Yr 1_6_ORO'!V61:X61,'ORO Input'!$C$78:$AL$78,0))</f>
        <v>7.0000000000000001E-3</v>
      </c>
      <c r="W89" s="7">
        <f>X70+X86-X73-X74</f>
        <v>41.1</v>
      </c>
      <c r="X89" s="127">
        <f>ROUND(V89*W89,2)</f>
        <v>0.28999999999999998</v>
      </c>
      <c r="Z89" s="133">
        <f>INDEX('ORO Input'!$C$79:$AL$84,MATCH('Residential Bills_Yr 1_6_ORO'!$A$41,'ORO Input'!$A$79:$A$84,0),MATCH('Residential Bills_Yr 1_6_ORO'!Z61:AB61,'ORO Input'!$C$78:$AL$78,0))</f>
        <v>7.0000000000000001E-3</v>
      </c>
      <c r="AA89" s="7">
        <f>AB70+AB86-AB73-AB74</f>
        <v>41.1</v>
      </c>
      <c r="AB89" s="127">
        <f>ROUND(Z89*AA89,2)</f>
        <v>0.28999999999999998</v>
      </c>
      <c r="AD89" s="133">
        <f>INDEX('ORO Input'!$C$79:$AL$84,MATCH('Residential Bills_Yr 1_6_ORO'!$A$41,'ORO Input'!$A$79:$A$84,0),MATCH('Residential Bills_Yr 1_6_ORO'!AD61:AF61,'ORO Input'!$C$78:$AL$78,0))</f>
        <v>7.0000000000000001E-3</v>
      </c>
      <c r="AE89" s="7">
        <f>AF70+AF86-AF73-AF74</f>
        <v>45.02</v>
      </c>
      <c r="AF89" s="127">
        <f>ROUND(AD89*AE89,2)</f>
        <v>0.32</v>
      </c>
      <c r="AH89" s="133">
        <f>INDEX('ORO Input'!$C$79:$AL$84,MATCH('Residential Bills_Yr 1_6_ORO'!$A$41,'ORO Input'!$A$79:$A$84,0),MATCH('Residential Bills_Yr 1_6_ORO'!AH61:AJ61,'ORO Input'!$C$78:$AL$78,0))</f>
        <v>7.0000000000000001E-3</v>
      </c>
      <c r="AI89" s="7">
        <f>AJ70+AJ86-AJ73-AJ74</f>
        <v>45.02</v>
      </c>
      <c r="AJ89" s="127">
        <f>ROUND(AH89*AI89,2)</f>
        <v>0.32</v>
      </c>
      <c r="AL89" s="133">
        <f>INDEX('ORO Input'!$C$79:$AL$84,MATCH('Residential Bills_Yr 1_6_ORO'!$A$41,'ORO Input'!$A$79:$A$84,0),MATCH('Residential Bills_Yr 1_6_ORO'!AL61:AN61,'ORO Input'!$C$78:$AL$78,0))</f>
        <v>7.0000000000000001E-3</v>
      </c>
      <c r="AM89" s="7">
        <f>AN70+AN86-AN73-AN74</f>
        <v>39.790000000000006</v>
      </c>
      <c r="AN89" s="127">
        <f>ROUND(AL89*AM89,2)</f>
        <v>0.28000000000000003</v>
      </c>
      <c r="AP89" s="133">
        <f>INDEX('ORO Input'!$C$79:$AL$84,MATCH('Residential Bills_Yr 1_6_ORO'!$A$41,'ORO Input'!$A$79:$A$84,0),MATCH('Residential Bills_Yr 1_6_ORO'!AP61:AR61,'ORO Input'!$C$78:$AL$78,0))</f>
        <v>7.0000000000000001E-3</v>
      </c>
      <c r="AQ89" s="7">
        <f>AR70+AR86-AR73-AR74</f>
        <v>39.790000000000006</v>
      </c>
      <c r="AR89" s="127">
        <f>ROUND(AP89*AQ89,2)</f>
        <v>0.28000000000000003</v>
      </c>
      <c r="AS89" s="7"/>
      <c r="AT89" s="133">
        <f>INDEX('ORO Input'!$C$79:$AL$84,MATCH('Residential Bills_Yr 1_6_ORO'!$A$41,'ORO Input'!$A$79:$A$84,0),MATCH('Residential Bills_Yr 1_6_ORO'!AT61:AV61,'ORO Input'!$C$78:$AL$78,0))</f>
        <v>7.0000000000000001E-3</v>
      </c>
      <c r="AU89" s="7">
        <f>AV70+AV86-AV73-AV74</f>
        <v>39.790000000000006</v>
      </c>
      <c r="AV89" s="127">
        <f>ROUND(AT89*AU89,2)</f>
        <v>0.28000000000000003</v>
      </c>
    </row>
    <row r="90" spans="1:48" ht="14.65" hidden="1" customHeight="1" x14ac:dyDescent="0.25">
      <c r="A90">
        <f>+'ORO 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+'ORO 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+'ORO 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+'ORO 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+'ORO 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0.28999999999999998</v>
      </c>
      <c r="F95" s="10"/>
      <c r="H95" s="130">
        <f>SUM(H89:H94)</f>
        <v>0.28999999999999998</v>
      </c>
      <c r="J95" s="10"/>
      <c r="L95" s="130">
        <f>SUM(L89:L94)</f>
        <v>0.28999999999999998</v>
      </c>
      <c r="N95" s="10"/>
      <c r="P95" s="130">
        <f>SUM(P89:P94)</f>
        <v>0.28999999999999998</v>
      </c>
      <c r="R95" s="10"/>
      <c r="T95" s="130">
        <f>SUM(T89:T94)</f>
        <v>0.28999999999999998</v>
      </c>
      <c r="V95" s="10"/>
      <c r="X95" s="130">
        <f>SUM(X89:X94)</f>
        <v>0.28999999999999998</v>
      </c>
      <c r="Z95" s="10"/>
      <c r="AB95" s="130">
        <f>SUM(AB89:AB94)</f>
        <v>0.28999999999999998</v>
      </c>
      <c r="AD95" s="10"/>
      <c r="AF95" s="130">
        <f>SUM(AF89:AF94)</f>
        <v>0.32</v>
      </c>
      <c r="AH95" s="10"/>
      <c r="AJ95" s="130">
        <f>SUM(AJ89:AJ94)</f>
        <v>0.32</v>
      </c>
      <c r="AL95" s="10"/>
      <c r="AN95" s="130">
        <f>SUM(AN89:AN94)</f>
        <v>0.28000000000000003</v>
      </c>
      <c r="AP95" s="10"/>
      <c r="AR95" s="130">
        <f>SUM(AR89:AR94)</f>
        <v>0.28000000000000003</v>
      </c>
      <c r="AT95" s="10"/>
      <c r="AV95" s="130">
        <f>SUM(AV89:AV94)</f>
        <v>0.28000000000000003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27.159999999999997</v>
      </c>
      <c r="F97" s="134"/>
      <c r="G97" s="135"/>
      <c r="H97" s="136">
        <f>H70+H86+H95</f>
        <v>27.159999999999997</v>
      </c>
      <c r="J97" s="134"/>
      <c r="K97" s="135"/>
      <c r="L97" s="136">
        <f>L70+L86+L95</f>
        <v>27.159999999999997</v>
      </c>
      <c r="N97" s="134"/>
      <c r="O97" s="135"/>
      <c r="P97" s="136">
        <f>P70+P86+P95</f>
        <v>27.159999999999997</v>
      </c>
      <c r="R97" s="134"/>
      <c r="S97" s="135"/>
      <c r="T97" s="136">
        <f>T70+T86+T95</f>
        <v>21.23</v>
      </c>
      <c r="V97" s="134"/>
      <c r="W97" s="135"/>
      <c r="X97" s="136">
        <f>X70+X86+X95</f>
        <v>21.23</v>
      </c>
      <c r="Z97" s="134"/>
      <c r="AA97" s="135"/>
      <c r="AB97" s="136">
        <f>AB70+AB86+AB95</f>
        <v>21.23</v>
      </c>
      <c r="AD97" s="134"/>
      <c r="AE97" s="135"/>
      <c r="AF97" s="136">
        <f>AF70+AF86+AF95</f>
        <v>25.180000000000003</v>
      </c>
      <c r="AH97" s="134"/>
      <c r="AI97" s="135"/>
      <c r="AJ97" s="136">
        <f>AJ70+AJ86+AJ95</f>
        <v>25.180000000000003</v>
      </c>
      <c r="AL97" s="134"/>
      <c r="AM97" s="135"/>
      <c r="AN97" s="136">
        <f>AN70+AN86+AN95</f>
        <v>19.910000000000004</v>
      </c>
      <c r="AP97" s="134"/>
      <c r="AQ97" s="135"/>
      <c r="AR97" s="136">
        <f>AR70+AR86+AR95</f>
        <v>19.910000000000004</v>
      </c>
      <c r="AS97" s="138"/>
      <c r="AT97" s="134"/>
      <c r="AU97" s="135"/>
      <c r="AV97" s="136">
        <f>AV70+AV86+AV95</f>
        <v>19.910000000000004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65EE72A-0BD7-4D0B-8FA3-4337164C0601}">
            <xm:f>OR('ORO Input'!$B46="Fixed",'ORO Input'!$B46="Volumetric")</xm:f>
            <x14:dxf>
              <numFmt numFmtId="173" formatCode="&quot;$&quot;#,##0.000"/>
            </x14:dxf>
          </x14:cfRule>
          <x14:cfRule type="expression" priority="2" id="{447EFC94-82E0-425E-8E8C-08366130F80F}">
            <xm:f>'ORO Input'!$B46="Percentage"</xm:f>
            <x14:dxf>
              <numFmt numFmtId="166" formatCode="0.000%"/>
            </x14:dxf>
          </x14:cfRule>
          <xm:sqref>B25:B36 F25:F36 J25:J36 N25:N36 R25:R36 V25:V36 Z25:Z36 AD25:AD36 AH25:AH36 AL25:AL36 AP25:AP36 AT25:AT36</xm:sqref>
        </x14:conditionalFormatting>
        <x14:conditionalFormatting xmlns:xm="http://schemas.microsoft.com/office/excel/2006/main">
          <x14:cfRule type="expression" priority="540" id="{765EE72A-0BD7-4D0B-8FA3-4337164C0601}">
            <xm:f>OR('ORO Input'!$B59="Fixed",'ORO Input'!$B59="Volumetric")</xm:f>
            <x14:dxf>
              <numFmt numFmtId="173" formatCode="&quot;$&quot;#,##0.000"/>
            </x14:dxf>
          </x14:cfRule>
          <x14:cfRule type="expression" priority="541" id="{447EFC94-82E0-425E-8E8C-08366130F80F}">
            <xm:f>'ORO Input'!$B59="Percentage"</xm:f>
            <x14:dxf>
              <numFmt numFmtId="166" formatCode="0.000%"/>
            </x14:dxf>
          </x14:cfRule>
          <xm:sqref>B37 F37 J37 N37 R37 V37 Z37 AD37 AH37 AL37 AP37 AT37</xm:sqref>
        </x14:conditionalFormatting>
        <x14:conditionalFormatting xmlns:xm="http://schemas.microsoft.com/office/excel/2006/main">
          <x14:cfRule type="expression" priority="3" id="{61387258-D68A-400A-B49F-637D09BF31F9}">
            <xm:f>OR('ORO Input'!$B63="Fixed",'ORO Input'!$B63="Volumetric")</xm:f>
            <x14:dxf>
              <numFmt numFmtId="173" formatCode="&quot;$&quot;#,##0.000"/>
            </x14:dxf>
          </x14:cfRule>
          <x14:cfRule type="expression" priority="4" id="{6A4B8150-6A07-41C3-9B01-2361B8853835}">
            <xm:f>'ORO Input'!$B63="Percentage"</xm:f>
            <x14:dxf>
              <numFmt numFmtId="166" formatCode="0.000%"/>
            </x14:dxf>
          </x14:cfRule>
          <xm:sqref>B73:B84 F73:F84 J73:J84 N73:N84 R73:R84 V73:V84 Z73:Z84 AD73:AD84 AH73:AH84 AL73:AL84 AP73:AP84 AT73:AT84</xm:sqref>
        </x14:conditionalFormatting>
        <x14:conditionalFormatting xmlns:xm="http://schemas.microsoft.com/office/excel/2006/main">
          <x14:cfRule type="expression" priority="1308" id="{61387258-D68A-400A-B49F-637D09BF31F9}">
            <xm:f>OR('ORO Input'!$B76="Fixed",'ORO Input'!$B76="Volumetric")</xm:f>
            <x14:dxf>
              <numFmt numFmtId="173" formatCode="&quot;$&quot;#,##0.000"/>
            </x14:dxf>
          </x14:cfRule>
          <x14:cfRule type="expression" priority="1309" id="{6A4B8150-6A07-41C3-9B01-2361B8853835}">
            <xm:f>'ORO Input'!$B76="Percentage"</xm:f>
            <x14:dxf>
              <numFmt numFmtId="166" formatCode="0.000%"/>
            </x14:dxf>
          </x14:cfRule>
          <xm:sqref>B85 F85 J85 N85 R85 V85 Z85 AD85 AH85 AL85 AP85 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B00-000000000000}">
          <x14:formula1>
            <xm:f>'ORO Input'!$A$88:$A$94</xm:f>
          </x14:formula1>
          <xm:sqref>B60 B11:B12</xm:sqref>
        </x14:dataValidation>
        <x14:dataValidation type="list" allowBlank="1" showInputMessage="1" showErrorMessage="1" xr:uid="{00000000-0002-0000-1B00-000001000000}">
          <x14:formula1>
            <xm:f>'ORO Input'!$A$28:$A$42</xm:f>
          </x14:formula1>
          <xm:sqref>B6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'ORO Input'!A1</f>
        <v>CALIFORNIA WATER SERVICE COMPANY</v>
      </c>
    </row>
    <row r="2" spans="1:48" x14ac:dyDescent="0.25">
      <c r="A2" s="1" t="s">
        <v>54</v>
      </c>
    </row>
    <row r="3" spans="1:48" x14ac:dyDescent="0.25">
      <c r="A3" s="1" t="str">
        <f>'ORO Input'!A88</f>
        <v>Oroville</v>
      </c>
    </row>
    <row r="4" spans="1:48" ht="15.75" thickBot="1" x14ac:dyDescent="0.3">
      <c r="A4" s="1"/>
    </row>
    <row r="5" spans="1:48" x14ac:dyDescent="0.25">
      <c r="A5" s="9" t="s">
        <v>174</v>
      </c>
      <c r="B5" s="121">
        <f>'ORO Input'!$B$10</f>
        <v>2025</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VLOOKUP(B11,'ORO Input'!$A$88:$C$94,2,FALSE)</f>
        <v>Monthly</v>
      </c>
    </row>
    <row r="11" spans="1:48" ht="15.75" thickBot="1" x14ac:dyDescent="0.3">
      <c r="A11" s="125" t="s">
        <v>181</v>
      </c>
      <c r="B11" s="126" t="str">
        <f>'Residential Bill_Current_avg_OR'!B11</f>
        <v>Oroville</v>
      </c>
    </row>
    <row r="12" spans="1:48" ht="15.75" thickBot="1" x14ac:dyDescent="0.3">
      <c r="A12" s="1"/>
      <c r="B12" s="3"/>
    </row>
    <row r="13" spans="1:48" ht="15.75" thickBot="1" x14ac:dyDescent="0.3">
      <c r="A13" s="1"/>
      <c r="B13" s="182" t="str">
        <f>CONCATENATE("January"," ",$B$5)</f>
        <v>January 2025</v>
      </c>
      <c r="C13" s="183"/>
      <c r="D13" s="184"/>
      <c r="F13" s="182" t="str">
        <f>CONCATENATE("February"," ",$B$5)</f>
        <v>February 2025</v>
      </c>
      <c r="G13" s="183"/>
      <c r="H13" s="184"/>
      <c r="J13" s="182" t="str">
        <f>CONCATENATE("March"," ",$B$5)</f>
        <v>March 2025</v>
      </c>
      <c r="K13" s="183"/>
      <c r="L13" s="184"/>
      <c r="N13" s="182" t="str">
        <f>CONCATENATE("April"," ",$B$5)</f>
        <v>April 2025</v>
      </c>
      <c r="O13" s="183"/>
      <c r="P13" s="184"/>
      <c r="R13" s="182" t="str">
        <f>CONCATENATE("May"," ",$B$5)</f>
        <v>May 2025</v>
      </c>
      <c r="S13" s="183"/>
      <c r="T13" s="184"/>
      <c r="V13" s="182" t="str">
        <f>CONCATENATE("June"," ",$B$5)</f>
        <v>June 2025</v>
      </c>
      <c r="W13" s="183"/>
      <c r="X13" s="184"/>
      <c r="Z13" s="182" t="str">
        <f>CONCATENATE("July"," ",$B$5)</f>
        <v>July 2025</v>
      </c>
      <c r="AA13" s="183"/>
      <c r="AB13" s="184"/>
      <c r="AD13" s="182" t="str">
        <f>CONCATENATE("August"," ",$B$5)</f>
        <v>August 2025</v>
      </c>
      <c r="AE13" s="183"/>
      <c r="AF13" s="184"/>
      <c r="AH13" s="182" t="str">
        <f>CONCATENATE("September"," ",$B$5)</f>
        <v>September 2025</v>
      </c>
      <c r="AI13" s="183"/>
      <c r="AJ13" s="184"/>
      <c r="AL13" s="182" t="str">
        <f>CONCATENATE("October"," ",$B$5)</f>
        <v>October 2025</v>
      </c>
      <c r="AM13" s="183"/>
      <c r="AN13" s="184"/>
      <c r="AP13" s="182" t="str">
        <f>CONCATENATE("November"," ",$B$5)</f>
        <v>November 2025</v>
      </c>
      <c r="AQ13" s="183"/>
      <c r="AR13" s="184"/>
      <c r="AS13" s="137"/>
      <c r="AT13" s="182" t="str">
        <f>CONCATENATE("December"," ",$B$5)</f>
        <v>December 2025</v>
      </c>
      <c r="AU13" s="183"/>
      <c r="AV13" s="184"/>
    </row>
    <row r="14" spans="1:48" x14ac:dyDescent="0.25">
      <c r="A14" s="1" t="s">
        <v>71</v>
      </c>
      <c r="B14" s="10"/>
      <c r="D14" s="127">
        <f>INDEX('ORO Input'!$C$28:$AL$42,MATCH('Residential Bills_Yr 2_6_ORO'!$B$6,'ORO Input'!$A$28:$A$42,0),MATCH('Residential Bills_Yr 2_6_ORO'!B$13,'ORO Input'!$C$27:$AL$27,0))</f>
        <v>40.909999999999997</v>
      </c>
      <c r="F14" s="10"/>
      <c r="H14" s="127">
        <f>INDEX('ORO Input'!$C$28:$AL$42,MATCH('Residential Bills_Yr 2_6_ORO'!$B$6,'ORO Input'!$A$28:$A$42,0),MATCH('Residential Bills_Yr 2_6_ORO'!F$13,'ORO Input'!$C$27:$AL$27,0))</f>
        <v>40.909999999999997</v>
      </c>
      <c r="J14" s="10"/>
      <c r="L14" s="127">
        <f>INDEX('ORO Input'!$C$28:$AL$42,MATCH('Residential Bills_Yr 2_6_ORO'!$B$6,'ORO Input'!$A$28:$A$42,0),MATCH('Residential Bills_Yr 2_6_ORO'!J$13,'ORO Input'!$C$27:$AL$27,0))</f>
        <v>40.909999999999997</v>
      </c>
      <c r="N14" s="10"/>
      <c r="P14" s="127">
        <f>INDEX('ORO Input'!$C$28:$AL$42,MATCH('Residential Bills_Yr 2_6_ORO'!$B$6,'ORO Input'!$A$28:$A$42,0),MATCH('Residential Bills_Yr 2_6_ORO'!N$13,'ORO Input'!$C$27:$AL$27,0))</f>
        <v>40.909999999999997</v>
      </c>
      <c r="R14" s="10"/>
      <c r="T14" s="127">
        <f>INDEX('ORO Input'!$C$28:$AL$42,MATCH('Residential Bills_Yr 2_6_ORO'!$B$6,'ORO Input'!$A$28:$A$42,0),MATCH('Residential Bills_Yr 2_6_ORO'!R$13,'ORO Input'!$C$27:$AL$27,0))</f>
        <v>40.909999999999997</v>
      </c>
      <c r="V14" s="10"/>
      <c r="X14" s="127">
        <f>INDEX('ORO Input'!$C$28:$AL$42,MATCH('Residential Bills_Yr 2_6_ORO'!$B$6,'ORO Input'!$A$28:$A$42,0),MATCH('Residential Bills_Yr 2_6_ORO'!V$13,'ORO Input'!$C$27:$AL$27,0))</f>
        <v>40.909999999999997</v>
      </c>
      <c r="Z14" s="10"/>
      <c r="AB14" s="127">
        <f>INDEX('ORO Input'!$C$28:$AL$42,MATCH('Residential Bills_Yr 2_6_ORO'!$B$6,'ORO Input'!$A$28:$A$42,0),MATCH('Residential Bills_Yr 2_6_ORO'!Z$13,'ORO Input'!$C$27:$AL$27,0))</f>
        <v>40.909999999999997</v>
      </c>
      <c r="AD14" s="10"/>
      <c r="AF14" s="127">
        <f>INDEX('ORO Input'!$C$28:$AL$42,MATCH('Residential Bills_Yr 2_6_ORO'!$B$6,'ORO Input'!$A$28:$A$42,0),MATCH('Residential Bills_Yr 2_6_ORO'!AD$13,'ORO Input'!$C$27:$AL$27,0))</f>
        <v>40.909999999999997</v>
      </c>
      <c r="AH14" s="10"/>
      <c r="AJ14" s="127">
        <f>INDEX('ORO Input'!$C$28:$AL$42,MATCH('Residential Bills_Yr 2_6_ORO'!$B$6,'ORO Input'!$A$28:$A$42,0),MATCH('Residential Bills_Yr 2_6_ORO'!AH$13,'ORO Input'!$C$27:$AL$27,0))</f>
        <v>40.909999999999997</v>
      </c>
      <c r="AL14" s="10"/>
      <c r="AN14" s="127">
        <f>INDEX('ORO Input'!$C$28:$AL$42,MATCH('Residential Bills_Yr 2_6_ORO'!$B$6,'ORO Input'!$A$28:$A$42,0),MATCH('Residential Bills_Yr 2_6_ORO'!AL$13,'ORO Input'!$C$27:$AL$27,0))</f>
        <v>40.909999999999997</v>
      </c>
      <c r="AP14" s="10"/>
      <c r="AR14" s="127">
        <f>INDEX('ORO Input'!$C$28:$AL$42,MATCH('Residential Bills_Yr 2_6_ORO'!$B$6,'ORO Input'!$A$28:$A$42,0),MATCH('Residential Bills_Yr 2_6_ORO'!AP$13,'ORO Input'!$C$27:$AL$27,0))</f>
        <v>40.909999999999997</v>
      </c>
      <c r="AS14" s="7"/>
      <c r="AT14" s="10"/>
      <c r="AV14" s="127">
        <f>INDEX('ORO Input'!$C$28:$AL$42,MATCH('Residential Bills_Yr 2_6_ORO'!$B$6,'ORO Input'!$A$28:$A$42,0),MATCH('Residential Bills_Yr 2_6_ORO'!AT$13,'ORO Input'!$C$27:$AL$27,0))</f>
        <v>40.909999999999997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'ORO Input'!A21</f>
        <v>Tier 1</v>
      </c>
      <c r="B17" s="129">
        <f>INDEX('ORO Input'!$C$21:$AL$25,MATCH('Residential Bills_Yr 2_6_ORO'!$A17,'ORO Input'!$A$21:$A$25,0),MATCH('Residential Bills_Yr 2_6_ORO'!B$13,'ORO Input'!$C$20:$AL$20,0))</f>
        <v>0.72437627645349223</v>
      </c>
      <c r="C17" s="3">
        <f>IF($B$7&gt;='ORO Input'!$F$96,'ORO Input'!$F$96,$B$7)</f>
        <v>6</v>
      </c>
      <c r="D17" s="127">
        <f>ROUND(IFERROR(B17*C17,0),2)</f>
        <v>4.3499999999999996</v>
      </c>
      <c r="F17" s="129">
        <f>INDEX('ORO Input'!$C$21:$AL$25,MATCH('Residential Bills_Yr 2_6_ORO'!$A17,'ORO Input'!$A$21:$A$25,0),MATCH('Residential Bills_Yr 2_6_ORO'!F$13,'ORO Input'!$C$20:$AL$20,0))</f>
        <v>0.72437627645349223</v>
      </c>
      <c r="G17" s="3">
        <f>IF($B$7&gt;='ORO Input'!$G$96,'ORO Input'!$G$96,$B$7)</f>
        <v>6</v>
      </c>
      <c r="H17" s="127">
        <f>ROUND(IFERROR(F17*G17,0),2)</f>
        <v>4.3499999999999996</v>
      </c>
      <c r="J17" s="129">
        <f>INDEX('ORO Input'!$C$21:$AL$25,MATCH('Residential Bills_Yr 2_6_ORO'!$A17,'ORO Input'!$A$21:$A$25,0),MATCH('Residential Bills_Yr 2_6_ORO'!J$13,'ORO Input'!$C$20:$AL$20,0))</f>
        <v>0.72437627645349223</v>
      </c>
      <c r="K17" s="3">
        <f>IF($B$7&gt;='ORO Input'!$H$96,'ORO Input'!$H$96,$B$7)</f>
        <v>6</v>
      </c>
      <c r="L17" s="127">
        <f>ROUND(IFERROR(J17*K17,0),2)</f>
        <v>4.3499999999999996</v>
      </c>
      <c r="N17" s="129">
        <f>INDEX('ORO Input'!$C$21:$AL$25,MATCH('Residential Bills_Yr 2_6_ORO'!$A17,'ORO Input'!$A$21:$A$25,0),MATCH('Residential Bills_Yr 2_6_ORO'!N$13,'ORO Input'!$C$20:$AL$20,0))</f>
        <v>0.72437627645349223</v>
      </c>
      <c r="O17" s="3">
        <f>IF($B$7&gt;='ORO Input'!$I$96,'ORO Input'!$I$96,$B$7)</f>
        <v>6</v>
      </c>
      <c r="P17" s="127">
        <f>ROUND(IFERROR(N17*O17,0),2)</f>
        <v>4.3499999999999996</v>
      </c>
      <c r="R17" s="129">
        <f>INDEX('ORO Input'!$C$21:$AL$25,MATCH('Residential Bills_Yr 2_6_ORO'!$A17,'ORO Input'!$A$21:$A$25,0),MATCH('Residential Bills_Yr 2_6_ORO'!R$13,'ORO Input'!$C$20:$AL$20,0))</f>
        <v>0.72437627645349223</v>
      </c>
      <c r="S17" s="3">
        <f>IF($B$7&gt;='ORO Input'!$J$96,'ORO Input'!$J$96,$B$7)</f>
        <v>6</v>
      </c>
      <c r="T17" s="127">
        <f>ROUND(IFERROR(R17*S17,0),2)</f>
        <v>4.3499999999999996</v>
      </c>
      <c r="V17" s="129">
        <f>INDEX('ORO Input'!$C$21:$AL$25,MATCH('Residential Bills_Yr 2_6_ORO'!$A17,'ORO Input'!$A$21:$A$25,0),MATCH('Residential Bills_Yr 2_6_ORO'!V$13,'ORO Input'!$C$20:$AL$20,0))</f>
        <v>0.72437627645349223</v>
      </c>
      <c r="W17" s="3">
        <f>IF($B$7&gt;='ORO Input'!$K$96,'ORO Input'!$K$96,$B$7)</f>
        <v>6</v>
      </c>
      <c r="X17" s="127">
        <f>ROUND(IFERROR(V17*W17,0),2)</f>
        <v>4.3499999999999996</v>
      </c>
      <c r="Z17" s="129">
        <f>INDEX('ORO Input'!$C$21:$AL$25,MATCH('Residential Bills_Yr 2_6_ORO'!$A17,'ORO Input'!$A$21:$A$25,0),MATCH('Residential Bills_Yr 2_6_ORO'!Z$13,'ORO Input'!$C$20:$AL$20,0))</f>
        <v>0.72437627645349223</v>
      </c>
      <c r="AA17" s="3">
        <f>IF($B$7&gt;='ORO Input'!$L$96,'ORO Input'!$L$96,$B$7)</f>
        <v>6</v>
      </c>
      <c r="AB17" s="127">
        <f>ROUND(IFERROR(Z17*AA17,0),2)</f>
        <v>4.3499999999999996</v>
      </c>
      <c r="AD17" s="129">
        <f>INDEX('ORO Input'!$C$21:$AL$25,MATCH('Residential Bills_Yr 2_6_ORO'!$A17,'ORO Input'!$A$21:$A$25,0),MATCH('Residential Bills_Yr 2_6_ORO'!AD$13,'ORO Input'!$C$20:$AL$20,0))</f>
        <v>0.72437627645349223</v>
      </c>
      <c r="AE17" s="3">
        <f>IF($B$7&gt;='ORO Input'!$M$96,'ORO Input'!$M$96,$B$7)</f>
        <v>6</v>
      </c>
      <c r="AF17" s="127">
        <f>ROUND(IFERROR(AD17*AE17,0),2)</f>
        <v>4.3499999999999996</v>
      </c>
      <c r="AH17" s="129">
        <f>INDEX('ORO Input'!$C$21:$AL$25,MATCH('Residential Bills_Yr 2_6_ORO'!$A17,'ORO Input'!$A$21:$A$25,0),MATCH('Residential Bills_Yr 2_6_ORO'!AH$13,'ORO Input'!$C$20:$AL$20,0))</f>
        <v>0.72437627645349223</v>
      </c>
      <c r="AI17" s="3">
        <f>IF($B$7&gt;='ORO Input'!$N$96,'ORO Input'!$N$96,$B$7)</f>
        <v>6</v>
      </c>
      <c r="AJ17" s="127">
        <f>ROUND(IFERROR(AH17*AI17,0),2)</f>
        <v>4.3499999999999996</v>
      </c>
      <c r="AL17" s="129">
        <f>INDEX('ORO Input'!$C$21:$AL$25,MATCH('Residential Bills_Yr 2_6_ORO'!$A17,'ORO Input'!$A$21:$A$25,0),MATCH('Residential Bills_Yr 2_6_ORO'!AL$13,'ORO Input'!$C$20:$AL$20,0))</f>
        <v>0.72437627645349223</v>
      </c>
      <c r="AM17" s="3">
        <f>IF($B$7&gt;='ORO Input'!$O$96,'ORO Input'!$O$96,$B$7)</f>
        <v>6</v>
      </c>
      <c r="AN17" s="127">
        <f>ROUND(IFERROR(AL17*AM17,0),2)</f>
        <v>4.3499999999999996</v>
      </c>
      <c r="AP17" s="129">
        <f>INDEX('ORO Input'!$C$21:$AL$25,MATCH('Residential Bills_Yr 2_6_ORO'!$A17,'ORO Input'!$A$21:$A$25,0),MATCH('Residential Bills_Yr 2_6_ORO'!AP$13,'ORO Input'!$C$20:$AL$20,0))</f>
        <v>0.72437627645349223</v>
      </c>
      <c r="AQ17" s="3">
        <f>IF($B$7&gt;='ORO Input'!$P$96,'ORO Input'!$P$96,$B$7)</f>
        <v>6</v>
      </c>
      <c r="AR17" s="127">
        <f>ROUND(IFERROR(AP17*AQ17,0),2)</f>
        <v>4.3499999999999996</v>
      </c>
      <c r="AS17" s="7"/>
      <c r="AT17" s="129">
        <f>INDEX('ORO Input'!$C$21:$AL$25,MATCH('Residential Bills_Yr 2_6_ORO'!$A17,'ORO Input'!$A$21:$A$25,0),MATCH('Residential Bills_Yr 2_6_ORO'!AT$13,'ORO Input'!$C$20:$AL$20,0))</f>
        <v>0.72437627645349223</v>
      </c>
      <c r="AU17" s="3">
        <f>IF($B$7&gt;='ORO Input'!$Q$96,'ORO Input'!$Q$96,$B$7)</f>
        <v>6</v>
      </c>
      <c r="AV17" s="127">
        <f>ROUND(IFERROR(AT17*AU17,0),2)</f>
        <v>4.3499999999999996</v>
      </c>
    </row>
    <row r="18" spans="1:48" x14ac:dyDescent="0.25">
      <c r="A18" t="str">
        <f>'ORO Input'!A22</f>
        <v>Tier 2</v>
      </c>
      <c r="B18" s="129">
        <f>INDEX('ORO Input'!$C$21:$AL$25,MATCH('Residential Bills_Yr 2_6_ORO'!$A18,'ORO Input'!$A$21:$A$25,0),MATCH('Residential Bills_Yr 2_6_ORO'!B$13,'ORO Input'!$C$20:$AL$20,0))</f>
        <v>2.6998762764534918</v>
      </c>
      <c r="C18" s="3">
        <f>IF(($B$7-C17)&gt;'ORO Input'!$F$97,'ORO Input'!$F$97,($B$7-C17))</f>
        <v>0</v>
      </c>
      <c r="D18" s="127">
        <f t="shared" ref="D18:D21" si="0">ROUND(IFERROR(B18*C18,0),2)</f>
        <v>0</v>
      </c>
      <c r="F18" s="129">
        <f>INDEX('ORO Input'!$C$21:$AL$25,MATCH('Residential Bills_Yr 2_6_ORO'!$A18,'ORO Input'!$A$21:$A$25,0),MATCH('Residential Bills_Yr 2_6_ORO'!F$13,'ORO Input'!$C$20:$AL$20,0))</f>
        <v>2.6998762764534918</v>
      </c>
      <c r="G18" s="3">
        <f>IF(($B$7-G17)&gt;'ORO Input'!$G$97,'ORO Input'!$G$97,($B$7-G17))</f>
        <v>0</v>
      </c>
      <c r="H18" s="127">
        <f t="shared" ref="H18:H21" si="1">ROUND(IFERROR(F18*G18,0),2)</f>
        <v>0</v>
      </c>
      <c r="J18" s="129">
        <f>INDEX('ORO Input'!$C$21:$AL$25,MATCH('Residential Bills_Yr 2_6_ORO'!$A18,'ORO Input'!$A$21:$A$25,0),MATCH('Residential Bills_Yr 2_6_ORO'!J$13,'ORO Input'!$C$20:$AL$20,0))</f>
        <v>2.6998762764534918</v>
      </c>
      <c r="K18" s="3">
        <f>IF(($B$7-K17)&gt;'ORO Input'!$H$97,'ORO Input'!$H$97,($B$7-K17))</f>
        <v>0</v>
      </c>
      <c r="L18" s="127">
        <f t="shared" ref="L18:L21" si="2">ROUND(IFERROR(J18*K18,0),2)</f>
        <v>0</v>
      </c>
      <c r="N18" s="129">
        <f>INDEX('ORO Input'!$C$21:$AL$25,MATCH('Residential Bills_Yr 2_6_ORO'!$A18,'ORO Input'!$A$21:$A$25,0),MATCH('Residential Bills_Yr 2_6_ORO'!N$13,'ORO Input'!$C$20:$AL$20,0))</f>
        <v>2.6998762764534918</v>
      </c>
      <c r="O18" s="3">
        <f>IF(($B$7-O17)&gt;'ORO Input'!$I$97,'ORO Input'!$I$97,($B$7-O17))</f>
        <v>0</v>
      </c>
      <c r="P18" s="127">
        <f t="shared" ref="P18:P21" si="3">ROUND(IFERROR(N18*O18,0),2)</f>
        <v>0</v>
      </c>
      <c r="R18" s="129">
        <f>INDEX('ORO Input'!$C$21:$AL$25,MATCH('Residential Bills_Yr 2_6_ORO'!$A18,'ORO Input'!$A$21:$A$25,0),MATCH('Residential Bills_Yr 2_6_ORO'!R$13,'ORO Input'!$C$20:$AL$20,0))</f>
        <v>2.6998762764534918</v>
      </c>
      <c r="S18" s="3">
        <f>IF(($B$7-S17)&gt;'ORO Input'!$J$97,'ORO Input'!$J$97,($B$7-S17))</f>
        <v>0</v>
      </c>
      <c r="T18" s="127">
        <f t="shared" ref="T18:T21" si="4">ROUND(IFERROR(R18*S18,0),2)</f>
        <v>0</v>
      </c>
      <c r="V18" s="129">
        <f>INDEX('ORO Input'!$C$21:$AL$25,MATCH('Residential Bills_Yr 2_6_ORO'!$A18,'ORO Input'!$A$21:$A$25,0),MATCH('Residential Bills_Yr 2_6_ORO'!V$13,'ORO Input'!$C$20:$AL$20,0))</f>
        <v>2.6998762764534918</v>
      </c>
      <c r="W18" s="3">
        <f>IF(($B$7-W17)&gt;'ORO Input'!$K$97,'ORO Input'!$K$97,($B$7-W17))</f>
        <v>0</v>
      </c>
      <c r="X18" s="127">
        <f t="shared" ref="X18:X21" si="5">ROUND(IFERROR(V18*W18,0),2)</f>
        <v>0</v>
      </c>
      <c r="Z18" s="129">
        <f>INDEX('ORO Input'!$C$21:$AL$25,MATCH('Residential Bills_Yr 2_6_ORO'!$A18,'ORO Input'!$A$21:$A$25,0),MATCH('Residential Bills_Yr 2_6_ORO'!Z$13,'ORO Input'!$C$20:$AL$20,0))</f>
        <v>2.6998762764534918</v>
      </c>
      <c r="AA18" s="3">
        <f>IF(($B$7-AA17)&gt;'ORO Input'!$L$97,'ORO Input'!$L$97,($B$7-AA17))</f>
        <v>0</v>
      </c>
      <c r="AB18" s="127">
        <f t="shared" ref="AB18:AB21" si="6">ROUND(IFERROR(Z18*AA18,0),2)</f>
        <v>0</v>
      </c>
      <c r="AD18" s="129">
        <f>INDEX('ORO Input'!$C$21:$AL$25,MATCH('Residential Bills_Yr 2_6_ORO'!$A18,'ORO Input'!$A$21:$A$25,0),MATCH('Residential Bills_Yr 2_6_ORO'!AD$13,'ORO Input'!$C$20:$AL$20,0))</f>
        <v>2.6998762764534918</v>
      </c>
      <c r="AE18" s="3">
        <f>IF(($B$7-AE17)&gt;'ORO Input'!$M$97,'ORO Input'!$M$97,($B$7-AE17))</f>
        <v>0</v>
      </c>
      <c r="AF18" s="127">
        <f t="shared" ref="AF18:AF21" si="7">ROUND(IFERROR(AD18*AE18,0),2)</f>
        <v>0</v>
      </c>
      <c r="AH18" s="129">
        <f>INDEX('ORO Input'!$C$21:$AL$25,MATCH('Residential Bills_Yr 2_6_ORO'!$A18,'ORO Input'!$A$21:$A$25,0),MATCH('Residential Bills_Yr 2_6_ORO'!AH$13,'ORO Input'!$C$20:$AL$20,0))</f>
        <v>2.6998762764534918</v>
      </c>
      <c r="AI18" s="3">
        <f>IF(($B$7-AI17)&gt;'ORO Input'!$N$97,'ORO Input'!$N$97,($B$7-AI17))</f>
        <v>0</v>
      </c>
      <c r="AJ18" s="127">
        <f t="shared" ref="AJ18:AJ21" si="8">ROUND(IFERROR(AH18*AI18,0),2)</f>
        <v>0</v>
      </c>
      <c r="AL18" s="129">
        <f>INDEX('ORO Input'!$C$21:$AL$25,MATCH('Residential Bills_Yr 2_6_ORO'!$A18,'ORO Input'!$A$21:$A$25,0),MATCH('Residential Bills_Yr 2_6_ORO'!AL$13,'ORO Input'!$C$20:$AL$20,0))</f>
        <v>2.6998762764534918</v>
      </c>
      <c r="AM18" s="3">
        <f>IF(($B$7-AM17)&gt;'ORO Input'!$O$97,'ORO Input'!$O$97,($B$7-AM17))</f>
        <v>0</v>
      </c>
      <c r="AN18" s="127">
        <f t="shared" ref="AN18:AN21" si="9">ROUND(IFERROR(AL18*AM18,0),2)</f>
        <v>0</v>
      </c>
      <c r="AP18" s="129">
        <f>INDEX('ORO Input'!$C$21:$AL$25,MATCH('Residential Bills_Yr 2_6_ORO'!$A18,'ORO Input'!$A$21:$A$25,0),MATCH('Residential Bills_Yr 2_6_ORO'!AP$13,'ORO Input'!$C$20:$AL$20,0))</f>
        <v>2.6998762764534918</v>
      </c>
      <c r="AQ18" s="3">
        <f>IF(($B$7-AQ17)&gt;'ORO Input'!$P$97,'ORO Input'!$P$97,($B$7-AQ17))</f>
        <v>0</v>
      </c>
      <c r="AR18" s="127">
        <f t="shared" ref="AR18:AR21" si="10">ROUND(IFERROR(AP18*AQ18,0),2)</f>
        <v>0</v>
      </c>
      <c r="AS18" s="7"/>
      <c r="AT18" s="129">
        <f>INDEX('ORO Input'!$C$21:$AL$25,MATCH('Residential Bills_Yr 2_6_ORO'!$A18,'ORO Input'!$A$21:$A$25,0),MATCH('Residential Bills_Yr 2_6_ORO'!AT$13,'ORO Input'!$C$20:$AL$20,0))</f>
        <v>2.6998762764534918</v>
      </c>
      <c r="AU18" s="3">
        <f>IF(($B$7-AU17)&gt;'ORO Input'!$Q$97,'ORO Input'!$Q$97,($B$7-AU17))</f>
        <v>0</v>
      </c>
      <c r="AV18" s="127">
        <f t="shared" ref="AV18:AV21" si="11">ROUND(IFERROR(AT18*AU18,0),2)</f>
        <v>0</v>
      </c>
    </row>
    <row r="19" spans="1:48" x14ac:dyDescent="0.25">
      <c r="A19" t="str">
        <f>'ORO Input'!A23</f>
        <v>Tier 3</v>
      </c>
      <c r="B19" s="129">
        <f>INDEX('ORO Input'!$C$21:$AL$25,MATCH('Residential Bills_Yr 2_6_ORO'!$A19,'ORO Input'!$A$21:$A$25,0),MATCH('Residential Bills_Yr 2_6_ORO'!B$13,'ORO Input'!$C$20:$AL$20,0))</f>
        <v>3.3583762764534919</v>
      </c>
      <c r="C19" s="3">
        <f>IF(OR('ORO Input'!$F$101="Tier 4",'ORO Input'!$F$101="Tier 5"),IF(($B$7-C17-C18)&gt;'ORO Input'!$F$98,'ORO Input'!$F$98,($B$7-C17-C18)),($B$7-C17-C18))</f>
        <v>0</v>
      </c>
      <c r="D19" s="127">
        <f t="shared" si="0"/>
        <v>0</v>
      </c>
      <c r="F19" s="129">
        <f>INDEX('ORO Input'!$C$21:$AL$25,MATCH('Residential Bills_Yr 2_6_ORO'!$A19,'ORO Input'!$A$21:$A$25,0),MATCH('Residential Bills_Yr 2_6_ORO'!F$13,'ORO Input'!$C$20:$AL$20,0))</f>
        <v>3.3583762764534919</v>
      </c>
      <c r="G19" s="3">
        <f>IF(OR('ORO Input'!$G$101="Tier 4",'ORO Input'!$G$101="Tier 5"),IF(($B$7-G17-G18)&gt;'ORO Input'!$G$98,'ORO Input'!$G$98,($B$7-G17-G18)),($B$7-G17-G18))</f>
        <v>0</v>
      </c>
      <c r="H19" s="127">
        <f t="shared" si="1"/>
        <v>0</v>
      </c>
      <c r="J19" s="129">
        <f>INDEX('ORO Input'!$C$21:$AL$25,MATCH('Residential Bills_Yr 2_6_ORO'!$A19,'ORO Input'!$A$21:$A$25,0),MATCH('Residential Bills_Yr 2_6_ORO'!J$13,'ORO Input'!$C$20:$AL$20,0))</f>
        <v>3.3583762764534919</v>
      </c>
      <c r="K19" s="3">
        <f>IF(OR('ORO Input'!$H$101="Tier 4",'ORO Input'!$H$101="Tier 5"),IF(($B$7-K17-K18)&gt;'ORO Input'!$H$98,'ORO Input'!$H$98,($B$7-K17-K18)),($B$7-K17-K18))</f>
        <v>0</v>
      </c>
      <c r="L19" s="127">
        <f t="shared" si="2"/>
        <v>0</v>
      </c>
      <c r="N19" s="129">
        <f>INDEX('ORO Input'!$C$21:$AL$25,MATCH('Residential Bills_Yr 2_6_ORO'!$A19,'ORO Input'!$A$21:$A$25,0),MATCH('Residential Bills_Yr 2_6_ORO'!N$13,'ORO Input'!$C$20:$AL$20,0))</f>
        <v>3.3583762764534919</v>
      </c>
      <c r="O19" s="3">
        <f>IF(OR('ORO Input'!$I$101="Tier 4",'ORO Input'!$I$101="Tier 5"),IF(($B$7-O17-O18)&gt;'ORO Input'!$I$98,'ORO Input'!$I$98,($B$7-O17-O18)),($B$7-O17-O18))</f>
        <v>0</v>
      </c>
      <c r="P19" s="127">
        <f t="shared" si="3"/>
        <v>0</v>
      </c>
      <c r="R19" s="129">
        <f>INDEX('ORO Input'!$C$21:$AL$25,MATCH('Residential Bills_Yr 2_6_ORO'!$A19,'ORO Input'!$A$21:$A$25,0),MATCH('Residential Bills_Yr 2_6_ORO'!R$13,'ORO Input'!$C$20:$AL$20,0))</f>
        <v>3.3583762764534919</v>
      </c>
      <c r="S19" s="3">
        <f>IF(OR('ORO Input'!$J$101="Tier 4",'ORO Input'!$J$101="Tier 5"),IF(($B$7-S17-S18)&gt;'ORO Input'!$J$98,'ORO Input'!$J$98,($B$7-S17-S18)),($B$7-S17-S18))</f>
        <v>0</v>
      </c>
      <c r="T19" s="127">
        <f t="shared" si="4"/>
        <v>0</v>
      </c>
      <c r="V19" s="129">
        <f>INDEX('ORO Input'!$C$21:$AL$25,MATCH('Residential Bills_Yr 2_6_ORO'!$A19,'ORO Input'!$A$21:$A$25,0),MATCH('Residential Bills_Yr 2_6_ORO'!V$13,'ORO Input'!$C$20:$AL$20,0))</f>
        <v>3.3583762764534919</v>
      </c>
      <c r="W19" s="3">
        <f>IF(OR('ORO Input'!$K$101="Tier 4",'ORO Input'!$K$101="Tier 5"),IF(($B$7-W17-W18)&gt;'ORO Input'!$K$98,'ORO Input'!$K$98,($B$7-W17-W18)),($B$7-W17-W18))</f>
        <v>0</v>
      </c>
      <c r="X19" s="127">
        <f t="shared" si="5"/>
        <v>0</v>
      </c>
      <c r="Z19" s="129">
        <f>INDEX('ORO Input'!$C$21:$AL$25,MATCH('Residential Bills_Yr 2_6_ORO'!$A19,'ORO Input'!$A$21:$A$25,0),MATCH('Residential Bills_Yr 2_6_ORO'!Z$13,'ORO Input'!$C$20:$AL$20,0))</f>
        <v>3.3583762764534919</v>
      </c>
      <c r="AA19" s="3">
        <f>IF(OR('ORO Input'!$L$101="Tier 4",'ORO Input'!$L$101="Tier 5"),IF(($B$7-AA17-AA18)&gt;'ORO Input'!$L$98,'ORO Input'!$L$98,($B$7-AA17-AA18)),($B$7-AA17-AA18))</f>
        <v>0</v>
      </c>
      <c r="AB19" s="127">
        <f t="shared" si="6"/>
        <v>0</v>
      </c>
      <c r="AD19" s="129">
        <f>INDEX('ORO Input'!$C$21:$AL$25,MATCH('Residential Bills_Yr 2_6_ORO'!$A19,'ORO Input'!$A$21:$A$25,0),MATCH('Residential Bills_Yr 2_6_ORO'!AD$13,'ORO Input'!$C$20:$AL$20,0))</f>
        <v>3.3583762764534919</v>
      </c>
      <c r="AE19" s="3">
        <f>IF(OR('ORO Input'!$M$101="Tier 4",'ORO Input'!$M$101="Tier 5"),IF(($B$7-AE17-AE18)&gt;'ORO Input'!$M$98,'ORO Input'!$M$98,($B$7-AE17-AE18)),($B$7-AE17-AE18))</f>
        <v>0</v>
      </c>
      <c r="AF19" s="127">
        <f t="shared" si="7"/>
        <v>0</v>
      </c>
      <c r="AH19" s="129">
        <f>INDEX('ORO Input'!$C$21:$AL$25,MATCH('Residential Bills_Yr 2_6_ORO'!$A19,'ORO Input'!$A$21:$A$25,0),MATCH('Residential Bills_Yr 2_6_ORO'!AH$13,'ORO Input'!$C$20:$AL$20,0))</f>
        <v>3.3583762764534919</v>
      </c>
      <c r="AI19" s="3">
        <f>IF(OR('ORO Input'!$N$101="Tier 4",'ORO Input'!$N$101="Tier 5"),IF(($B$7-AI17-AI18)&gt;'ORO Input'!$N$98,'ORO Input'!$N$98,($B$7-AI17-AI18)),($B$7-AI17-AI18))</f>
        <v>0</v>
      </c>
      <c r="AJ19" s="127">
        <f t="shared" si="8"/>
        <v>0</v>
      </c>
      <c r="AL19" s="129">
        <f>INDEX('ORO Input'!$C$21:$AL$25,MATCH('Residential Bills_Yr 2_6_ORO'!$A19,'ORO Input'!$A$21:$A$25,0),MATCH('Residential Bills_Yr 2_6_ORO'!AL$13,'ORO Input'!$C$20:$AL$20,0))</f>
        <v>3.3583762764534919</v>
      </c>
      <c r="AM19" s="3">
        <f>IF(OR('ORO Input'!$O$101="Tier 4",'ORO Input'!$O$101="Tier 5"),IF(($B$7-AM17-AM18)&gt;'ORO Input'!$O$98,'ORO Input'!$O$98,($B$7-AM17-AM18)),($B$7-AM17-AM18))</f>
        <v>0</v>
      </c>
      <c r="AN19" s="127">
        <f t="shared" si="9"/>
        <v>0</v>
      </c>
      <c r="AP19" s="129">
        <f>INDEX('ORO Input'!$C$21:$AL$25,MATCH('Residential Bills_Yr 2_6_ORO'!$A19,'ORO Input'!$A$21:$A$25,0),MATCH('Residential Bills_Yr 2_6_ORO'!AP$13,'ORO Input'!$C$20:$AL$20,0))</f>
        <v>3.3583762764534919</v>
      </c>
      <c r="AQ19" s="3">
        <f>IF(OR('ORO Input'!$P$101="Tier 4",'ORO Input'!$P$101="Tier 5"),IF(($B$7-AQ17-AQ18)&gt;'ORO Input'!$P$98,'ORO Input'!$P$98,($B$7-AQ17-AQ18)),($B$7-AQ17-AQ18))</f>
        <v>0</v>
      </c>
      <c r="AR19" s="127">
        <f t="shared" si="10"/>
        <v>0</v>
      </c>
      <c r="AS19" s="7"/>
      <c r="AT19" s="129">
        <f>INDEX('ORO Input'!$C$21:$AL$25,MATCH('Residential Bills_Yr 2_6_ORO'!$A19,'ORO Input'!$A$21:$A$25,0),MATCH('Residential Bills_Yr 2_6_ORO'!AT$13,'ORO Input'!$C$20:$AL$20,0))</f>
        <v>3.3583762764534919</v>
      </c>
      <c r="AU19" s="3">
        <f>IF(OR('ORO Input'!$Q$101="Tier 4",'ORO Input'!$Q$101="Tier 5"),IF(($B$7-AU17-AU18)&gt;'ORO Input'!$Q$98,'ORO Input'!$Q$98,($B$7-AU17-AU18)),($B$7-AU17-AU18))</f>
        <v>0</v>
      </c>
      <c r="AV19" s="127">
        <f t="shared" si="11"/>
        <v>0</v>
      </c>
    </row>
    <row r="20" spans="1:48" ht="14.65" customHeight="1" x14ac:dyDescent="0.25">
      <c r="A20" t="str">
        <f>'ORO Input'!A24</f>
        <v>Tier 4</v>
      </c>
      <c r="B20" s="129">
        <f>INDEX('ORO Input'!$C$21:$AL$25,MATCH('Residential Bills_Yr 2_6_ORO'!$A20,'ORO Input'!$A$21:$A$25,0),MATCH('Residential Bills_Yr 2_6_ORO'!B$13,'ORO Input'!$C$20:$AL$20,0))</f>
        <v>5.0044762764534916</v>
      </c>
      <c r="C20" s="3">
        <f>IF('ORO Input'!$F$101="Tier 4",($B$7-C17-C18-C19),IF('ORO Input'!$F$101="Tier 5",IF(($B$7-C17-C18-C19)&gt;'ORO Input'!$F$99,'ORO Input'!$F$99,($B$7-C17-C18-C19))," "))</f>
        <v>0</v>
      </c>
      <c r="D20" s="127">
        <f t="shared" si="0"/>
        <v>0</v>
      </c>
      <c r="F20" s="129">
        <f>INDEX('ORO Input'!$C$21:$AL$25,MATCH('Residential Bills_Yr 2_6_ORO'!$A20,'ORO Input'!$A$21:$A$25,0),MATCH('Residential Bills_Yr 2_6_ORO'!F$13,'ORO Input'!$C$20:$AL$20,0))</f>
        <v>5.0044762764534916</v>
      </c>
      <c r="G20" s="3">
        <f>IF('ORO Input'!$G$101="Tier 4",($B$7-G17-G18-G19),IF('ORO Input'!$G$101="Tier 5",IF(($B$7-G17-G18-G19)&gt;'ORO Input'!$G$99,'ORO Input'!$G$99,($B$7-G17-G18-G19))," "))</f>
        <v>0</v>
      </c>
      <c r="H20" s="127">
        <f t="shared" si="1"/>
        <v>0</v>
      </c>
      <c r="J20" s="129">
        <f>INDEX('ORO Input'!$C$21:$AL$25,MATCH('Residential Bills_Yr 2_6_ORO'!$A20,'ORO Input'!$A$21:$A$25,0),MATCH('Residential Bills_Yr 2_6_ORO'!J$13,'ORO Input'!$C$20:$AL$20,0))</f>
        <v>5.0044762764534916</v>
      </c>
      <c r="K20" s="3">
        <f>IF('ORO Input'!$H$101="Tier 4",($B$7-K17-K18-K19),IF('ORO Input'!$H$101="Tier 5",IF(($B$7-K17-K18-K19)&gt;'ORO Input'!$H$99,'ORO Input'!$H$99,($B$7-K17-K18-K19))," "))</f>
        <v>0</v>
      </c>
      <c r="L20" s="127">
        <f t="shared" si="2"/>
        <v>0</v>
      </c>
      <c r="N20" s="129">
        <f>INDEX('ORO Input'!$C$21:$AL$25,MATCH('Residential Bills_Yr 2_6_ORO'!$A20,'ORO Input'!$A$21:$A$25,0),MATCH('Residential Bills_Yr 2_6_ORO'!N$13,'ORO Input'!$C$20:$AL$20,0))</f>
        <v>5.0044762764534916</v>
      </c>
      <c r="O20" s="3">
        <f>IF('ORO Input'!$I$101="Tier 4",($B$7-O17-O18-O19),IF('ORO Input'!$I$101="Tier 5",IF(($B$7-O17-O18-O19)&gt;'ORO Input'!$I$99,'ORO Input'!$I$99,($B$7-O17-O18-O19))," "))</f>
        <v>0</v>
      </c>
      <c r="P20" s="127">
        <f t="shared" si="3"/>
        <v>0</v>
      </c>
      <c r="R20" s="129">
        <f>INDEX('ORO Input'!$C$21:$AL$25,MATCH('Residential Bills_Yr 2_6_ORO'!$A20,'ORO Input'!$A$21:$A$25,0),MATCH('Residential Bills_Yr 2_6_ORO'!R$13,'ORO Input'!$C$20:$AL$20,0))</f>
        <v>5.0044762764534916</v>
      </c>
      <c r="S20" s="3">
        <f>IF('ORO Input'!$J$101="Tier 4",($B$7-S17-S18-S19),IF('ORO Input'!$J$101="Tier 5",IF(($B$7-S17-S18-S19)&gt;'ORO Input'!$J$99,'ORO Input'!$J$99,($B$7-S17-S18-S19))," "))</f>
        <v>0</v>
      </c>
      <c r="T20" s="127">
        <f t="shared" si="4"/>
        <v>0</v>
      </c>
      <c r="V20" s="129">
        <f>INDEX('ORO Input'!$C$21:$AL$25,MATCH('Residential Bills_Yr 2_6_ORO'!$A20,'ORO Input'!$A$21:$A$25,0),MATCH('Residential Bills_Yr 2_6_ORO'!V$13,'ORO Input'!$C$20:$AL$20,0))</f>
        <v>5.0044762764534916</v>
      </c>
      <c r="W20" s="3">
        <f>IF('ORO Input'!$K$101="Tier 4",($B$7-W17-W18-W19),IF('ORO Input'!$K$101="Tier 5",IF(($B$7-W17-W18-W19)&gt;'ORO Input'!$K$99,'ORO Input'!$K$99,($B$7-W17-W18-W19))," "))</f>
        <v>0</v>
      </c>
      <c r="X20" s="127">
        <f t="shared" si="5"/>
        <v>0</v>
      </c>
      <c r="Z20" s="129">
        <f>INDEX('ORO Input'!$C$21:$AL$25,MATCH('Residential Bills_Yr 2_6_ORO'!$A20,'ORO Input'!$A$21:$A$25,0),MATCH('Residential Bills_Yr 2_6_ORO'!Z$13,'ORO Input'!$C$20:$AL$20,0))</f>
        <v>5.0044762764534916</v>
      </c>
      <c r="AA20" s="3">
        <f>IF('ORO Input'!$L$101="Tier 4",($B$7-AA17-AA18-AA19),IF('ORO Input'!$L$101="Tier 5",IF(($B$7-AA17-AA18-AA19)&gt;'ORO Input'!$L$99,'ORO Input'!$L$99,($B$7-AA17-AA18-AA19))," "))</f>
        <v>0</v>
      </c>
      <c r="AB20" s="127">
        <f t="shared" si="6"/>
        <v>0</v>
      </c>
      <c r="AD20" s="129">
        <f>INDEX('ORO Input'!$C$21:$AL$25,MATCH('Residential Bills_Yr 2_6_ORO'!$A20,'ORO Input'!$A$21:$A$25,0),MATCH('Residential Bills_Yr 2_6_ORO'!AD$13,'ORO Input'!$C$20:$AL$20,0))</f>
        <v>5.0044762764534916</v>
      </c>
      <c r="AE20" s="3">
        <f>IF('ORO Input'!$M$101="Tier 4",($B$7-AE17-AE18-AE19),IF('ORO Input'!$M$101="Tier 5",IF(($B$7-AE17-AE18-AE19)&gt;'ORO Input'!$M$99,'ORO Input'!$M$99,($B$7-AE17-AE18-AE19))," "))</f>
        <v>0</v>
      </c>
      <c r="AF20" s="127">
        <f t="shared" si="7"/>
        <v>0</v>
      </c>
      <c r="AH20" s="129">
        <f>INDEX('ORO Input'!$C$21:$AL$25,MATCH('Residential Bills_Yr 2_6_ORO'!$A20,'ORO Input'!$A$21:$A$25,0),MATCH('Residential Bills_Yr 2_6_ORO'!AH$13,'ORO Input'!$C$20:$AL$20,0))</f>
        <v>5.0044762764534916</v>
      </c>
      <c r="AI20" s="3">
        <f>IF('ORO Input'!$N$101="Tier 4",($B$7-AI17-AI18-AI19),IF('ORO Input'!$N$101="Tier 5",IF(($B$7-AI17-AI18-AI19)&gt;'ORO Input'!$N$99,'ORO Input'!$N$99,($B$7-AI17-AI18-AI19))," "))</f>
        <v>0</v>
      </c>
      <c r="AJ20" s="127">
        <f t="shared" si="8"/>
        <v>0</v>
      </c>
      <c r="AL20" s="129">
        <f>INDEX('ORO Input'!$C$21:$AL$25,MATCH('Residential Bills_Yr 2_6_ORO'!$A20,'ORO Input'!$A$21:$A$25,0),MATCH('Residential Bills_Yr 2_6_ORO'!AL$13,'ORO Input'!$C$20:$AL$20,0))</f>
        <v>5.0044762764534916</v>
      </c>
      <c r="AM20" s="3">
        <f>IF('ORO Input'!$O$101="Tier 4",($B$7-AM17-AM18-AM19),IF('ORO Input'!$O$101="Tier 5",IF(($B$7-AM17-AM18-AM19)&gt;'ORO Input'!$O$99,'ORO Input'!$O$99,($B$7-AM17-AM18-AM19))," "))</f>
        <v>0</v>
      </c>
      <c r="AN20" s="127">
        <f t="shared" si="9"/>
        <v>0</v>
      </c>
      <c r="AP20" s="129">
        <f>INDEX('ORO Input'!$C$21:$AL$25,MATCH('Residential Bills_Yr 2_6_ORO'!$A20,'ORO Input'!$A$21:$A$25,0),MATCH('Residential Bills_Yr 2_6_ORO'!AP$13,'ORO Input'!$C$20:$AL$20,0))</f>
        <v>5.0044762764534916</v>
      </c>
      <c r="AQ20" s="3">
        <f>IF('ORO Input'!$P$101="Tier 4",($B$7-AQ17-AQ18-AQ19),IF('ORO Input'!$P$101="Tier 5",IF(($B$7-AQ17-AQ18-AQ19)&gt;'ORO Input'!$P$99,'ORO Input'!$P$99,($B$7-AQ17-AQ18-AQ19))," "))</f>
        <v>0</v>
      </c>
      <c r="AR20" s="127">
        <f t="shared" si="10"/>
        <v>0</v>
      </c>
      <c r="AS20" s="7"/>
      <c r="AT20" s="129">
        <f>INDEX('ORO Input'!$C$21:$AL$25,MATCH('Residential Bills_Yr 2_6_ORO'!$A20,'ORO Input'!$A$21:$A$25,0),MATCH('Residential Bills_Yr 2_6_ORO'!AT$13,'ORO Input'!$C$20:$AL$20,0))</f>
        <v>5.0044762764534916</v>
      </c>
      <c r="AU20" s="3">
        <f>IF('ORO Input'!$Q$101="Tier 4",($B$7-AU17-AU18-AU19),IF('ORO Input'!$Q$101="Tier 5",IF(($B$7-AU17-AU18-AU19)&gt;'ORO Input'!$Q$99,'ORO Input'!$Q$99,($B$7-AU17-AU18-AU19))," "))</f>
        <v>0</v>
      </c>
      <c r="AV20" s="127">
        <f t="shared" si="11"/>
        <v>0</v>
      </c>
    </row>
    <row r="21" spans="1:48" ht="14.65" customHeight="1" x14ac:dyDescent="0.25">
      <c r="A21" t="str">
        <f>'ORO Input'!A25</f>
        <v>Tier 5</v>
      </c>
      <c r="B21" s="129">
        <f>INDEX('ORO Input'!$C$21:$AL$25,MATCH('Residential Bills_Yr 2_6_ORO'!$A21,'ORO Input'!$A$21:$A$25,0),MATCH('Residential Bills_Yr 2_6_ORO'!B$13,'ORO Input'!$C$20:$AL$20,0))</f>
        <v>0</v>
      </c>
      <c r="C21" s="3" t="str">
        <f>IF('ORO Input'!$F$101="Tier 5",($B$7-C17-C18-C19-C20)," ")</f>
        <v xml:space="preserve"> </v>
      </c>
      <c r="D21" s="127">
        <f t="shared" si="0"/>
        <v>0</v>
      </c>
      <c r="F21" s="129">
        <f>INDEX('ORO Input'!$C$21:$AL$25,MATCH('Residential Bills_Yr 2_6_ORO'!$A21,'ORO Input'!$A$21:$A$25,0),MATCH('Residential Bills_Yr 2_6_ORO'!F$13,'ORO Input'!$C$20:$AL$20,0))</f>
        <v>0</v>
      </c>
      <c r="G21" s="3" t="str">
        <f>IF('ORO Input'!$G$101="Tier 5",($B$7-G17-G18-G19-G20)," ")</f>
        <v xml:space="preserve"> </v>
      </c>
      <c r="H21" s="127">
        <f t="shared" si="1"/>
        <v>0</v>
      </c>
      <c r="J21" s="129">
        <f>INDEX('ORO Input'!$C$21:$AL$25,MATCH('Residential Bills_Yr 2_6_ORO'!$A21,'ORO Input'!$A$21:$A$25,0),MATCH('Residential Bills_Yr 2_6_ORO'!J$13,'ORO Input'!$C$20:$AL$20,0))</f>
        <v>0</v>
      </c>
      <c r="K21" s="3" t="str">
        <f>IF('ORO Input'!$H$101="Tier 5",($B$7-K17-K18-K19-K20)," ")</f>
        <v xml:space="preserve"> </v>
      </c>
      <c r="L21" s="127">
        <f t="shared" si="2"/>
        <v>0</v>
      </c>
      <c r="N21" s="129">
        <f>INDEX('ORO Input'!$C$21:$AL$25,MATCH('Residential Bills_Yr 2_6_ORO'!$A21,'ORO Input'!$A$21:$A$25,0),MATCH('Residential Bills_Yr 2_6_ORO'!N$13,'ORO Input'!$C$20:$AL$20,0))</f>
        <v>0</v>
      </c>
      <c r="O21" s="3" t="str">
        <f>IF('ORO Input'!$I$101="Tier 5",($B$7-O17-O18-O19-O20)," ")</f>
        <v xml:space="preserve"> </v>
      </c>
      <c r="P21" s="127">
        <f t="shared" si="3"/>
        <v>0</v>
      </c>
      <c r="R21" s="129">
        <f>INDEX('ORO Input'!$C$21:$AL$25,MATCH('Residential Bills_Yr 2_6_ORO'!$A21,'ORO Input'!$A$21:$A$25,0),MATCH('Residential Bills_Yr 2_6_ORO'!R$13,'ORO Input'!$C$20:$AL$20,0))</f>
        <v>0</v>
      </c>
      <c r="S21" s="3" t="str">
        <f>IF('ORO Input'!$J$101="Tier 5",($B$7-S17-S18-S19-S20)," ")</f>
        <v xml:space="preserve"> </v>
      </c>
      <c r="T21" s="127">
        <f t="shared" si="4"/>
        <v>0</v>
      </c>
      <c r="V21" s="129">
        <f>INDEX('ORO Input'!$C$21:$AL$25,MATCH('Residential Bills_Yr 2_6_ORO'!$A21,'ORO Input'!$A$21:$A$25,0),MATCH('Residential Bills_Yr 2_6_ORO'!V$13,'ORO Input'!$C$20:$AL$20,0))</f>
        <v>0</v>
      </c>
      <c r="W21" s="3" t="str">
        <f>IF('ORO Input'!$K$101="Tier 5",($B$7-W17-W18-W19-W20)," ")</f>
        <v xml:space="preserve"> </v>
      </c>
      <c r="X21" s="127">
        <f t="shared" si="5"/>
        <v>0</v>
      </c>
      <c r="Z21" s="129">
        <f>INDEX('ORO Input'!$C$21:$AL$25,MATCH('Residential Bills_Yr 2_6_ORO'!$A21,'ORO Input'!$A$21:$A$25,0),MATCH('Residential Bills_Yr 2_6_ORO'!Z$13,'ORO Input'!$C$20:$AL$20,0))</f>
        <v>0</v>
      </c>
      <c r="AA21" s="3" t="str">
        <f>IF('ORO Input'!$L$101="Tier 5",($B$7-AA17-AA18-AA19-AA20)," ")</f>
        <v xml:space="preserve"> </v>
      </c>
      <c r="AB21" s="127">
        <f t="shared" si="6"/>
        <v>0</v>
      </c>
      <c r="AD21" s="129">
        <f>INDEX('ORO Input'!$C$21:$AL$25,MATCH('Residential Bills_Yr 2_6_ORO'!$A21,'ORO Input'!$A$21:$A$25,0),MATCH('Residential Bills_Yr 2_6_ORO'!AD$13,'ORO Input'!$C$20:$AL$20,0))</f>
        <v>0</v>
      </c>
      <c r="AE21" s="3" t="str">
        <f>IF('ORO Input'!$M$101="Tier 5",($B$7-AE17-AE18-AE19-AE20)," ")</f>
        <v xml:space="preserve"> </v>
      </c>
      <c r="AF21" s="127">
        <f t="shared" si="7"/>
        <v>0</v>
      </c>
      <c r="AH21" s="129">
        <f>INDEX('ORO Input'!$C$21:$AL$25,MATCH('Residential Bills_Yr 2_6_ORO'!$A21,'ORO Input'!$A$21:$A$25,0),MATCH('Residential Bills_Yr 2_6_ORO'!AH$13,'ORO Input'!$C$20:$AL$20,0))</f>
        <v>0</v>
      </c>
      <c r="AI21" s="3" t="str">
        <f>IF('ORO Input'!$N$101="Tier 5",($B$7-AI17-AI18-AI19-AI20)," ")</f>
        <v xml:space="preserve"> </v>
      </c>
      <c r="AJ21" s="127">
        <f t="shared" si="8"/>
        <v>0</v>
      </c>
      <c r="AL21" s="129">
        <f>INDEX('ORO Input'!$C$21:$AL$25,MATCH('Residential Bills_Yr 2_6_ORO'!$A21,'ORO Input'!$A$21:$A$25,0),MATCH('Residential Bills_Yr 2_6_ORO'!AL$13,'ORO Input'!$C$20:$AL$20,0))</f>
        <v>0</v>
      </c>
      <c r="AM21" s="3" t="str">
        <f>IF('ORO Input'!$O$101="Tier 5",($B$7-AM17-AM18-AM19-AM20)," ")</f>
        <v xml:space="preserve"> </v>
      </c>
      <c r="AN21" s="127">
        <f t="shared" si="9"/>
        <v>0</v>
      </c>
      <c r="AP21" s="129">
        <f>INDEX('ORO Input'!$C$21:$AL$25,MATCH('Residential Bills_Yr 2_6_ORO'!$A21,'ORO Input'!$A$21:$A$25,0),MATCH('Residential Bills_Yr 2_6_ORO'!AP$13,'ORO Input'!$C$20:$AL$20,0))</f>
        <v>0</v>
      </c>
      <c r="AQ21" s="3" t="str">
        <f>IF('ORO Input'!$P$101="Tier 5",($B$7-AQ17-AQ18-AQ19-AQ20)," ")</f>
        <v xml:space="preserve"> </v>
      </c>
      <c r="AR21" s="127">
        <f t="shared" si="10"/>
        <v>0</v>
      </c>
      <c r="AS21" s="7"/>
      <c r="AT21" s="129">
        <f>INDEX('ORO Input'!$C$21:$AL$25,MATCH('Residential Bills_Yr 2_6_ORO'!$A21,'ORO Input'!$A$21:$A$25,0),MATCH('Residential Bills_Yr 2_6_ORO'!AT$13,'ORO Input'!$C$20:$AL$20,0))</f>
        <v>0</v>
      </c>
      <c r="AU21" s="3" t="str">
        <f>IF('ORO Input'!$Q$101="Tier 5",($B$7-AU17-AU18-AU19-AU20)," ")</f>
        <v xml:space="preserve"> </v>
      </c>
      <c r="AV21" s="127">
        <f t="shared" si="11"/>
        <v>0</v>
      </c>
    </row>
    <row r="22" spans="1:48" x14ac:dyDescent="0.25">
      <c r="A22" t="s">
        <v>33</v>
      </c>
      <c r="B22" s="10"/>
      <c r="C22" s="3">
        <f>SUM(C17:C21)</f>
        <v>6</v>
      </c>
      <c r="D22" s="130">
        <f>SUM(D17:D21)+D14</f>
        <v>45.26</v>
      </c>
      <c r="F22" s="10"/>
      <c r="G22" s="3">
        <f>SUM(G17:G21)</f>
        <v>6</v>
      </c>
      <c r="H22" s="130">
        <f>SUM(H17:H21)+H14</f>
        <v>45.26</v>
      </c>
      <c r="J22" s="10"/>
      <c r="K22" s="3">
        <f>SUM(K17:K21)</f>
        <v>6</v>
      </c>
      <c r="L22" s="130">
        <f>SUM(L17:L21)+L14</f>
        <v>45.26</v>
      </c>
      <c r="N22" s="10"/>
      <c r="O22" s="3">
        <f>SUM(O17:O21)</f>
        <v>6</v>
      </c>
      <c r="P22" s="130">
        <f>SUM(P17:P21)+P14</f>
        <v>45.26</v>
      </c>
      <c r="R22" s="10"/>
      <c r="S22" s="3">
        <f>SUM(S17:S21)</f>
        <v>6</v>
      </c>
      <c r="T22" s="130">
        <f>SUM(T17:T21)+T14</f>
        <v>45.26</v>
      </c>
      <c r="V22" s="10"/>
      <c r="W22" s="3">
        <f>SUM(W17:W21)</f>
        <v>6</v>
      </c>
      <c r="X22" s="130">
        <f>SUM(X17:X21)+X14</f>
        <v>45.26</v>
      </c>
      <c r="Z22" s="10"/>
      <c r="AA22" s="3">
        <f>SUM(AA17:AA21)</f>
        <v>6</v>
      </c>
      <c r="AB22" s="130">
        <f>SUM(AB17:AB21)+AB14</f>
        <v>45.26</v>
      </c>
      <c r="AD22" s="10"/>
      <c r="AE22" s="3">
        <f>SUM(AE17:AE21)</f>
        <v>6</v>
      </c>
      <c r="AF22" s="130">
        <f>SUM(AF17:AF21)+AF14</f>
        <v>45.26</v>
      </c>
      <c r="AH22" s="10"/>
      <c r="AI22" s="3">
        <f>SUM(AI17:AI21)</f>
        <v>6</v>
      </c>
      <c r="AJ22" s="130">
        <f>SUM(AJ17:AJ21)+AJ14</f>
        <v>45.26</v>
      </c>
      <c r="AL22" s="10"/>
      <c r="AM22" s="3">
        <f>SUM(AM17:AM21)</f>
        <v>6</v>
      </c>
      <c r="AN22" s="130">
        <f>SUM(AN17:AN21)+AN14</f>
        <v>45.26</v>
      </c>
      <c r="AP22" s="10"/>
      <c r="AQ22" s="3">
        <f>SUM(AQ17:AQ21)</f>
        <v>6</v>
      </c>
      <c r="AR22" s="130">
        <f>SUM(AR17:AR21)+AR14</f>
        <v>45.26</v>
      </c>
      <c r="AS22" s="25"/>
      <c r="AT22" s="10"/>
      <c r="AU22" s="3">
        <f>SUM(AU17:AU21)</f>
        <v>6</v>
      </c>
      <c r="AV22" s="130">
        <f>SUM(AV17:AV21)+AV14</f>
        <v>45.26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'ORO Input'!A46</f>
        <v>CAP</v>
      </c>
      <c r="B25" s="131">
        <f>INDEX('ORO Input'!$C$46:$AM$59,MATCH($A25,'ORO Input'!$A$46:$A$59,0),MATCH(B$13,'ORO Input'!$C$45:$AM$45,0))</f>
        <v>2.69E-2</v>
      </c>
      <c r="C25" s="132">
        <f>IF(VLOOKUP($A25,'ORO Input'!$A$46:$B$59,2,FALSE)="Percentage",D$22,IF(VLOOKUP($A25,'ORO Input'!$A$46:$B$59,2,FALSE)="Fixed","Fixed",(C$22)))</f>
        <v>45.26</v>
      </c>
      <c r="D25" s="127">
        <f t="shared" ref="D25:D37" si="12">ROUND(IF(C25="Fixed",B25,(B25*C25)),2)</f>
        <v>1.22</v>
      </c>
      <c r="F25" s="131">
        <f>INDEX('ORO Input'!$C$46:$AM$59,MATCH($A25,'ORO Input'!$A$46:$A$59,0),MATCH(F$13,'ORO Input'!$C$45:$AM$45,0))</f>
        <v>2.69E-2</v>
      </c>
      <c r="G25" s="132">
        <f>IF(VLOOKUP($A25,'ORO Input'!$A$46:$B$59,2,FALSE)="Percentage",H$22,IF(VLOOKUP($A25,'ORO Input'!$A$46:$B$59,2,FALSE)="Fixed","Fixed",(G$22)))</f>
        <v>45.26</v>
      </c>
      <c r="H25" s="127">
        <f t="shared" ref="H25:H37" si="13">ROUND(IF(G25="Fixed",F25,(F25*G25)),2)</f>
        <v>1.22</v>
      </c>
      <c r="J25" s="131">
        <f>INDEX('ORO Input'!$C$46:$AM$59,MATCH($A25,'ORO Input'!$A$46:$A$59,0),MATCH(J$13,'ORO Input'!$C$45:$AM$45,0))</f>
        <v>2.69E-2</v>
      </c>
      <c r="K25" s="132">
        <f>IF(VLOOKUP($A25,'ORO Input'!$A$46:$B$59,2,FALSE)="Percentage",L$22,IF(VLOOKUP($A25,'ORO Input'!$A$46:$B$59,2,FALSE)="Fixed","Fixed",(K$22)))</f>
        <v>45.26</v>
      </c>
      <c r="L25" s="127">
        <f t="shared" ref="L25:L37" si="14">ROUND(IF(K25="Fixed",J25,(J25*K25)),2)</f>
        <v>1.22</v>
      </c>
      <c r="N25" s="131">
        <f>INDEX('ORO Input'!$C$46:$AM$59,MATCH($A25,'ORO Input'!$A$46:$A$59,0),MATCH(N$13,'ORO Input'!$C$45:$AM$45,0))</f>
        <v>2.69E-2</v>
      </c>
      <c r="O25" s="132">
        <f>IF(VLOOKUP($A25,'ORO Input'!$A$46:$B$59,2,FALSE)="Percentage",P$22,IF(VLOOKUP($A25,'ORO Input'!$A$46:$B$59,2,FALSE)="Fixed","Fixed",(O$22)))</f>
        <v>45.26</v>
      </c>
      <c r="P25" s="127">
        <f t="shared" ref="P25:P37" si="15">ROUND(IF(O25="Fixed",N25,(N25*O25)),2)</f>
        <v>1.22</v>
      </c>
      <c r="R25" s="131">
        <f>INDEX('ORO Input'!$C$46:$AM$59,MATCH($A25,'ORO Input'!$A$46:$A$59,0),MATCH(R$13,'ORO Input'!$C$45:$AM$45,0))</f>
        <v>2.69E-2</v>
      </c>
      <c r="S25" s="132">
        <f>IF(VLOOKUP($A25,'ORO Input'!$A$46:$B$59,2,FALSE)="Percentage",T$22,IF(VLOOKUP($A25,'ORO Input'!$A$46:$B$59,2,FALSE)="Fixed","Fixed",(S$22)))</f>
        <v>45.26</v>
      </c>
      <c r="T25" s="127">
        <f t="shared" ref="T25:T37" si="16">ROUND(IF(S25="Fixed",R25,(R25*S25)),2)</f>
        <v>1.22</v>
      </c>
      <c r="V25" s="131">
        <f>INDEX('ORO Input'!$C$46:$AM$59,MATCH($A25,'ORO Input'!$A$46:$A$59,0),MATCH(V$13,'ORO Input'!$C$45:$AM$45,0))</f>
        <v>2.69E-2</v>
      </c>
      <c r="W25" s="132">
        <f>IF(VLOOKUP($A25,'ORO Input'!$A$46:$B$59,2,FALSE)="Percentage",X$22,IF(VLOOKUP($A25,'ORO Input'!$A$46:$B$59,2,FALSE)="Fixed","Fixed",(W$22)))</f>
        <v>45.26</v>
      </c>
      <c r="X25" s="127">
        <f t="shared" ref="X25:X37" si="17">ROUND(IF(W25="Fixed",V25,(V25*W25)),2)</f>
        <v>1.22</v>
      </c>
      <c r="Z25" s="131">
        <f>INDEX('ORO Input'!$C$46:$AM$59,MATCH($A25,'ORO Input'!$A$46:$A$59,0),MATCH(Z$13,'ORO Input'!$C$45:$AM$45,0))</f>
        <v>2.69E-2</v>
      </c>
      <c r="AA25" s="132">
        <f>IF(VLOOKUP($A25,'ORO Input'!$A$46:$B$59,2,FALSE)="Percentage",AB$22,IF(VLOOKUP($A25,'ORO Input'!$A$46:$B$59,2,FALSE)="Fixed","Fixed",(AA$22)))</f>
        <v>45.26</v>
      </c>
      <c r="AB25" s="127">
        <f t="shared" ref="AB25:AB37" si="18">ROUND(IF(AA25="Fixed",Z25,(Z25*AA25)),2)</f>
        <v>1.22</v>
      </c>
      <c r="AD25" s="131">
        <f>INDEX('ORO Input'!$C$46:$AM$59,MATCH($A25,'ORO Input'!$A$46:$A$59,0),MATCH(AD$13,'ORO Input'!$C$45:$AM$45,0))</f>
        <v>2.69E-2</v>
      </c>
      <c r="AE25" s="132">
        <f>IF(VLOOKUP($A25,'ORO Input'!$A$46:$B$59,2,FALSE)="Percentage",AF$22,IF(VLOOKUP($A25,'ORO Input'!$A$46:$B$59,2,FALSE)="Fixed","Fixed",(AE$22)))</f>
        <v>45.26</v>
      </c>
      <c r="AF25" s="127">
        <f t="shared" ref="AF25:AF37" si="19">ROUND(IF(AE25="Fixed",AD25,(AD25*AE25)),2)</f>
        <v>1.22</v>
      </c>
      <c r="AH25" s="131">
        <f>INDEX('ORO Input'!$C$46:$AM$59,MATCH($A25,'ORO Input'!$A$46:$A$59,0),MATCH(AH$13,'ORO Input'!$C$45:$AM$45,0))</f>
        <v>2.69E-2</v>
      </c>
      <c r="AI25" s="132">
        <f>IF(VLOOKUP($A25,'ORO Input'!$A$46:$B$59,2,FALSE)="Percentage",AJ$22,IF(VLOOKUP($A25,'ORO Input'!$A$46:$B$59,2,FALSE)="Fixed","Fixed",(AI$22)))</f>
        <v>45.26</v>
      </c>
      <c r="AJ25" s="127">
        <f t="shared" ref="AJ25:AJ37" si="20">ROUND(IF(AI25="Fixed",AH25,(AH25*AI25)),2)</f>
        <v>1.22</v>
      </c>
      <c r="AL25" s="131">
        <f>INDEX('ORO Input'!$C$46:$AM$59,MATCH($A25,'ORO Input'!$A$46:$A$59,0),MATCH(AL$13,'ORO Input'!$C$45:$AM$45,0))</f>
        <v>2.69E-2</v>
      </c>
      <c r="AM25" s="132">
        <f>IF(VLOOKUP($A25,'ORO Input'!$A$46:$B$59,2,FALSE)="Percentage",AN$22,IF(VLOOKUP($A25,'ORO Input'!$A$46:$B$59,2,FALSE)="Fixed","Fixed",(AM$22)))</f>
        <v>45.26</v>
      </c>
      <c r="AN25" s="127">
        <f t="shared" ref="AN25:AN37" si="21">ROUND(IF(AM25="Fixed",AL25,(AL25*AM25)),2)</f>
        <v>1.22</v>
      </c>
      <c r="AP25" s="131">
        <f>INDEX('ORO Input'!$C$46:$AM$59,MATCH($A25,'ORO Input'!$A$46:$A$59,0),MATCH(AP$13,'ORO Input'!$C$45:$AM$45,0))</f>
        <v>2.69E-2</v>
      </c>
      <c r="AQ25" s="132">
        <f>IF(VLOOKUP($A25,'ORO Input'!$A$46:$B$59,2,FALSE)="Percentage",AR$22,IF(VLOOKUP($A25,'ORO Input'!$A$46:$B$59,2,FALSE)="Fixed","Fixed",(AQ$22)))</f>
        <v>45.26</v>
      </c>
      <c r="AR25" s="127">
        <f t="shared" ref="AR25:AR37" si="22">ROUND(IF(AQ25="Fixed",AP25,(AP25*AQ25)),2)</f>
        <v>1.22</v>
      </c>
      <c r="AS25" s="7"/>
      <c r="AT25" s="131">
        <f>INDEX('ORO Input'!$C$46:$AM$59,MATCH($A25,'ORO Input'!$A$46:$A$59,0),MATCH(AT$13,'ORO Input'!$C$45:$AM$45,0))</f>
        <v>2.69E-2</v>
      </c>
      <c r="AU25" s="132">
        <f>IF(VLOOKUP($A25,'ORO Input'!$A$46:$B$59,2,FALSE)="Percentage",AV$22,IF(VLOOKUP($A25,'ORO Input'!$A$46:$B$59,2,FALSE)="Fixed","Fixed",(AU$22)))</f>
        <v>45.26</v>
      </c>
      <c r="AV25" s="127">
        <f t="shared" ref="AV25:AV37" si="23">ROUND(IF(AU25="Fixed",AT25,(AT25*AU25)),2)</f>
        <v>1.22</v>
      </c>
    </row>
    <row r="26" spans="1:48" x14ac:dyDescent="0.25">
      <c r="A26" t="str">
        <f>'ORO Input'!A47</f>
        <v>RSF</v>
      </c>
      <c r="B26" s="131">
        <f>INDEX('ORO Input'!$C$46:$AM$59,MATCH($A26,'ORO Input'!$A$46:$A$59,0),MATCH(B$13,'ORO Input'!$C$45:$AM$45,0))</f>
        <v>6.2179999999999996E-3</v>
      </c>
      <c r="C26" s="132">
        <f>IF(VLOOKUP($A26,'ORO Input'!$A$46:$B$59,2,FALSE)="Percentage",D$22,IF(VLOOKUP($A26,'ORO Input'!$A$46:$B$59,2,FALSE)="Fixed","Fixed",(C$22)))</f>
        <v>45.26</v>
      </c>
      <c r="D26" s="127">
        <f t="shared" si="12"/>
        <v>0.28000000000000003</v>
      </c>
      <c r="F26" s="131">
        <f>INDEX('ORO Input'!$C$46:$AM$59,MATCH($A26,'ORO Input'!$A$46:$A$59,0),MATCH(F$13,'ORO Input'!$C$45:$AM$45,0))</f>
        <v>6.2179999999999996E-3</v>
      </c>
      <c r="G26" s="132">
        <f>IF(VLOOKUP($A26,'ORO Input'!$A$46:$B$59,2,FALSE)="Percentage",H$22,IF(VLOOKUP($A26,'ORO Input'!$A$46:$B$59,2,FALSE)="Fixed","Fixed",(G$22)))</f>
        <v>45.26</v>
      </c>
      <c r="H26" s="127">
        <f t="shared" si="13"/>
        <v>0.28000000000000003</v>
      </c>
      <c r="J26" s="131">
        <f>INDEX('ORO Input'!$C$46:$AM$59,MATCH($A26,'ORO Input'!$A$46:$A$59,0),MATCH(J$13,'ORO Input'!$C$45:$AM$45,0))</f>
        <v>6.2179999999999996E-3</v>
      </c>
      <c r="K26" s="132">
        <f>IF(VLOOKUP($A26,'ORO Input'!$A$46:$B$59,2,FALSE)="Percentage",L$22,IF(VLOOKUP($A26,'ORO Input'!$A$46:$B$59,2,FALSE)="Fixed","Fixed",(K$22)))</f>
        <v>45.26</v>
      </c>
      <c r="L26" s="127">
        <f t="shared" si="14"/>
        <v>0.28000000000000003</v>
      </c>
      <c r="N26" s="131">
        <f>INDEX('ORO Input'!$C$46:$AM$59,MATCH($A26,'ORO Input'!$A$46:$A$59,0),MATCH(N$13,'ORO Input'!$C$45:$AM$45,0))</f>
        <v>6.2179999999999996E-3</v>
      </c>
      <c r="O26" s="132">
        <f>IF(VLOOKUP($A26,'ORO Input'!$A$46:$B$59,2,FALSE)="Percentage",P$22,IF(VLOOKUP($A26,'ORO Input'!$A$46:$B$59,2,FALSE)="Fixed","Fixed",(O$22)))</f>
        <v>45.26</v>
      </c>
      <c r="P26" s="127">
        <f t="shared" si="15"/>
        <v>0.28000000000000003</v>
      </c>
      <c r="R26" s="131">
        <f>INDEX('ORO Input'!$C$46:$AM$59,MATCH($A26,'ORO Input'!$A$46:$A$59,0),MATCH(R$13,'ORO Input'!$C$45:$AM$45,0))</f>
        <v>6.2179999999999996E-3</v>
      </c>
      <c r="S26" s="132">
        <f>IF(VLOOKUP($A26,'ORO Input'!$A$46:$B$59,2,FALSE)="Percentage",T$22,IF(VLOOKUP($A26,'ORO Input'!$A$46:$B$59,2,FALSE)="Fixed","Fixed",(S$22)))</f>
        <v>45.26</v>
      </c>
      <c r="T26" s="127">
        <f t="shared" si="16"/>
        <v>0.28000000000000003</v>
      </c>
      <c r="V26" s="131">
        <f>INDEX('ORO Input'!$C$46:$AM$59,MATCH($A26,'ORO Input'!$A$46:$A$59,0),MATCH(V$13,'ORO Input'!$C$45:$AM$45,0))</f>
        <v>6.2179999999999996E-3</v>
      </c>
      <c r="W26" s="132">
        <f>IF(VLOOKUP($A26,'ORO Input'!$A$46:$B$59,2,FALSE)="Percentage",X$22,IF(VLOOKUP($A26,'ORO Input'!$A$46:$B$59,2,FALSE)="Fixed","Fixed",(W$22)))</f>
        <v>45.26</v>
      </c>
      <c r="X26" s="127">
        <f t="shared" si="17"/>
        <v>0.28000000000000003</v>
      </c>
      <c r="Z26" s="131">
        <f>INDEX('ORO Input'!$C$46:$AM$59,MATCH($A26,'ORO Input'!$A$46:$A$59,0),MATCH(Z$13,'ORO Input'!$C$45:$AM$45,0))</f>
        <v>6.2179999999999996E-3</v>
      </c>
      <c r="AA26" s="132">
        <f>IF(VLOOKUP($A26,'ORO Input'!$A$46:$B$59,2,FALSE)="Percentage",AB$22,IF(VLOOKUP($A26,'ORO Input'!$A$46:$B$59,2,FALSE)="Fixed","Fixed",(AA$22)))</f>
        <v>45.26</v>
      </c>
      <c r="AB26" s="127">
        <f t="shared" si="18"/>
        <v>0.28000000000000003</v>
      </c>
      <c r="AD26" s="131">
        <f>INDEX('ORO Input'!$C$46:$AM$59,MATCH($A26,'ORO Input'!$A$46:$A$59,0),MATCH(AD$13,'ORO Input'!$C$45:$AM$45,0))</f>
        <v>6.2179999999999996E-3</v>
      </c>
      <c r="AE26" s="132">
        <f>IF(VLOOKUP($A26,'ORO Input'!$A$46:$B$59,2,FALSE)="Percentage",AF$22,IF(VLOOKUP($A26,'ORO Input'!$A$46:$B$59,2,FALSE)="Fixed","Fixed",(AE$22)))</f>
        <v>45.26</v>
      </c>
      <c r="AF26" s="127">
        <f t="shared" si="19"/>
        <v>0.28000000000000003</v>
      </c>
      <c r="AH26" s="131">
        <f>INDEX('ORO Input'!$C$46:$AM$59,MATCH($A26,'ORO Input'!$A$46:$A$59,0),MATCH(AH$13,'ORO Input'!$C$45:$AM$45,0))</f>
        <v>6.2179999999999996E-3</v>
      </c>
      <c r="AI26" s="132">
        <f>IF(VLOOKUP($A26,'ORO Input'!$A$46:$B$59,2,FALSE)="Percentage",AJ$22,IF(VLOOKUP($A26,'ORO Input'!$A$46:$B$59,2,FALSE)="Fixed","Fixed",(AI$22)))</f>
        <v>45.26</v>
      </c>
      <c r="AJ26" s="127">
        <f t="shared" si="20"/>
        <v>0.28000000000000003</v>
      </c>
      <c r="AL26" s="131">
        <f>INDEX('ORO Input'!$C$46:$AM$59,MATCH($A26,'ORO Input'!$A$46:$A$59,0),MATCH(AL$13,'ORO Input'!$C$45:$AM$45,0))</f>
        <v>6.2179999999999996E-3</v>
      </c>
      <c r="AM26" s="132">
        <f>IF(VLOOKUP($A26,'ORO Input'!$A$46:$B$59,2,FALSE)="Percentage",AN$22,IF(VLOOKUP($A26,'ORO Input'!$A$46:$B$59,2,FALSE)="Fixed","Fixed",(AM$22)))</f>
        <v>45.26</v>
      </c>
      <c r="AN26" s="127">
        <f t="shared" si="21"/>
        <v>0.28000000000000003</v>
      </c>
      <c r="AP26" s="131">
        <f>INDEX('ORO Input'!$C$46:$AM$59,MATCH($A26,'ORO Input'!$A$46:$A$59,0),MATCH(AP$13,'ORO Input'!$C$45:$AM$45,0))</f>
        <v>6.2179999999999996E-3</v>
      </c>
      <c r="AQ26" s="132">
        <f>IF(VLOOKUP($A26,'ORO Input'!$A$46:$B$59,2,FALSE)="Percentage",AR$22,IF(VLOOKUP($A26,'ORO Input'!$A$46:$B$59,2,FALSE)="Fixed","Fixed",(AQ$22)))</f>
        <v>45.26</v>
      </c>
      <c r="AR26" s="127">
        <f t="shared" si="22"/>
        <v>0.28000000000000003</v>
      </c>
      <c r="AS26" s="7"/>
      <c r="AT26" s="131">
        <f>INDEX('ORO Input'!$C$46:$AM$59,MATCH($A26,'ORO Input'!$A$46:$A$59,0),MATCH(AT$13,'ORO Input'!$C$45:$AM$45,0))</f>
        <v>6.2179999999999996E-3</v>
      </c>
      <c r="AU26" s="132">
        <f>IF(VLOOKUP($A26,'ORO Input'!$A$46:$B$59,2,FALSE)="Percentage",AV$22,IF(VLOOKUP($A26,'ORO Input'!$A$46:$B$59,2,FALSE)="Fixed","Fixed",(AU$22)))</f>
        <v>45.26</v>
      </c>
      <c r="AV26" s="127">
        <f t="shared" si="23"/>
        <v>0.28000000000000003</v>
      </c>
    </row>
    <row r="27" spans="1:48" x14ac:dyDescent="0.25">
      <c r="A27" t="str">
        <f>'ORO Input'!A48</f>
        <v>WRAM/MCBA</v>
      </c>
      <c r="B27" s="131">
        <f>INDEX('ORO Input'!$C$46:$AM$59,MATCH($A27,'ORO Input'!$A$46:$A$59,0),MATCH(B$13,'ORO Input'!$C$45:$AM$45,0))</f>
        <v>0</v>
      </c>
      <c r="C27" s="132" t="str">
        <f>IF(VLOOKUP($A27,'ORO Input'!$A$46:$B$59,2,FALSE)="Percentage",D$22,IF(VLOOKUP($A27,'ORO Input'!$A$46:$B$59,2,FALSE)="Fixed","Fixed",(C$22)))</f>
        <v>Fixed</v>
      </c>
      <c r="D27" s="127">
        <f t="shared" si="12"/>
        <v>0</v>
      </c>
      <c r="F27" s="131">
        <f>INDEX('ORO Input'!$C$46:$AM$59,MATCH($A27,'ORO Input'!$A$46:$A$59,0),MATCH(F$13,'ORO Input'!$C$45:$AM$45,0))</f>
        <v>0</v>
      </c>
      <c r="G27" s="132" t="str">
        <f>IF(VLOOKUP($A27,'ORO Input'!$A$46:$B$59,2,FALSE)="Percentage",H$22,IF(VLOOKUP($A27,'ORO Input'!$A$46:$B$59,2,FALSE)="Fixed","Fixed",(G$22)))</f>
        <v>Fixed</v>
      </c>
      <c r="H27" s="127">
        <f t="shared" si="13"/>
        <v>0</v>
      </c>
      <c r="J27" s="131">
        <f>INDEX('ORO Input'!$C$46:$AM$59,MATCH($A27,'ORO Input'!$A$46:$A$59,0),MATCH(J$13,'ORO Input'!$C$45:$AM$45,0))</f>
        <v>0</v>
      </c>
      <c r="K27" s="132" t="str">
        <f>IF(VLOOKUP($A27,'ORO Input'!$A$46:$B$59,2,FALSE)="Percentage",L$22,IF(VLOOKUP($A27,'ORO Input'!$A$46:$B$59,2,FALSE)="Fixed","Fixed",(K$22)))</f>
        <v>Fixed</v>
      </c>
      <c r="L27" s="127">
        <f t="shared" si="14"/>
        <v>0</v>
      </c>
      <c r="N27" s="131">
        <f>INDEX('ORO Input'!$C$46:$AM$59,MATCH($A27,'ORO Input'!$A$46:$A$59,0),MATCH(N$13,'ORO Input'!$C$45:$AM$45,0))</f>
        <v>0</v>
      </c>
      <c r="O27" s="132" t="str">
        <f>IF(VLOOKUP($A27,'ORO Input'!$A$46:$B$59,2,FALSE)="Percentage",P$22,IF(VLOOKUP($A27,'ORO Input'!$A$46:$B$59,2,FALSE)="Fixed","Fixed",(O$22)))</f>
        <v>Fixed</v>
      </c>
      <c r="P27" s="127">
        <f t="shared" si="15"/>
        <v>0</v>
      </c>
      <c r="R27" s="131">
        <f>INDEX('ORO Input'!$C$46:$AM$59,MATCH($A27,'ORO Input'!$A$46:$A$59,0),MATCH(R$13,'ORO Input'!$C$45:$AM$45,0))</f>
        <v>0</v>
      </c>
      <c r="S27" s="132" t="str">
        <f>IF(VLOOKUP($A27,'ORO Input'!$A$46:$B$59,2,FALSE)="Percentage",T$22,IF(VLOOKUP($A27,'ORO Input'!$A$46:$B$59,2,FALSE)="Fixed","Fixed",(S$22)))</f>
        <v>Fixed</v>
      </c>
      <c r="T27" s="127">
        <f t="shared" si="16"/>
        <v>0</v>
      </c>
      <c r="V27" s="131">
        <f>INDEX('ORO Input'!$C$46:$AM$59,MATCH($A27,'ORO Input'!$A$46:$A$59,0),MATCH(V$13,'ORO Input'!$C$45:$AM$45,0))</f>
        <v>0</v>
      </c>
      <c r="W27" s="132" t="str">
        <f>IF(VLOOKUP($A27,'ORO Input'!$A$46:$B$59,2,FALSE)="Percentage",X$22,IF(VLOOKUP($A27,'ORO Input'!$A$46:$B$59,2,FALSE)="Fixed","Fixed",(W$22)))</f>
        <v>Fixed</v>
      </c>
      <c r="X27" s="127">
        <f t="shared" si="17"/>
        <v>0</v>
      </c>
      <c r="Z27" s="131">
        <f>INDEX('ORO Input'!$C$46:$AM$59,MATCH($A27,'ORO Input'!$A$46:$A$59,0),MATCH(Z$13,'ORO Input'!$C$45:$AM$45,0))</f>
        <v>0</v>
      </c>
      <c r="AA27" s="132" t="str">
        <f>IF(VLOOKUP($A27,'ORO Input'!$A$46:$B$59,2,FALSE)="Percentage",AB$22,IF(VLOOKUP($A27,'ORO Input'!$A$46:$B$59,2,FALSE)="Fixed","Fixed",(AA$22)))</f>
        <v>Fixed</v>
      </c>
      <c r="AB27" s="127">
        <f t="shared" si="18"/>
        <v>0</v>
      </c>
      <c r="AD27" s="131">
        <f>INDEX('ORO Input'!$C$46:$AM$59,MATCH($A27,'ORO Input'!$A$46:$A$59,0),MATCH(AD$13,'ORO Input'!$C$45:$AM$45,0))</f>
        <v>0</v>
      </c>
      <c r="AE27" s="132" t="str">
        <f>IF(VLOOKUP($A27,'ORO Input'!$A$46:$B$59,2,FALSE)="Percentage",AF$22,IF(VLOOKUP($A27,'ORO Input'!$A$46:$B$59,2,FALSE)="Fixed","Fixed",(AE$22)))</f>
        <v>Fixed</v>
      </c>
      <c r="AF27" s="127">
        <f t="shared" si="19"/>
        <v>0</v>
      </c>
      <c r="AH27" s="131">
        <f>INDEX('ORO Input'!$C$46:$AM$59,MATCH($A27,'ORO Input'!$A$46:$A$59,0),MATCH(AH$13,'ORO Input'!$C$45:$AM$45,0))</f>
        <v>0</v>
      </c>
      <c r="AI27" s="132" t="str">
        <f>IF(VLOOKUP($A27,'ORO Input'!$A$46:$B$59,2,FALSE)="Percentage",AJ$22,IF(VLOOKUP($A27,'ORO Input'!$A$46:$B$59,2,FALSE)="Fixed","Fixed",(AI$22)))</f>
        <v>Fixed</v>
      </c>
      <c r="AJ27" s="127">
        <f t="shared" si="20"/>
        <v>0</v>
      </c>
      <c r="AL27" s="131">
        <f>INDEX('ORO Input'!$C$46:$AM$59,MATCH($A27,'ORO Input'!$A$46:$A$59,0),MATCH(AL$13,'ORO Input'!$C$45:$AM$45,0))</f>
        <v>0</v>
      </c>
      <c r="AM27" s="132" t="str">
        <f>IF(VLOOKUP($A27,'ORO Input'!$A$46:$B$59,2,FALSE)="Percentage",AN$22,IF(VLOOKUP($A27,'ORO Input'!$A$46:$B$59,2,FALSE)="Fixed","Fixed",(AM$22)))</f>
        <v>Fixed</v>
      </c>
      <c r="AN27" s="127">
        <f t="shared" si="21"/>
        <v>0</v>
      </c>
      <c r="AP27" s="131">
        <f>INDEX('ORO Input'!$C$46:$AM$59,MATCH($A27,'ORO Input'!$A$46:$A$59,0),MATCH(AP$13,'ORO Input'!$C$45:$AM$45,0))</f>
        <v>0</v>
      </c>
      <c r="AQ27" s="132" t="str">
        <f>IF(VLOOKUP($A27,'ORO Input'!$A$46:$B$59,2,FALSE)="Percentage",AR$22,IF(VLOOKUP($A27,'ORO Input'!$A$46:$B$59,2,FALSE)="Fixed","Fixed",(AQ$22)))</f>
        <v>Fixed</v>
      </c>
      <c r="AR27" s="127">
        <f t="shared" si="22"/>
        <v>0</v>
      </c>
      <c r="AS27" s="7"/>
      <c r="AT27" s="131">
        <f>INDEX('ORO Input'!$C$46:$AM$59,MATCH($A27,'ORO Input'!$A$46:$A$59,0),MATCH(AT$13,'ORO Input'!$C$45:$AM$45,0))</f>
        <v>0</v>
      </c>
      <c r="AU27" s="132" t="str">
        <f>IF(VLOOKUP($A27,'ORO Input'!$A$46:$B$59,2,FALSE)="Percentage",AV$22,IF(VLOOKUP($A27,'ORO Input'!$A$46:$B$59,2,FALSE)="Fixed","Fixed",(AU$22)))</f>
        <v>Fixed</v>
      </c>
      <c r="AV27" s="127">
        <f t="shared" si="23"/>
        <v>0</v>
      </c>
    </row>
    <row r="28" spans="1:48" x14ac:dyDescent="0.25">
      <c r="A28" t="str">
        <f>'ORO Input'!A49</f>
        <v>PCBA</v>
      </c>
      <c r="B28" s="131">
        <f>INDEX('ORO Input'!$C$46:$AM$59,MATCH($A28,'ORO Input'!$A$46:$A$59,0),MATCH(B$13,'ORO Input'!$C$45:$AM$45,0))</f>
        <v>0</v>
      </c>
      <c r="C28" s="132">
        <f>IF(VLOOKUP($A28,'ORO Input'!$A$46:$B$59,2,FALSE)="Percentage",D$22,IF(VLOOKUP($A28,'ORO Input'!$A$46:$B$59,2,FALSE)="Fixed","Fixed",(C$22)))</f>
        <v>6</v>
      </c>
      <c r="D28" s="127">
        <f t="shared" si="12"/>
        <v>0</v>
      </c>
      <c r="F28" s="131">
        <f>INDEX('ORO Input'!$C$46:$AM$59,MATCH($A28,'ORO Input'!$A$46:$A$59,0),MATCH(F$13,'ORO Input'!$C$45:$AM$45,0))</f>
        <v>0</v>
      </c>
      <c r="G28" s="132">
        <f>IF(VLOOKUP($A28,'ORO Input'!$A$46:$B$59,2,FALSE)="Percentage",H$22,IF(VLOOKUP($A28,'ORO Input'!$A$46:$B$59,2,FALSE)="Fixed","Fixed",(G$22)))</f>
        <v>6</v>
      </c>
      <c r="H28" s="127">
        <f t="shared" si="13"/>
        <v>0</v>
      </c>
      <c r="J28" s="131">
        <f>INDEX('ORO Input'!$C$46:$AM$59,MATCH($A28,'ORO Input'!$A$46:$A$59,0),MATCH(J$13,'ORO Input'!$C$45:$AM$45,0))</f>
        <v>0</v>
      </c>
      <c r="K28" s="132">
        <f>IF(VLOOKUP($A28,'ORO Input'!$A$46:$B$59,2,FALSE)="Percentage",L$22,IF(VLOOKUP($A28,'ORO Input'!$A$46:$B$59,2,FALSE)="Fixed","Fixed",(K$22)))</f>
        <v>6</v>
      </c>
      <c r="L28" s="127">
        <f t="shared" si="14"/>
        <v>0</v>
      </c>
      <c r="N28" s="131">
        <f>INDEX('ORO Input'!$C$46:$AM$59,MATCH($A28,'ORO Input'!$A$46:$A$59,0),MATCH(N$13,'ORO Input'!$C$45:$AM$45,0))</f>
        <v>0</v>
      </c>
      <c r="O28" s="132">
        <f>IF(VLOOKUP($A28,'ORO Input'!$A$46:$B$59,2,FALSE)="Percentage",P$22,IF(VLOOKUP($A28,'ORO Input'!$A$46:$B$59,2,FALSE)="Fixed","Fixed",(O$22)))</f>
        <v>6</v>
      </c>
      <c r="P28" s="127">
        <f t="shared" si="15"/>
        <v>0</v>
      </c>
      <c r="R28" s="131">
        <f>INDEX('ORO Input'!$C$46:$AM$59,MATCH($A28,'ORO Input'!$A$46:$A$59,0),MATCH(R$13,'ORO Input'!$C$45:$AM$45,0))</f>
        <v>0</v>
      </c>
      <c r="S28" s="132">
        <f>IF(VLOOKUP($A28,'ORO Input'!$A$46:$B$59,2,FALSE)="Percentage",T$22,IF(VLOOKUP($A28,'ORO Input'!$A$46:$B$59,2,FALSE)="Fixed","Fixed",(S$22)))</f>
        <v>6</v>
      </c>
      <c r="T28" s="127">
        <f t="shared" si="16"/>
        <v>0</v>
      </c>
      <c r="V28" s="131">
        <f>INDEX('ORO Input'!$C$46:$AM$59,MATCH($A28,'ORO Input'!$A$46:$A$59,0),MATCH(V$13,'ORO Input'!$C$45:$AM$45,0))</f>
        <v>0</v>
      </c>
      <c r="W28" s="132">
        <f>IF(VLOOKUP($A28,'ORO Input'!$A$46:$B$59,2,FALSE)="Percentage",X$22,IF(VLOOKUP($A28,'ORO Input'!$A$46:$B$59,2,FALSE)="Fixed","Fixed",(W$22)))</f>
        <v>6</v>
      </c>
      <c r="X28" s="127">
        <f t="shared" si="17"/>
        <v>0</v>
      </c>
      <c r="Z28" s="131">
        <f>INDEX('ORO Input'!$C$46:$AM$59,MATCH($A28,'ORO Input'!$A$46:$A$59,0),MATCH(Z$13,'ORO Input'!$C$45:$AM$45,0))</f>
        <v>0</v>
      </c>
      <c r="AA28" s="132">
        <f>IF(VLOOKUP($A28,'ORO Input'!$A$46:$B$59,2,FALSE)="Percentage",AB$22,IF(VLOOKUP($A28,'ORO Input'!$A$46:$B$59,2,FALSE)="Fixed","Fixed",(AA$22)))</f>
        <v>6</v>
      </c>
      <c r="AB28" s="127">
        <f t="shared" si="18"/>
        <v>0</v>
      </c>
      <c r="AD28" s="131">
        <f>INDEX('ORO Input'!$C$46:$AM$59,MATCH($A28,'ORO Input'!$A$46:$A$59,0),MATCH(AD$13,'ORO Input'!$C$45:$AM$45,0))</f>
        <v>0</v>
      </c>
      <c r="AE28" s="132">
        <f>IF(VLOOKUP($A28,'ORO Input'!$A$46:$B$59,2,FALSE)="Percentage",AF$22,IF(VLOOKUP($A28,'ORO Input'!$A$46:$B$59,2,FALSE)="Fixed","Fixed",(AE$22)))</f>
        <v>6</v>
      </c>
      <c r="AF28" s="127">
        <f t="shared" si="19"/>
        <v>0</v>
      </c>
      <c r="AH28" s="131">
        <f>INDEX('ORO Input'!$C$46:$AM$59,MATCH($A28,'ORO Input'!$A$46:$A$59,0),MATCH(AH$13,'ORO Input'!$C$45:$AM$45,0))</f>
        <v>0</v>
      </c>
      <c r="AI28" s="132">
        <f>IF(VLOOKUP($A28,'ORO Input'!$A$46:$B$59,2,FALSE)="Percentage",AJ$22,IF(VLOOKUP($A28,'ORO Input'!$A$46:$B$59,2,FALSE)="Fixed","Fixed",(AI$22)))</f>
        <v>6</v>
      </c>
      <c r="AJ28" s="127">
        <f t="shared" si="20"/>
        <v>0</v>
      </c>
      <c r="AL28" s="131">
        <f>INDEX('ORO Input'!$C$46:$AM$59,MATCH($A28,'ORO Input'!$A$46:$A$59,0),MATCH(AL$13,'ORO Input'!$C$45:$AM$45,0))</f>
        <v>0</v>
      </c>
      <c r="AM28" s="132">
        <f>IF(VLOOKUP($A28,'ORO Input'!$A$46:$B$59,2,FALSE)="Percentage",AN$22,IF(VLOOKUP($A28,'ORO Input'!$A$46:$B$59,2,FALSE)="Fixed","Fixed",(AM$22)))</f>
        <v>6</v>
      </c>
      <c r="AN28" s="127">
        <f t="shared" si="21"/>
        <v>0</v>
      </c>
      <c r="AP28" s="131">
        <f>INDEX('ORO Input'!$C$46:$AM$59,MATCH($A28,'ORO Input'!$A$46:$A$59,0),MATCH(AP$13,'ORO Input'!$C$45:$AM$45,0))</f>
        <v>0</v>
      </c>
      <c r="AQ28" s="132">
        <f>IF(VLOOKUP($A28,'ORO Input'!$A$46:$B$59,2,FALSE)="Percentage",AR$22,IF(VLOOKUP($A28,'ORO Input'!$A$46:$B$59,2,FALSE)="Fixed","Fixed",(AQ$22)))</f>
        <v>6</v>
      </c>
      <c r="AR28" s="127">
        <f t="shared" si="22"/>
        <v>0</v>
      </c>
      <c r="AS28" s="7"/>
      <c r="AT28" s="131">
        <f>INDEX('ORO Input'!$C$46:$AM$59,MATCH($A28,'ORO Input'!$A$46:$A$59,0),MATCH(AT$13,'ORO Input'!$C$45:$AM$45,0))</f>
        <v>0</v>
      </c>
      <c r="AU28" s="132">
        <f>IF(VLOOKUP($A28,'ORO Input'!$A$46:$B$59,2,FALSE)="Percentage",AV$22,IF(VLOOKUP($A28,'ORO Input'!$A$46:$B$59,2,FALSE)="Fixed","Fixed",(AU$22)))</f>
        <v>6</v>
      </c>
      <c r="AV28" s="127">
        <f t="shared" si="23"/>
        <v>0</v>
      </c>
    </row>
    <row r="29" spans="1:48" x14ac:dyDescent="0.25">
      <c r="A29" t="str">
        <f>'ORO Input'!A50</f>
        <v>CEBA</v>
      </c>
      <c r="B29" s="131">
        <f>INDEX('ORO Input'!$C$46:$AM$59,MATCH($A29,'ORO Input'!$A$46:$A$59,0),MATCH(B$13,'ORO Input'!$C$45:$AM$45,0))</f>
        <v>0</v>
      </c>
      <c r="C29" s="132" t="str">
        <f>IF(VLOOKUP($A29,'ORO Input'!$A$46:$B$59,2,FALSE)="Percentage",D$22,IF(VLOOKUP($A29,'ORO Input'!$A$46:$B$59,2,FALSE)="Fixed","Fixed",(C$22)))</f>
        <v>Fixed</v>
      </c>
      <c r="D29" s="127">
        <f t="shared" si="12"/>
        <v>0</v>
      </c>
      <c r="F29" s="131">
        <f>INDEX('ORO Input'!$C$46:$AM$59,MATCH($A29,'ORO Input'!$A$46:$A$59,0),MATCH(F$13,'ORO Input'!$C$45:$AM$45,0))</f>
        <v>0</v>
      </c>
      <c r="G29" s="132" t="str">
        <f>IF(VLOOKUP($A29,'ORO Input'!$A$46:$B$59,2,FALSE)="Percentage",H$22,IF(VLOOKUP($A29,'ORO Input'!$A$46:$B$59,2,FALSE)="Fixed","Fixed",(G$22)))</f>
        <v>Fixed</v>
      </c>
      <c r="H29" s="127">
        <f t="shared" si="13"/>
        <v>0</v>
      </c>
      <c r="J29" s="131">
        <f>INDEX('ORO Input'!$C$46:$AM$59,MATCH($A29,'ORO Input'!$A$46:$A$59,0),MATCH(J$13,'ORO Input'!$C$45:$AM$45,0))</f>
        <v>0</v>
      </c>
      <c r="K29" s="132" t="str">
        <f>IF(VLOOKUP($A29,'ORO Input'!$A$46:$B$59,2,FALSE)="Percentage",L$22,IF(VLOOKUP($A29,'ORO Input'!$A$46:$B$59,2,FALSE)="Fixed","Fixed",(K$22)))</f>
        <v>Fixed</v>
      </c>
      <c r="L29" s="127">
        <f t="shared" si="14"/>
        <v>0</v>
      </c>
      <c r="N29" s="131">
        <f>INDEX('ORO Input'!$C$46:$AM$59,MATCH($A29,'ORO Input'!$A$46:$A$59,0),MATCH(N$13,'ORO Input'!$C$45:$AM$45,0))</f>
        <v>0</v>
      </c>
      <c r="O29" s="132" t="str">
        <f>IF(VLOOKUP($A29,'ORO Input'!$A$46:$B$59,2,FALSE)="Percentage",P$22,IF(VLOOKUP($A29,'ORO Input'!$A$46:$B$59,2,FALSE)="Fixed","Fixed",(O$22)))</f>
        <v>Fixed</v>
      </c>
      <c r="P29" s="127">
        <f t="shared" si="15"/>
        <v>0</v>
      </c>
      <c r="R29" s="131">
        <f>INDEX('ORO Input'!$C$46:$AM$59,MATCH($A29,'ORO Input'!$A$46:$A$59,0),MATCH(R$13,'ORO Input'!$C$45:$AM$45,0))</f>
        <v>0</v>
      </c>
      <c r="S29" s="132" t="str">
        <f>IF(VLOOKUP($A29,'ORO Input'!$A$46:$B$59,2,FALSE)="Percentage",T$22,IF(VLOOKUP($A29,'ORO Input'!$A$46:$B$59,2,FALSE)="Fixed","Fixed",(S$22)))</f>
        <v>Fixed</v>
      </c>
      <c r="T29" s="127">
        <f t="shared" si="16"/>
        <v>0</v>
      </c>
      <c r="V29" s="131">
        <f>INDEX('ORO Input'!$C$46:$AM$59,MATCH($A29,'ORO Input'!$A$46:$A$59,0),MATCH(V$13,'ORO Input'!$C$45:$AM$45,0))</f>
        <v>0</v>
      </c>
      <c r="W29" s="132" t="str">
        <f>IF(VLOOKUP($A29,'ORO Input'!$A$46:$B$59,2,FALSE)="Percentage",X$22,IF(VLOOKUP($A29,'ORO Input'!$A$46:$B$59,2,FALSE)="Fixed","Fixed",(W$22)))</f>
        <v>Fixed</v>
      </c>
      <c r="X29" s="127">
        <f t="shared" si="17"/>
        <v>0</v>
      </c>
      <c r="Z29" s="131">
        <f>INDEX('ORO Input'!$C$46:$AM$59,MATCH($A29,'ORO Input'!$A$46:$A$59,0),MATCH(Z$13,'ORO Input'!$C$45:$AM$45,0))</f>
        <v>0</v>
      </c>
      <c r="AA29" s="132" t="str">
        <f>IF(VLOOKUP($A29,'ORO Input'!$A$46:$B$59,2,FALSE)="Percentage",AB$22,IF(VLOOKUP($A29,'ORO Input'!$A$46:$B$59,2,FALSE)="Fixed","Fixed",(AA$22)))</f>
        <v>Fixed</v>
      </c>
      <c r="AB29" s="127">
        <f t="shared" si="18"/>
        <v>0</v>
      </c>
      <c r="AD29" s="131">
        <f>INDEX('ORO Input'!$C$46:$AM$59,MATCH($A29,'ORO Input'!$A$46:$A$59,0),MATCH(AD$13,'ORO Input'!$C$45:$AM$45,0))</f>
        <v>0</v>
      </c>
      <c r="AE29" s="132" t="str">
        <f>IF(VLOOKUP($A29,'ORO Input'!$A$46:$B$59,2,FALSE)="Percentage",AF$22,IF(VLOOKUP($A29,'ORO Input'!$A$46:$B$59,2,FALSE)="Fixed","Fixed",(AE$22)))</f>
        <v>Fixed</v>
      </c>
      <c r="AF29" s="127">
        <f t="shared" si="19"/>
        <v>0</v>
      </c>
      <c r="AH29" s="131">
        <f>INDEX('ORO Input'!$C$46:$AM$59,MATCH($A29,'ORO Input'!$A$46:$A$59,0),MATCH(AH$13,'ORO Input'!$C$45:$AM$45,0))</f>
        <v>0</v>
      </c>
      <c r="AI29" s="132" t="str">
        <f>IF(VLOOKUP($A29,'ORO Input'!$A$46:$B$59,2,FALSE)="Percentage",AJ$22,IF(VLOOKUP($A29,'ORO Input'!$A$46:$B$59,2,FALSE)="Fixed","Fixed",(AI$22)))</f>
        <v>Fixed</v>
      </c>
      <c r="AJ29" s="127">
        <f t="shared" si="20"/>
        <v>0</v>
      </c>
      <c r="AL29" s="131">
        <f>INDEX('ORO Input'!$C$46:$AM$59,MATCH($A29,'ORO Input'!$A$46:$A$59,0),MATCH(AL$13,'ORO Input'!$C$45:$AM$45,0))</f>
        <v>0</v>
      </c>
      <c r="AM29" s="132" t="str">
        <f>IF(VLOOKUP($A29,'ORO Input'!$A$46:$B$59,2,FALSE)="Percentage",AN$22,IF(VLOOKUP($A29,'ORO Input'!$A$46:$B$59,2,FALSE)="Fixed","Fixed",(AM$22)))</f>
        <v>Fixed</v>
      </c>
      <c r="AN29" s="127">
        <f t="shared" si="21"/>
        <v>0</v>
      </c>
      <c r="AP29" s="131">
        <f>INDEX('ORO Input'!$C$46:$AM$59,MATCH($A29,'ORO Input'!$A$46:$A$59,0),MATCH(AP$13,'ORO Input'!$C$45:$AM$45,0))</f>
        <v>0</v>
      </c>
      <c r="AQ29" s="132" t="str">
        <f>IF(VLOOKUP($A29,'ORO Input'!$A$46:$B$59,2,FALSE)="Percentage",AR$22,IF(VLOOKUP($A29,'ORO Input'!$A$46:$B$59,2,FALSE)="Fixed","Fixed",(AQ$22)))</f>
        <v>Fixed</v>
      </c>
      <c r="AR29" s="127">
        <f t="shared" si="22"/>
        <v>0</v>
      </c>
      <c r="AS29" s="7"/>
      <c r="AT29" s="131">
        <f>INDEX('ORO Input'!$C$46:$AM$59,MATCH($A29,'ORO Input'!$A$46:$A$59,0),MATCH(AT$13,'ORO Input'!$C$45:$AM$45,0))</f>
        <v>0</v>
      </c>
      <c r="AU29" s="132" t="str">
        <f>IF(VLOOKUP($A29,'ORO Input'!$A$46:$B$59,2,FALSE)="Percentage",AV$22,IF(VLOOKUP($A29,'ORO Input'!$A$46:$B$59,2,FALSE)="Fixed","Fixed",(AU$22)))</f>
        <v>Fixed</v>
      </c>
      <c r="AV29" s="127">
        <f t="shared" si="23"/>
        <v>0</v>
      </c>
    </row>
    <row r="30" spans="1:48" x14ac:dyDescent="0.25">
      <c r="A30" t="str">
        <f>'ORO Input'!A51</f>
        <v>WRAM/MCBA 2022</v>
      </c>
      <c r="B30" s="131">
        <f>INDEX('ORO Input'!$C$46:$AM$59,MATCH($A30,'ORO Input'!$A$46:$A$59,0),MATCH(B$13,'ORO Input'!$C$45:$AM$45,0))</f>
        <v>0.2019</v>
      </c>
      <c r="C30" s="132">
        <f>IF(VLOOKUP($A30,'ORO Input'!$A$46:$B$59,2,FALSE)="Percentage",D$22,IF(VLOOKUP($A30,'ORO Input'!$A$46:$B$59,2,FALSE)="Fixed","Fixed",(C$22)))</f>
        <v>6</v>
      </c>
      <c r="D30" s="127">
        <f t="shared" si="12"/>
        <v>1.21</v>
      </c>
      <c r="F30" s="131">
        <f>INDEX('ORO Input'!$C$46:$AM$59,MATCH($A30,'ORO Input'!$A$46:$A$59,0),MATCH(F$13,'ORO Input'!$C$45:$AM$45,0))</f>
        <v>0.2019</v>
      </c>
      <c r="G30" s="132">
        <f>IF(VLOOKUP($A30,'ORO Input'!$A$46:$B$59,2,FALSE)="Percentage",H$22,IF(VLOOKUP($A30,'ORO Input'!$A$46:$B$59,2,FALSE)="Fixed","Fixed",(G$22)))</f>
        <v>6</v>
      </c>
      <c r="H30" s="127">
        <f t="shared" si="13"/>
        <v>1.21</v>
      </c>
      <c r="J30" s="131">
        <f>INDEX('ORO Input'!$C$46:$AM$59,MATCH($A30,'ORO Input'!$A$46:$A$59,0),MATCH(J$13,'ORO Input'!$C$45:$AM$45,0))</f>
        <v>0.2019</v>
      </c>
      <c r="K30" s="132">
        <f>IF(VLOOKUP($A30,'ORO Input'!$A$46:$B$59,2,FALSE)="Percentage",L$22,IF(VLOOKUP($A30,'ORO Input'!$A$46:$B$59,2,FALSE)="Fixed","Fixed",(K$22)))</f>
        <v>6</v>
      </c>
      <c r="L30" s="127">
        <f t="shared" si="14"/>
        <v>1.21</v>
      </c>
      <c r="N30" s="131">
        <f>INDEX('ORO Input'!$C$46:$AM$59,MATCH($A30,'ORO Input'!$A$46:$A$59,0),MATCH(N$13,'ORO Input'!$C$45:$AM$45,0))</f>
        <v>0.2019</v>
      </c>
      <c r="O30" s="132">
        <f>IF(VLOOKUP($A30,'ORO Input'!$A$46:$B$59,2,FALSE)="Percentage",P$22,IF(VLOOKUP($A30,'ORO Input'!$A$46:$B$59,2,FALSE)="Fixed","Fixed",(O$22)))</f>
        <v>6</v>
      </c>
      <c r="P30" s="127">
        <f t="shared" si="15"/>
        <v>1.21</v>
      </c>
      <c r="R30" s="131">
        <f>INDEX('ORO Input'!$C$46:$AM$59,MATCH($A30,'ORO Input'!$A$46:$A$59,0),MATCH(R$13,'ORO Input'!$C$45:$AM$45,0))</f>
        <v>0</v>
      </c>
      <c r="S30" s="132">
        <f>IF(VLOOKUP($A30,'ORO Input'!$A$46:$B$59,2,FALSE)="Percentage",T$22,IF(VLOOKUP($A30,'ORO Input'!$A$46:$B$59,2,FALSE)="Fixed","Fixed",(S$22)))</f>
        <v>6</v>
      </c>
      <c r="T30" s="127">
        <f t="shared" si="16"/>
        <v>0</v>
      </c>
      <c r="V30" s="131">
        <f>INDEX('ORO Input'!$C$46:$AM$59,MATCH($A30,'ORO Input'!$A$46:$A$59,0),MATCH(V$13,'ORO Input'!$C$45:$AM$45,0))</f>
        <v>0</v>
      </c>
      <c r="W30" s="132">
        <f>IF(VLOOKUP($A30,'ORO Input'!$A$46:$B$59,2,FALSE)="Percentage",X$22,IF(VLOOKUP($A30,'ORO Input'!$A$46:$B$59,2,FALSE)="Fixed","Fixed",(W$22)))</f>
        <v>6</v>
      </c>
      <c r="X30" s="127">
        <f t="shared" si="17"/>
        <v>0</v>
      </c>
      <c r="Z30" s="131">
        <f>INDEX('ORO Input'!$C$46:$AM$59,MATCH($A30,'ORO Input'!$A$46:$A$59,0),MATCH(Z$13,'ORO Input'!$C$45:$AM$45,0))</f>
        <v>0</v>
      </c>
      <c r="AA30" s="132">
        <f>IF(VLOOKUP($A30,'ORO Input'!$A$46:$B$59,2,FALSE)="Percentage",AB$22,IF(VLOOKUP($A30,'ORO Input'!$A$46:$B$59,2,FALSE)="Fixed","Fixed",(AA$22)))</f>
        <v>6</v>
      </c>
      <c r="AB30" s="127">
        <f t="shared" si="18"/>
        <v>0</v>
      </c>
      <c r="AD30" s="131">
        <f>INDEX('ORO Input'!$C$46:$AM$59,MATCH($A30,'ORO Input'!$A$46:$A$59,0),MATCH(AD$13,'ORO Input'!$C$45:$AM$45,0))</f>
        <v>0</v>
      </c>
      <c r="AE30" s="132">
        <f>IF(VLOOKUP($A30,'ORO Input'!$A$46:$B$59,2,FALSE)="Percentage",AF$22,IF(VLOOKUP($A30,'ORO Input'!$A$46:$B$59,2,FALSE)="Fixed","Fixed",(AE$22)))</f>
        <v>6</v>
      </c>
      <c r="AF30" s="127">
        <f t="shared" si="19"/>
        <v>0</v>
      </c>
      <c r="AH30" s="131">
        <f>INDEX('ORO Input'!$C$46:$AM$59,MATCH($A30,'ORO Input'!$A$46:$A$59,0),MATCH(AH$13,'ORO Input'!$C$45:$AM$45,0))</f>
        <v>0</v>
      </c>
      <c r="AI30" s="132">
        <f>IF(VLOOKUP($A30,'ORO Input'!$A$46:$B$59,2,FALSE)="Percentage",AJ$22,IF(VLOOKUP($A30,'ORO Input'!$A$46:$B$59,2,FALSE)="Fixed","Fixed",(AI$22)))</f>
        <v>6</v>
      </c>
      <c r="AJ30" s="127">
        <f t="shared" si="20"/>
        <v>0</v>
      </c>
      <c r="AL30" s="131">
        <f>INDEX('ORO Input'!$C$46:$AM$59,MATCH($A30,'ORO Input'!$A$46:$A$59,0),MATCH(AL$13,'ORO Input'!$C$45:$AM$45,0))</f>
        <v>0</v>
      </c>
      <c r="AM30" s="132">
        <f>IF(VLOOKUP($A30,'ORO Input'!$A$46:$B$59,2,FALSE)="Percentage",AN$22,IF(VLOOKUP($A30,'ORO Input'!$A$46:$B$59,2,FALSE)="Fixed","Fixed",(AM$22)))</f>
        <v>6</v>
      </c>
      <c r="AN30" s="127">
        <f t="shared" si="21"/>
        <v>0</v>
      </c>
      <c r="AP30" s="131">
        <f>INDEX('ORO Input'!$C$46:$AM$59,MATCH($A30,'ORO Input'!$A$46:$A$59,0),MATCH(AP$13,'ORO Input'!$C$45:$AM$45,0))</f>
        <v>0</v>
      </c>
      <c r="AQ30" s="132">
        <f>IF(VLOOKUP($A30,'ORO Input'!$A$46:$B$59,2,FALSE)="Percentage",AR$22,IF(VLOOKUP($A30,'ORO Input'!$A$46:$B$59,2,FALSE)="Fixed","Fixed",(AQ$22)))</f>
        <v>6</v>
      </c>
      <c r="AR30" s="127">
        <f t="shared" si="22"/>
        <v>0</v>
      </c>
      <c r="AS30" s="7"/>
      <c r="AT30" s="131">
        <f>INDEX('ORO Input'!$C$46:$AM$59,MATCH($A30,'ORO Input'!$A$46:$A$59,0),MATCH(AT$13,'ORO Input'!$C$45:$AM$45,0))</f>
        <v>0</v>
      </c>
      <c r="AU30" s="132">
        <f>IF(VLOOKUP($A30,'ORO Input'!$A$46:$B$59,2,FALSE)="Percentage",AV$22,IF(VLOOKUP($A30,'ORO Input'!$A$46:$B$59,2,FALSE)="Fixed","Fixed",(AU$22)))</f>
        <v>6</v>
      </c>
      <c r="AV30" s="127">
        <f t="shared" si="23"/>
        <v>0</v>
      </c>
    </row>
    <row r="31" spans="1:48" x14ac:dyDescent="0.25">
      <c r="A31" t="str">
        <f>'ORO Input'!A52</f>
        <v>HCBA</v>
      </c>
      <c r="B31" s="131">
        <f>INDEX('ORO Input'!$C$46:$AM$59,MATCH($A31,'ORO Input'!$A$46:$A$59,0),MATCH(B$13,'ORO Input'!$C$45:$AM$45,0))</f>
        <v>0</v>
      </c>
      <c r="C31" s="132" t="str">
        <f>IF(VLOOKUP($A31,'ORO Input'!$A$46:$B$59,2,FALSE)="Percentage",D$22,IF(VLOOKUP($A31,'ORO Input'!$A$46:$B$59,2,FALSE)="Fixed","Fixed",(C$22)))</f>
        <v>Fixed</v>
      </c>
      <c r="D31" s="127">
        <f t="shared" si="12"/>
        <v>0</v>
      </c>
      <c r="F31" s="131">
        <f>INDEX('ORO Input'!$C$46:$AM$59,MATCH($A31,'ORO Input'!$A$46:$A$59,0),MATCH(F$13,'ORO Input'!$C$45:$AM$45,0))</f>
        <v>0</v>
      </c>
      <c r="G31" s="132" t="str">
        <f>IF(VLOOKUP($A31,'ORO Input'!$A$46:$B$59,2,FALSE)="Percentage",H$22,IF(VLOOKUP($A31,'ORO Input'!$A$46:$B$59,2,FALSE)="Fixed","Fixed",(G$22)))</f>
        <v>Fixed</v>
      </c>
      <c r="H31" s="127">
        <f t="shared" si="13"/>
        <v>0</v>
      </c>
      <c r="J31" s="131">
        <f>INDEX('ORO Input'!$C$46:$AM$59,MATCH($A31,'ORO Input'!$A$46:$A$59,0),MATCH(J$13,'ORO Input'!$C$45:$AM$45,0))</f>
        <v>0</v>
      </c>
      <c r="K31" s="132" t="str">
        <f>IF(VLOOKUP($A31,'ORO Input'!$A$46:$B$59,2,FALSE)="Percentage",L$22,IF(VLOOKUP($A31,'ORO Input'!$A$46:$B$59,2,FALSE)="Fixed","Fixed",(K$22)))</f>
        <v>Fixed</v>
      </c>
      <c r="L31" s="127">
        <f t="shared" si="14"/>
        <v>0</v>
      </c>
      <c r="N31" s="131">
        <f>INDEX('ORO Input'!$C$46:$AM$59,MATCH($A31,'ORO Input'!$A$46:$A$59,0),MATCH(N$13,'ORO Input'!$C$45:$AM$45,0))</f>
        <v>0</v>
      </c>
      <c r="O31" s="132" t="str">
        <f>IF(VLOOKUP($A31,'ORO Input'!$A$46:$B$59,2,FALSE)="Percentage",P$22,IF(VLOOKUP($A31,'ORO Input'!$A$46:$B$59,2,FALSE)="Fixed","Fixed",(O$22)))</f>
        <v>Fixed</v>
      </c>
      <c r="P31" s="127">
        <f t="shared" si="15"/>
        <v>0</v>
      </c>
      <c r="R31" s="131">
        <f>INDEX('ORO Input'!$C$46:$AM$59,MATCH($A31,'ORO Input'!$A$46:$A$59,0),MATCH(R$13,'ORO Input'!$C$45:$AM$45,0))</f>
        <v>0</v>
      </c>
      <c r="S31" s="132" t="str">
        <f>IF(VLOOKUP($A31,'ORO Input'!$A$46:$B$59,2,FALSE)="Percentage",T$22,IF(VLOOKUP($A31,'ORO Input'!$A$46:$B$59,2,FALSE)="Fixed","Fixed",(S$22)))</f>
        <v>Fixed</v>
      </c>
      <c r="T31" s="127">
        <f t="shared" si="16"/>
        <v>0</v>
      </c>
      <c r="V31" s="131">
        <f>INDEX('ORO Input'!$C$46:$AM$59,MATCH($A31,'ORO Input'!$A$46:$A$59,0),MATCH(V$13,'ORO Input'!$C$45:$AM$45,0))</f>
        <v>0</v>
      </c>
      <c r="W31" s="132" t="str">
        <f>IF(VLOOKUP($A31,'ORO Input'!$A$46:$B$59,2,FALSE)="Percentage",X$22,IF(VLOOKUP($A31,'ORO Input'!$A$46:$B$59,2,FALSE)="Fixed","Fixed",(W$22)))</f>
        <v>Fixed</v>
      </c>
      <c r="X31" s="127">
        <f t="shared" si="17"/>
        <v>0</v>
      </c>
      <c r="Z31" s="131">
        <f>INDEX('ORO Input'!$C$46:$AM$59,MATCH($A31,'ORO Input'!$A$46:$A$59,0),MATCH(Z$13,'ORO Input'!$C$45:$AM$45,0))</f>
        <v>0</v>
      </c>
      <c r="AA31" s="132" t="str">
        <f>IF(VLOOKUP($A31,'ORO Input'!$A$46:$B$59,2,FALSE)="Percentage",AB$22,IF(VLOOKUP($A31,'ORO Input'!$A$46:$B$59,2,FALSE)="Fixed","Fixed",(AA$22)))</f>
        <v>Fixed</v>
      </c>
      <c r="AB31" s="127">
        <f t="shared" si="18"/>
        <v>0</v>
      </c>
      <c r="AD31" s="131">
        <f>INDEX('ORO Input'!$C$46:$AM$59,MATCH($A31,'ORO Input'!$A$46:$A$59,0),MATCH(AD$13,'ORO Input'!$C$45:$AM$45,0))</f>
        <v>0</v>
      </c>
      <c r="AE31" s="132" t="str">
        <f>IF(VLOOKUP($A31,'ORO Input'!$A$46:$B$59,2,FALSE)="Percentage",AF$22,IF(VLOOKUP($A31,'ORO Input'!$A$46:$B$59,2,FALSE)="Fixed","Fixed",(AE$22)))</f>
        <v>Fixed</v>
      </c>
      <c r="AF31" s="127">
        <f t="shared" si="19"/>
        <v>0</v>
      </c>
      <c r="AH31" s="131">
        <f>INDEX('ORO Input'!$C$46:$AM$59,MATCH($A31,'ORO Input'!$A$46:$A$59,0),MATCH(AH$13,'ORO Input'!$C$45:$AM$45,0))</f>
        <v>0</v>
      </c>
      <c r="AI31" s="132" t="str">
        <f>IF(VLOOKUP($A31,'ORO Input'!$A$46:$B$59,2,FALSE)="Percentage",AJ$22,IF(VLOOKUP($A31,'ORO Input'!$A$46:$B$59,2,FALSE)="Fixed","Fixed",(AI$22)))</f>
        <v>Fixed</v>
      </c>
      <c r="AJ31" s="127">
        <f t="shared" si="20"/>
        <v>0</v>
      </c>
      <c r="AL31" s="131">
        <f>INDEX('ORO Input'!$C$46:$AM$59,MATCH($A31,'ORO Input'!$A$46:$A$59,0),MATCH(AL$13,'ORO Input'!$C$45:$AM$45,0))</f>
        <v>0</v>
      </c>
      <c r="AM31" s="132" t="str">
        <f>IF(VLOOKUP($A31,'ORO Input'!$A$46:$B$59,2,FALSE)="Percentage",AN$22,IF(VLOOKUP($A31,'ORO Input'!$A$46:$B$59,2,FALSE)="Fixed","Fixed",(AM$22)))</f>
        <v>Fixed</v>
      </c>
      <c r="AN31" s="127">
        <f t="shared" si="21"/>
        <v>0</v>
      </c>
      <c r="AP31" s="131">
        <f>INDEX('ORO Input'!$C$46:$AM$59,MATCH($A31,'ORO Input'!$A$46:$A$59,0),MATCH(AP$13,'ORO Input'!$C$45:$AM$45,0))</f>
        <v>0</v>
      </c>
      <c r="AQ31" s="132" t="str">
        <f>IF(VLOOKUP($A31,'ORO Input'!$A$46:$B$59,2,FALSE)="Percentage",AR$22,IF(VLOOKUP($A31,'ORO Input'!$A$46:$B$59,2,FALSE)="Fixed","Fixed",(AQ$22)))</f>
        <v>Fixed</v>
      </c>
      <c r="AR31" s="127">
        <f t="shared" si="22"/>
        <v>0</v>
      </c>
      <c r="AS31" s="7"/>
      <c r="AT31" s="131">
        <f>INDEX('ORO Input'!$C$46:$AM$59,MATCH($A31,'ORO Input'!$A$46:$A$59,0),MATCH(AT$13,'ORO Input'!$C$45:$AM$45,0))</f>
        <v>0</v>
      </c>
      <c r="AU31" s="132" t="str">
        <f>IF(VLOOKUP($A31,'ORO Input'!$A$46:$B$59,2,FALSE)="Percentage",AV$22,IF(VLOOKUP($A31,'ORO Input'!$A$46:$B$59,2,FALSE)="Fixed","Fixed",(AU$22)))</f>
        <v>Fixed</v>
      </c>
      <c r="AV31" s="127">
        <f t="shared" si="23"/>
        <v>0</v>
      </c>
    </row>
    <row r="32" spans="1:48" x14ac:dyDescent="0.25">
      <c r="A32" t="str">
        <f>'ORO Input'!A53</f>
        <v>DRMA</v>
      </c>
      <c r="B32" s="131">
        <f>INDEX('ORO Input'!$C$46:$AM$59,MATCH($A32,'ORO Input'!$A$46:$A$59,0),MATCH(B$13,'ORO Input'!$C$45:$AM$45,0))</f>
        <v>0</v>
      </c>
      <c r="C32" s="132">
        <f>IF(VLOOKUP($A32,'ORO Input'!$A$46:$B$59,2,FALSE)="Percentage",D$22,IF(VLOOKUP($A32,'ORO Input'!$A$46:$B$59,2,FALSE)="Fixed","Fixed",(C$22)))</f>
        <v>6</v>
      </c>
      <c r="D32" s="127">
        <f t="shared" si="12"/>
        <v>0</v>
      </c>
      <c r="F32" s="131">
        <f>INDEX('ORO Input'!$C$46:$AM$59,MATCH($A32,'ORO Input'!$A$46:$A$59,0),MATCH(F$13,'ORO Input'!$C$45:$AM$45,0))</f>
        <v>0</v>
      </c>
      <c r="G32" s="132">
        <f>IF(VLOOKUP($A32,'ORO Input'!$A$46:$B$59,2,FALSE)="Percentage",H$22,IF(VLOOKUP($A32,'ORO Input'!$A$46:$B$59,2,FALSE)="Fixed","Fixed",(G$22)))</f>
        <v>6</v>
      </c>
      <c r="H32" s="127">
        <f t="shared" si="13"/>
        <v>0</v>
      </c>
      <c r="J32" s="131">
        <f>INDEX('ORO Input'!$C$46:$AM$59,MATCH($A32,'ORO Input'!$A$46:$A$59,0),MATCH(J$13,'ORO Input'!$C$45:$AM$45,0))</f>
        <v>0</v>
      </c>
      <c r="K32" s="132">
        <f>IF(VLOOKUP($A32,'ORO Input'!$A$46:$B$59,2,FALSE)="Percentage",L$22,IF(VLOOKUP($A32,'ORO Input'!$A$46:$B$59,2,FALSE)="Fixed","Fixed",(K$22)))</f>
        <v>6</v>
      </c>
      <c r="L32" s="127">
        <f t="shared" si="14"/>
        <v>0</v>
      </c>
      <c r="N32" s="131">
        <f>INDEX('ORO Input'!$C$46:$AM$59,MATCH($A32,'ORO Input'!$A$46:$A$59,0),MATCH(N$13,'ORO Input'!$C$45:$AM$45,0))</f>
        <v>0</v>
      </c>
      <c r="O32" s="132">
        <f>IF(VLOOKUP($A32,'ORO Input'!$A$46:$B$59,2,FALSE)="Percentage",P$22,IF(VLOOKUP($A32,'ORO Input'!$A$46:$B$59,2,FALSE)="Fixed","Fixed",(O$22)))</f>
        <v>6</v>
      </c>
      <c r="P32" s="127">
        <f t="shared" si="15"/>
        <v>0</v>
      </c>
      <c r="R32" s="131">
        <f>INDEX('ORO Input'!$C$46:$AM$59,MATCH($A32,'ORO Input'!$A$46:$A$59,0),MATCH(R$13,'ORO Input'!$C$45:$AM$45,0))</f>
        <v>0</v>
      </c>
      <c r="S32" s="132">
        <f>IF(VLOOKUP($A32,'ORO Input'!$A$46:$B$59,2,FALSE)="Percentage",T$22,IF(VLOOKUP($A32,'ORO Input'!$A$46:$B$59,2,FALSE)="Fixed","Fixed",(S$22)))</f>
        <v>6</v>
      </c>
      <c r="T32" s="127">
        <f t="shared" si="16"/>
        <v>0</v>
      </c>
      <c r="V32" s="131">
        <f>INDEX('ORO Input'!$C$46:$AM$59,MATCH($A32,'ORO Input'!$A$46:$A$59,0),MATCH(V$13,'ORO Input'!$C$45:$AM$45,0))</f>
        <v>0</v>
      </c>
      <c r="W32" s="132">
        <f>IF(VLOOKUP($A32,'ORO Input'!$A$46:$B$59,2,FALSE)="Percentage",X$22,IF(VLOOKUP($A32,'ORO Input'!$A$46:$B$59,2,FALSE)="Fixed","Fixed",(W$22)))</f>
        <v>6</v>
      </c>
      <c r="X32" s="127">
        <f t="shared" si="17"/>
        <v>0</v>
      </c>
      <c r="Z32" s="131">
        <f>INDEX('ORO Input'!$C$46:$AM$59,MATCH($A32,'ORO Input'!$A$46:$A$59,0),MATCH(Z$13,'ORO Input'!$C$45:$AM$45,0))</f>
        <v>0</v>
      </c>
      <c r="AA32" s="132">
        <f>IF(VLOOKUP($A32,'ORO Input'!$A$46:$B$59,2,FALSE)="Percentage",AB$22,IF(VLOOKUP($A32,'ORO Input'!$A$46:$B$59,2,FALSE)="Fixed","Fixed",(AA$22)))</f>
        <v>6</v>
      </c>
      <c r="AB32" s="127">
        <f t="shared" si="18"/>
        <v>0</v>
      </c>
      <c r="AD32" s="131">
        <f>INDEX('ORO Input'!$C$46:$AM$59,MATCH($A32,'ORO Input'!$A$46:$A$59,0),MATCH(AD$13,'ORO Input'!$C$45:$AM$45,0))</f>
        <v>0</v>
      </c>
      <c r="AE32" s="132">
        <f>IF(VLOOKUP($A32,'ORO Input'!$A$46:$B$59,2,FALSE)="Percentage",AF$22,IF(VLOOKUP($A32,'ORO Input'!$A$46:$B$59,2,FALSE)="Fixed","Fixed",(AE$22)))</f>
        <v>6</v>
      </c>
      <c r="AF32" s="127">
        <f t="shared" si="19"/>
        <v>0</v>
      </c>
      <c r="AH32" s="131">
        <f>INDEX('ORO Input'!$C$46:$AM$59,MATCH($A32,'ORO Input'!$A$46:$A$59,0),MATCH(AH$13,'ORO Input'!$C$45:$AM$45,0))</f>
        <v>0</v>
      </c>
      <c r="AI32" s="132">
        <f>IF(VLOOKUP($A32,'ORO Input'!$A$46:$B$59,2,FALSE)="Percentage",AJ$22,IF(VLOOKUP($A32,'ORO Input'!$A$46:$B$59,2,FALSE)="Fixed","Fixed",(AI$22)))</f>
        <v>6</v>
      </c>
      <c r="AJ32" s="127">
        <f t="shared" si="20"/>
        <v>0</v>
      </c>
      <c r="AL32" s="131">
        <f>INDEX('ORO Input'!$C$46:$AM$59,MATCH($A32,'ORO Input'!$A$46:$A$59,0),MATCH(AL$13,'ORO Input'!$C$45:$AM$45,0))</f>
        <v>0</v>
      </c>
      <c r="AM32" s="132">
        <f>IF(VLOOKUP($A32,'ORO Input'!$A$46:$B$59,2,FALSE)="Percentage",AN$22,IF(VLOOKUP($A32,'ORO Input'!$A$46:$B$59,2,FALSE)="Fixed","Fixed",(AM$22)))</f>
        <v>6</v>
      </c>
      <c r="AN32" s="127">
        <f t="shared" si="21"/>
        <v>0</v>
      </c>
      <c r="AP32" s="131">
        <f>INDEX('ORO Input'!$C$46:$AM$59,MATCH($A32,'ORO Input'!$A$46:$A$59,0),MATCH(AP$13,'ORO Input'!$C$45:$AM$45,0))</f>
        <v>0</v>
      </c>
      <c r="AQ32" s="132">
        <f>IF(VLOOKUP($A32,'ORO Input'!$A$46:$B$59,2,FALSE)="Percentage",AR$22,IF(VLOOKUP($A32,'ORO Input'!$A$46:$B$59,2,FALSE)="Fixed","Fixed",(AQ$22)))</f>
        <v>6</v>
      </c>
      <c r="AR32" s="127">
        <f t="shared" si="22"/>
        <v>0</v>
      </c>
      <c r="AS32" s="7"/>
      <c r="AT32" s="131">
        <f>INDEX('ORO Input'!$C$46:$AM$59,MATCH($A32,'ORO Input'!$A$46:$A$59,0),MATCH(AT$13,'ORO Input'!$C$45:$AM$45,0))</f>
        <v>0</v>
      </c>
      <c r="AU32" s="132">
        <f>IF(VLOOKUP($A32,'ORO Input'!$A$46:$B$59,2,FALSE)="Percentage",AV$22,IF(VLOOKUP($A32,'ORO Input'!$A$46:$B$59,2,FALSE)="Fixed","Fixed",(AU$22)))</f>
        <v>6</v>
      </c>
      <c r="AV32" s="127">
        <f t="shared" si="23"/>
        <v>0</v>
      </c>
    </row>
    <row r="33" spans="1:48" x14ac:dyDescent="0.25">
      <c r="A33" t="str">
        <f>'ORO Input'!A54</f>
        <v>General Balancing Account</v>
      </c>
      <c r="B33" s="131">
        <f>INDEX('ORO Input'!$C$46:$AM$59,MATCH($A33,'ORO Input'!$A$46:$A$59,0),MATCH(B$13,'ORO Input'!$C$45:$AM$45,0))</f>
        <v>2.0999999999999999E-3</v>
      </c>
      <c r="C33" s="132">
        <f>IF(VLOOKUP($A33,'ORO Input'!$A$46:$B$59,2,FALSE)="Percentage",D$22,IF(VLOOKUP($A33,'ORO Input'!$A$46:$B$59,2,FALSE)="Fixed","Fixed",(C$22)))</f>
        <v>6</v>
      </c>
      <c r="D33" s="127">
        <f t="shared" si="12"/>
        <v>0.01</v>
      </c>
      <c r="F33" s="131">
        <f>INDEX('ORO Input'!$C$46:$AM$59,MATCH($A33,'ORO Input'!$A$46:$A$59,0),MATCH(F$13,'ORO Input'!$C$45:$AM$45,0))</f>
        <v>2.0999999999999999E-3</v>
      </c>
      <c r="G33" s="132">
        <f>IF(VLOOKUP($A33,'ORO Input'!$A$46:$B$59,2,FALSE)="Percentage",H$22,IF(VLOOKUP($A33,'ORO Input'!$A$46:$B$59,2,FALSE)="Fixed","Fixed",(G$22)))</f>
        <v>6</v>
      </c>
      <c r="H33" s="127">
        <f t="shared" si="13"/>
        <v>0.01</v>
      </c>
      <c r="J33" s="131">
        <f>INDEX('ORO Input'!$C$46:$AM$59,MATCH($A33,'ORO Input'!$A$46:$A$59,0),MATCH(J$13,'ORO Input'!$C$45:$AM$45,0))</f>
        <v>2.0999999999999999E-3</v>
      </c>
      <c r="K33" s="132">
        <f>IF(VLOOKUP($A33,'ORO Input'!$A$46:$B$59,2,FALSE)="Percentage",L$22,IF(VLOOKUP($A33,'ORO Input'!$A$46:$B$59,2,FALSE)="Fixed","Fixed",(K$22)))</f>
        <v>6</v>
      </c>
      <c r="L33" s="127">
        <f t="shared" si="14"/>
        <v>0.01</v>
      </c>
      <c r="N33" s="131">
        <f>INDEX('ORO Input'!$C$46:$AM$59,MATCH($A33,'ORO Input'!$A$46:$A$59,0),MATCH(N$13,'ORO Input'!$C$45:$AM$45,0))</f>
        <v>2.0999999999999999E-3</v>
      </c>
      <c r="O33" s="132">
        <f>IF(VLOOKUP($A33,'ORO Input'!$A$46:$B$59,2,FALSE)="Percentage",P$22,IF(VLOOKUP($A33,'ORO Input'!$A$46:$B$59,2,FALSE)="Fixed","Fixed",(O$22)))</f>
        <v>6</v>
      </c>
      <c r="P33" s="127">
        <f t="shared" si="15"/>
        <v>0.01</v>
      </c>
      <c r="R33" s="131">
        <f>INDEX('ORO Input'!$C$46:$AM$59,MATCH($A33,'ORO Input'!$A$46:$A$59,0),MATCH(R$13,'ORO Input'!$C$45:$AM$45,0))</f>
        <v>2.0999999999999999E-3</v>
      </c>
      <c r="S33" s="132">
        <f>IF(VLOOKUP($A33,'ORO Input'!$A$46:$B$59,2,FALSE)="Percentage",T$22,IF(VLOOKUP($A33,'ORO Input'!$A$46:$B$59,2,FALSE)="Fixed","Fixed",(S$22)))</f>
        <v>6</v>
      </c>
      <c r="T33" s="127">
        <f t="shared" si="16"/>
        <v>0.01</v>
      </c>
      <c r="V33" s="131">
        <f>INDEX('ORO Input'!$C$46:$AM$59,MATCH($A33,'ORO Input'!$A$46:$A$59,0),MATCH(V$13,'ORO Input'!$C$45:$AM$45,0))</f>
        <v>2.0999999999999999E-3</v>
      </c>
      <c r="W33" s="132">
        <f>IF(VLOOKUP($A33,'ORO Input'!$A$46:$B$59,2,FALSE)="Percentage",X$22,IF(VLOOKUP($A33,'ORO Input'!$A$46:$B$59,2,FALSE)="Fixed","Fixed",(W$22)))</f>
        <v>6</v>
      </c>
      <c r="X33" s="127">
        <f t="shared" si="17"/>
        <v>0.01</v>
      </c>
      <c r="Z33" s="131">
        <f>INDEX('ORO Input'!$C$46:$AM$59,MATCH($A33,'ORO Input'!$A$46:$A$59,0),MATCH(Z$13,'ORO Input'!$C$45:$AM$45,0))</f>
        <v>2.0999999999999999E-3</v>
      </c>
      <c r="AA33" s="132">
        <f>IF(VLOOKUP($A33,'ORO Input'!$A$46:$B$59,2,FALSE)="Percentage",AB$22,IF(VLOOKUP($A33,'ORO Input'!$A$46:$B$59,2,FALSE)="Fixed","Fixed",(AA$22)))</f>
        <v>6</v>
      </c>
      <c r="AB33" s="127">
        <f t="shared" si="18"/>
        <v>0.01</v>
      </c>
      <c r="AD33" s="131">
        <f>INDEX('ORO Input'!$C$46:$AM$59,MATCH($A33,'ORO Input'!$A$46:$A$59,0),MATCH(AD$13,'ORO Input'!$C$45:$AM$45,0))</f>
        <v>2.0999999999999999E-3</v>
      </c>
      <c r="AE33" s="132">
        <f>IF(VLOOKUP($A33,'ORO Input'!$A$46:$B$59,2,FALSE)="Percentage",AF$22,IF(VLOOKUP($A33,'ORO Input'!$A$46:$B$59,2,FALSE)="Fixed","Fixed",(AE$22)))</f>
        <v>6</v>
      </c>
      <c r="AF33" s="127">
        <f t="shared" si="19"/>
        <v>0.01</v>
      </c>
      <c r="AH33" s="131">
        <f>INDEX('ORO Input'!$C$46:$AM$59,MATCH($A33,'ORO Input'!$A$46:$A$59,0),MATCH(AH$13,'ORO Input'!$C$45:$AM$45,0))</f>
        <v>2.0999999999999999E-3</v>
      </c>
      <c r="AI33" s="132">
        <f>IF(VLOOKUP($A33,'ORO Input'!$A$46:$B$59,2,FALSE)="Percentage",AJ$22,IF(VLOOKUP($A33,'ORO Input'!$A$46:$B$59,2,FALSE)="Fixed","Fixed",(AI$22)))</f>
        <v>6</v>
      </c>
      <c r="AJ33" s="127">
        <f t="shared" si="20"/>
        <v>0.01</v>
      </c>
      <c r="AL33" s="131">
        <f>INDEX('ORO Input'!$C$46:$AM$59,MATCH($A33,'ORO Input'!$A$46:$A$59,0),MATCH(AL$13,'ORO Input'!$C$45:$AM$45,0))</f>
        <v>0</v>
      </c>
      <c r="AM33" s="132">
        <f>IF(VLOOKUP($A33,'ORO Input'!$A$46:$B$59,2,FALSE)="Percentage",AN$22,IF(VLOOKUP($A33,'ORO Input'!$A$46:$B$59,2,FALSE)="Fixed","Fixed",(AM$22)))</f>
        <v>6</v>
      </c>
      <c r="AN33" s="127">
        <f t="shared" si="21"/>
        <v>0</v>
      </c>
      <c r="AP33" s="131">
        <f>INDEX('ORO Input'!$C$46:$AM$59,MATCH($A33,'ORO Input'!$A$46:$A$59,0),MATCH(AP$13,'ORO Input'!$C$45:$AM$45,0))</f>
        <v>0</v>
      </c>
      <c r="AQ33" s="132">
        <f>IF(VLOOKUP($A33,'ORO Input'!$A$46:$B$59,2,FALSE)="Percentage",AR$22,IF(VLOOKUP($A33,'ORO Input'!$A$46:$B$59,2,FALSE)="Fixed","Fixed",(AQ$22)))</f>
        <v>6</v>
      </c>
      <c r="AR33" s="127">
        <f t="shared" si="22"/>
        <v>0</v>
      </c>
      <c r="AS33" s="7"/>
      <c r="AT33" s="131">
        <f>INDEX('ORO Input'!$C$46:$AM$59,MATCH($A33,'ORO Input'!$A$46:$A$59,0),MATCH(AT$13,'ORO Input'!$C$45:$AM$45,0))</f>
        <v>0</v>
      </c>
      <c r="AU33" s="132">
        <f>IF(VLOOKUP($A33,'ORO Input'!$A$46:$B$59,2,FALSE)="Percentage",AV$22,IF(VLOOKUP($A33,'ORO Input'!$A$46:$B$59,2,FALSE)="Fixed","Fixed",(AU$22)))</f>
        <v>6</v>
      </c>
      <c r="AV33" s="127">
        <f t="shared" si="23"/>
        <v>0</v>
      </c>
    </row>
    <row r="34" spans="1:48" x14ac:dyDescent="0.25">
      <c r="A34" t="str">
        <f>'ORO Input'!A55</f>
        <v>Lead Service Line Account</v>
      </c>
      <c r="B34" s="131">
        <f>INDEX('ORO Input'!$C$46:$AM$59,MATCH($A34,'ORO Input'!$A$46:$A$59,0),MATCH(B$13,'ORO Input'!$C$45:$AM$45,0))</f>
        <v>2.5000000000000001E-3</v>
      </c>
      <c r="C34" s="132">
        <f>IF(VLOOKUP($A34,'ORO Input'!$A$46:$B$59,2,FALSE)="Percentage",D$22,IF(VLOOKUP($A34,'ORO Input'!$A$46:$B$59,2,FALSE)="Fixed","Fixed",(C$22)))</f>
        <v>6</v>
      </c>
      <c r="D34" s="127">
        <f t="shared" si="12"/>
        <v>0.02</v>
      </c>
      <c r="F34" s="131">
        <f>INDEX('ORO Input'!$C$46:$AM$59,MATCH($A34,'ORO Input'!$A$46:$A$59,0),MATCH(F$13,'ORO Input'!$C$45:$AM$45,0))</f>
        <v>2.5000000000000001E-3</v>
      </c>
      <c r="G34" s="132">
        <f>IF(VLOOKUP($A34,'ORO Input'!$A$46:$B$59,2,FALSE)="Percentage",H$22,IF(VLOOKUP($A34,'ORO Input'!$A$46:$B$59,2,FALSE)="Fixed","Fixed",(G$22)))</f>
        <v>6</v>
      </c>
      <c r="H34" s="127">
        <f t="shared" si="13"/>
        <v>0.02</v>
      </c>
      <c r="J34" s="131">
        <f>INDEX('ORO Input'!$C$46:$AM$59,MATCH($A34,'ORO Input'!$A$46:$A$59,0),MATCH(J$13,'ORO Input'!$C$45:$AM$45,0))</f>
        <v>2.5000000000000001E-3</v>
      </c>
      <c r="K34" s="132">
        <f>IF(VLOOKUP($A34,'ORO Input'!$A$46:$B$59,2,FALSE)="Percentage",L$22,IF(VLOOKUP($A34,'ORO Input'!$A$46:$B$59,2,FALSE)="Fixed","Fixed",(K$22)))</f>
        <v>6</v>
      </c>
      <c r="L34" s="127">
        <f t="shared" si="14"/>
        <v>0.02</v>
      </c>
      <c r="N34" s="131">
        <f>INDEX('ORO Input'!$C$46:$AM$59,MATCH($A34,'ORO Input'!$A$46:$A$59,0),MATCH(N$13,'ORO Input'!$C$45:$AM$45,0))</f>
        <v>2.5000000000000001E-3</v>
      </c>
      <c r="O34" s="132">
        <f>IF(VLOOKUP($A34,'ORO Input'!$A$46:$B$59,2,FALSE)="Percentage",P$22,IF(VLOOKUP($A34,'ORO Input'!$A$46:$B$59,2,FALSE)="Fixed","Fixed",(O$22)))</f>
        <v>6</v>
      </c>
      <c r="P34" s="127">
        <f t="shared" si="15"/>
        <v>0.02</v>
      </c>
      <c r="R34" s="131">
        <f>INDEX('ORO Input'!$C$46:$AM$59,MATCH($A34,'ORO Input'!$A$46:$A$59,0),MATCH(R$13,'ORO Input'!$C$45:$AM$45,0))</f>
        <v>2.5000000000000001E-3</v>
      </c>
      <c r="S34" s="132">
        <f>IF(VLOOKUP($A34,'ORO Input'!$A$46:$B$59,2,FALSE)="Percentage",T$22,IF(VLOOKUP($A34,'ORO Input'!$A$46:$B$59,2,FALSE)="Fixed","Fixed",(S$22)))</f>
        <v>6</v>
      </c>
      <c r="T34" s="127">
        <f t="shared" si="16"/>
        <v>0.02</v>
      </c>
      <c r="V34" s="131">
        <f>INDEX('ORO Input'!$C$46:$AM$59,MATCH($A34,'ORO Input'!$A$46:$A$59,0),MATCH(V$13,'ORO Input'!$C$45:$AM$45,0))</f>
        <v>2.5000000000000001E-3</v>
      </c>
      <c r="W34" s="132">
        <f>IF(VLOOKUP($A34,'ORO Input'!$A$46:$B$59,2,FALSE)="Percentage",X$22,IF(VLOOKUP($A34,'ORO Input'!$A$46:$B$59,2,FALSE)="Fixed","Fixed",(W$22)))</f>
        <v>6</v>
      </c>
      <c r="X34" s="127">
        <f t="shared" si="17"/>
        <v>0.02</v>
      </c>
      <c r="Z34" s="131">
        <f>INDEX('ORO Input'!$C$46:$AM$59,MATCH($A34,'ORO Input'!$A$46:$A$59,0),MATCH(Z$13,'ORO Input'!$C$45:$AM$45,0))</f>
        <v>2.5000000000000001E-3</v>
      </c>
      <c r="AA34" s="132">
        <f>IF(VLOOKUP($A34,'ORO Input'!$A$46:$B$59,2,FALSE)="Percentage",AB$22,IF(VLOOKUP($A34,'ORO Input'!$A$46:$B$59,2,FALSE)="Fixed","Fixed",(AA$22)))</f>
        <v>6</v>
      </c>
      <c r="AB34" s="127">
        <f t="shared" si="18"/>
        <v>0.02</v>
      </c>
      <c r="AD34" s="131">
        <f>INDEX('ORO Input'!$C$46:$AM$59,MATCH($A34,'ORO Input'!$A$46:$A$59,0),MATCH(AD$13,'ORO Input'!$C$45:$AM$45,0))</f>
        <v>2.5000000000000001E-3</v>
      </c>
      <c r="AE34" s="132">
        <f>IF(VLOOKUP($A34,'ORO Input'!$A$46:$B$59,2,FALSE)="Percentage",AF$22,IF(VLOOKUP($A34,'ORO Input'!$A$46:$B$59,2,FALSE)="Fixed","Fixed",(AE$22)))</f>
        <v>6</v>
      </c>
      <c r="AF34" s="127">
        <f t="shared" si="19"/>
        <v>0.02</v>
      </c>
      <c r="AH34" s="131">
        <f>INDEX('ORO Input'!$C$46:$AM$59,MATCH($A34,'ORO Input'!$A$46:$A$59,0),MATCH(AH$13,'ORO Input'!$C$45:$AM$45,0))</f>
        <v>2.5000000000000001E-3</v>
      </c>
      <c r="AI34" s="132">
        <f>IF(VLOOKUP($A34,'ORO Input'!$A$46:$B$59,2,FALSE)="Percentage",AJ$22,IF(VLOOKUP($A34,'ORO Input'!$A$46:$B$59,2,FALSE)="Fixed","Fixed",(AI$22)))</f>
        <v>6</v>
      </c>
      <c r="AJ34" s="127">
        <f t="shared" si="20"/>
        <v>0.02</v>
      </c>
      <c r="AL34" s="131">
        <f>INDEX('ORO Input'!$C$46:$AM$59,MATCH($A34,'ORO Input'!$A$46:$A$59,0),MATCH(AL$13,'ORO Input'!$C$45:$AM$45,0))</f>
        <v>0</v>
      </c>
      <c r="AM34" s="132">
        <f>IF(VLOOKUP($A34,'ORO Input'!$A$46:$B$59,2,FALSE)="Percentage",AN$22,IF(VLOOKUP($A34,'ORO Input'!$A$46:$B$59,2,FALSE)="Fixed","Fixed",(AM$22)))</f>
        <v>6</v>
      </c>
      <c r="AN34" s="127">
        <f t="shared" si="21"/>
        <v>0</v>
      </c>
      <c r="AP34" s="131">
        <f>INDEX('ORO Input'!$C$46:$AM$59,MATCH($A34,'ORO Input'!$A$46:$A$59,0),MATCH(AP$13,'ORO Input'!$C$45:$AM$45,0))</f>
        <v>0</v>
      </c>
      <c r="AQ34" s="132">
        <f>IF(VLOOKUP($A34,'ORO Input'!$A$46:$B$59,2,FALSE)="Percentage",AR$22,IF(VLOOKUP($A34,'ORO Input'!$A$46:$B$59,2,FALSE)="Fixed","Fixed",(AQ$22)))</f>
        <v>6</v>
      </c>
      <c r="AR34" s="127">
        <f t="shared" si="22"/>
        <v>0</v>
      </c>
      <c r="AS34" s="7"/>
      <c r="AT34" s="131">
        <f>INDEX('ORO Input'!$C$46:$AM$59,MATCH($A34,'ORO Input'!$A$46:$A$59,0),MATCH(AT$13,'ORO Input'!$C$45:$AM$45,0))</f>
        <v>0</v>
      </c>
      <c r="AU34" s="132">
        <f>IF(VLOOKUP($A34,'ORO Input'!$A$46:$B$59,2,FALSE)="Percentage",AV$22,IF(VLOOKUP($A34,'ORO Input'!$A$46:$B$59,2,FALSE)="Fixed","Fixed",(AU$22)))</f>
        <v>6</v>
      </c>
      <c r="AV34" s="127">
        <f t="shared" si="23"/>
        <v>0</v>
      </c>
    </row>
    <row r="35" spans="1:48" x14ac:dyDescent="0.25">
      <c r="A35" t="str">
        <f>'ORO Input'!A56</f>
        <v>IRMA</v>
      </c>
      <c r="B35" s="131">
        <f>INDEX('ORO Input'!$C$46:$AM$59,MATCH($A35,'ORO Input'!$A$46:$A$59,0),MATCH(B$13,'ORO Input'!$C$45:$AM$45,0))</f>
        <v>0.17599999999999999</v>
      </c>
      <c r="C35" s="132">
        <f>IF(VLOOKUP($A35,'ORO Input'!$A$46:$B$59,2,FALSE)="Percentage",D$22,IF(VLOOKUP($A35,'ORO Input'!$A$46:$B$59,2,FALSE)="Fixed","Fixed",(C$22)))</f>
        <v>6</v>
      </c>
      <c r="D35" s="127">
        <f t="shared" si="12"/>
        <v>1.06</v>
      </c>
      <c r="F35" s="131">
        <f>INDEX('ORO Input'!$C$46:$AM$59,MATCH($A35,'ORO Input'!$A$46:$A$59,0),MATCH(F$13,'ORO Input'!$C$45:$AM$45,0))</f>
        <v>0.17599999999999999</v>
      </c>
      <c r="G35" s="132">
        <f>IF(VLOOKUP($A35,'ORO Input'!$A$46:$B$59,2,FALSE)="Percentage",H$22,IF(VLOOKUP($A35,'ORO Input'!$A$46:$B$59,2,FALSE)="Fixed","Fixed",(G$22)))</f>
        <v>6</v>
      </c>
      <c r="H35" s="127">
        <f t="shared" si="13"/>
        <v>1.06</v>
      </c>
      <c r="J35" s="131">
        <f>INDEX('ORO Input'!$C$46:$AM$59,MATCH($A35,'ORO Input'!$A$46:$A$59,0),MATCH(J$13,'ORO Input'!$C$45:$AM$45,0))</f>
        <v>0.17599999999999999</v>
      </c>
      <c r="K35" s="132">
        <f>IF(VLOOKUP($A35,'ORO Input'!$A$46:$B$59,2,FALSE)="Percentage",L$22,IF(VLOOKUP($A35,'ORO Input'!$A$46:$B$59,2,FALSE)="Fixed","Fixed",(K$22)))</f>
        <v>6</v>
      </c>
      <c r="L35" s="127">
        <f t="shared" si="14"/>
        <v>1.06</v>
      </c>
      <c r="N35" s="131">
        <f>INDEX('ORO Input'!$C$46:$AM$59,MATCH($A35,'ORO Input'!$A$46:$A$59,0),MATCH(N$13,'ORO Input'!$C$45:$AM$45,0))</f>
        <v>0.17599999999999999</v>
      </c>
      <c r="O35" s="132">
        <f>IF(VLOOKUP($A35,'ORO Input'!$A$46:$B$59,2,FALSE)="Percentage",P$22,IF(VLOOKUP($A35,'ORO Input'!$A$46:$B$59,2,FALSE)="Fixed","Fixed",(O$22)))</f>
        <v>6</v>
      </c>
      <c r="P35" s="127">
        <f t="shared" si="15"/>
        <v>1.06</v>
      </c>
      <c r="R35" s="131">
        <f>INDEX('ORO Input'!$C$46:$AM$59,MATCH($A35,'ORO Input'!$A$46:$A$59,0),MATCH(R$13,'ORO Input'!$C$45:$AM$45,0))</f>
        <v>0.17599999999999999</v>
      </c>
      <c r="S35" s="132">
        <f>IF(VLOOKUP($A35,'ORO Input'!$A$46:$B$59,2,FALSE)="Percentage",T$22,IF(VLOOKUP($A35,'ORO Input'!$A$46:$B$59,2,FALSE)="Fixed","Fixed",(S$22)))</f>
        <v>6</v>
      </c>
      <c r="T35" s="127">
        <f t="shared" si="16"/>
        <v>1.06</v>
      </c>
      <c r="V35" s="131">
        <f>INDEX('ORO Input'!$C$46:$AM$59,MATCH($A35,'ORO Input'!$A$46:$A$59,0),MATCH(V$13,'ORO Input'!$C$45:$AM$45,0))</f>
        <v>0.17599999999999999</v>
      </c>
      <c r="W35" s="132">
        <f>IF(VLOOKUP($A35,'ORO Input'!$A$46:$B$59,2,FALSE)="Percentage",X$22,IF(VLOOKUP($A35,'ORO Input'!$A$46:$B$59,2,FALSE)="Fixed","Fixed",(W$22)))</f>
        <v>6</v>
      </c>
      <c r="X35" s="127">
        <f t="shared" si="17"/>
        <v>1.06</v>
      </c>
      <c r="Z35" s="131">
        <f>INDEX('ORO Input'!$C$46:$AM$59,MATCH($A35,'ORO Input'!$A$46:$A$59,0),MATCH(Z$13,'ORO Input'!$C$45:$AM$45,0))</f>
        <v>0.17599999999999999</v>
      </c>
      <c r="AA35" s="132">
        <f>IF(VLOOKUP($A35,'ORO Input'!$A$46:$B$59,2,FALSE)="Percentage",AB$22,IF(VLOOKUP($A35,'ORO Input'!$A$46:$B$59,2,FALSE)="Fixed","Fixed",(AA$22)))</f>
        <v>6</v>
      </c>
      <c r="AB35" s="127">
        <f t="shared" si="18"/>
        <v>1.06</v>
      </c>
      <c r="AD35" s="131">
        <f>INDEX('ORO Input'!$C$46:$AM$59,MATCH($A35,'ORO Input'!$A$46:$A$59,0),MATCH(AD$13,'ORO Input'!$C$45:$AM$45,0))</f>
        <v>0.17599999999999999</v>
      </c>
      <c r="AE35" s="132">
        <f>IF(VLOOKUP($A35,'ORO Input'!$A$46:$B$59,2,FALSE)="Percentage",AF$22,IF(VLOOKUP($A35,'ORO Input'!$A$46:$B$59,2,FALSE)="Fixed","Fixed",(AE$22)))</f>
        <v>6</v>
      </c>
      <c r="AF35" s="127">
        <f t="shared" si="19"/>
        <v>1.06</v>
      </c>
      <c r="AH35" s="131">
        <f>INDEX('ORO Input'!$C$46:$AM$59,MATCH($A35,'ORO Input'!$A$46:$A$59,0),MATCH(AH$13,'ORO Input'!$C$45:$AM$45,0))</f>
        <v>0.17599999999999999</v>
      </c>
      <c r="AI35" s="132">
        <f>IF(VLOOKUP($A35,'ORO Input'!$A$46:$B$59,2,FALSE)="Percentage",AJ$22,IF(VLOOKUP($A35,'ORO Input'!$A$46:$B$59,2,FALSE)="Fixed","Fixed",(AI$22)))</f>
        <v>6</v>
      </c>
      <c r="AJ35" s="127">
        <f t="shared" si="20"/>
        <v>1.06</v>
      </c>
      <c r="AL35" s="131">
        <f>INDEX('ORO Input'!$C$46:$AM$59,MATCH($A35,'ORO Input'!$A$46:$A$59,0),MATCH(AL$13,'ORO Input'!$C$45:$AM$45,0))</f>
        <v>0.17599999999999999</v>
      </c>
      <c r="AM35" s="132">
        <f>IF(VLOOKUP($A35,'ORO Input'!$A$46:$B$59,2,FALSE)="Percentage",AN$22,IF(VLOOKUP($A35,'ORO Input'!$A$46:$B$59,2,FALSE)="Fixed","Fixed",(AM$22)))</f>
        <v>6</v>
      </c>
      <c r="AN35" s="127">
        <f t="shared" si="21"/>
        <v>1.06</v>
      </c>
      <c r="AP35" s="131">
        <f>INDEX('ORO Input'!$C$46:$AM$59,MATCH($A35,'ORO Input'!$A$46:$A$59,0),MATCH(AP$13,'ORO Input'!$C$45:$AM$45,0))</f>
        <v>0.17599999999999999</v>
      </c>
      <c r="AQ35" s="132">
        <f>IF(VLOOKUP($A35,'ORO Input'!$A$46:$B$59,2,FALSE)="Percentage",AR$22,IF(VLOOKUP($A35,'ORO Input'!$A$46:$B$59,2,FALSE)="Fixed","Fixed",(AQ$22)))</f>
        <v>6</v>
      </c>
      <c r="AR35" s="127">
        <f t="shared" si="22"/>
        <v>1.06</v>
      </c>
      <c r="AS35" s="7"/>
      <c r="AT35" s="131">
        <f>INDEX('ORO Input'!$C$46:$AM$59,MATCH($A35,'ORO Input'!$A$46:$A$59,0),MATCH(AT$13,'ORO Input'!$C$45:$AM$45,0))</f>
        <v>0.17599999999999999</v>
      </c>
      <c r="AU35" s="132">
        <f>IF(VLOOKUP($A35,'ORO Input'!$A$46:$B$59,2,FALSE)="Percentage",AV$22,IF(VLOOKUP($A35,'ORO Input'!$A$46:$B$59,2,FALSE)="Fixed","Fixed",(AU$22)))</f>
        <v>6</v>
      </c>
      <c r="AV35" s="127">
        <f t="shared" si="23"/>
        <v>1.06</v>
      </c>
    </row>
    <row r="36" spans="1:48" x14ac:dyDescent="0.25">
      <c r="A36" t="str">
        <f>'ORO Input'!A57</f>
        <v>M-WRAM</v>
      </c>
      <c r="B36" s="131">
        <f>INDEX('ORO Input'!$C$46:$AM$59,MATCH($A36,'ORO Input'!$A$46:$A$59,0),MATCH(B$13,'ORO Input'!$C$45:$AM$45,0))</f>
        <v>0.1195</v>
      </c>
      <c r="C36" s="132">
        <f>IF(VLOOKUP($A36,'ORO Input'!$A$46:$B$59,2,FALSE)="Percentage",D$22,IF(VLOOKUP($A36,'ORO Input'!$A$46:$B$59,2,FALSE)="Fixed","Fixed",(C$22)))</f>
        <v>6</v>
      </c>
      <c r="D36" s="127">
        <f t="shared" si="12"/>
        <v>0.72</v>
      </c>
      <c r="F36" s="131">
        <f>INDEX('ORO Input'!$C$46:$AM$59,MATCH($A36,'ORO Input'!$A$46:$A$59,0),MATCH(F$13,'ORO Input'!$C$45:$AM$45,0))</f>
        <v>0.1195</v>
      </c>
      <c r="G36" s="132">
        <f>IF(VLOOKUP($A36,'ORO Input'!$A$46:$B$59,2,FALSE)="Percentage",H$22,IF(VLOOKUP($A36,'ORO Input'!$A$46:$B$59,2,FALSE)="Fixed","Fixed",(G$22)))</f>
        <v>6</v>
      </c>
      <c r="H36" s="127">
        <f t="shared" si="13"/>
        <v>0.72</v>
      </c>
      <c r="J36" s="131">
        <f>INDEX('ORO Input'!$C$46:$AM$59,MATCH($A36,'ORO Input'!$A$46:$A$59,0),MATCH(J$13,'ORO Input'!$C$45:$AM$45,0))</f>
        <v>0.1195</v>
      </c>
      <c r="K36" s="132">
        <f>IF(VLOOKUP($A36,'ORO Input'!$A$46:$B$59,2,FALSE)="Percentage",L$22,IF(VLOOKUP($A36,'ORO Input'!$A$46:$B$59,2,FALSE)="Fixed","Fixed",(K$22)))</f>
        <v>6</v>
      </c>
      <c r="L36" s="127">
        <f t="shared" si="14"/>
        <v>0.72</v>
      </c>
      <c r="N36" s="131">
        <f>INDEX('ORO Input'!$C$46:$AM$59,MATCH($A36,'ORO Input'!$A$46:$A$59,0),MATCH(N$13,'ORO Input'!$C$45:$AM$45,0))</f>
        <v>0.1195</v>
      </c>
      <c r="O36" s="132">
        <f>IF(VLOOKUP($A36,'ORO Input'!$A$46:$B$59,2,FALSE)="Percentage",P$22,IF(VLOOKUP($A36,'ORO Input'!$A$46:$B$59,2,FALSE)="Fixed","Fixed",(O$22)))</f>
        <v>6</v>
      </c>
      <c r="P36" s="127">
        <f t="shared" si="15"/>
        <v>0.72</v>
      </c>
      <c r="R36" s="131">
        <f>INDEX('ORO Input'!$C$46:$AM$59,MATCH($A36,'ORO Input'!$A$46:$A$59,0),MATCH(R$13,'ORO Input'!$C$45:$AM$45,0))</f>
        <v>0.1195</v>
      </c>
      <c r="S36" s="132">
        <f>IF(VLOOKUP($A36,'ORO Input'!$A$46:$B$59,2,FALSE)="Percentage",T$22,IF(VLOOKUP($A36,'ORO Input'!$A$46:$B$59,2,FALSE)="Fixed","Fixed",(S$22)))</f>
        <v>6</v>
      </c>
      <c r="T36" s="127">
        <f t="shared" si="16"/>
        <v>0.72</v>
      </c>
      <c r="V36" s="131">
        <f>INDEX('ORO Input'!$C$46:$AM$59,MATCH($A36,'ORO Input'!$A$46:$A$59,0),MATCH(V$13,'ORO Input'!$C$45:$AM$45,0))</f>
        <v>0.1195</v>
      </c>
      <c r="W36" s="132">
        <f>IF(VLOOKUP($A36,'ORO Input'!$A$46:$B$59,2,FALSE)="Percentage",X$22,IF(VLOOKUP($A36,'ORO Input'!$A$46:$B$59,2,FALSE)="Fixed","Fixed",(W$22)))</f>
        <v>6</v>
      </c>
      <c r="X36" s="127">
        <f t="shared" si="17"/>
        <v>0.72</v>
      </c>
      <c r="Z36" s="131">
        <f>INDEX('ORO Input'!$C$46:$AM$59,MATCH($A36,'ORO Input'!$A$46:$A$59,0),MATCH(Z$13,'ORO Input'!$C$45:$AM$45,0))</f>
        <v>0.1195</v>
      </c>
      <c r="AA36" s="132">
        <f>IF(VLOOKUP($A36,'ORO Input'!$A$46:$B$59,2,FALSE)="Percentage",AB$22,IF(VLOOKUP($A36,'ORO Input'!$A$46:$B$59,2,FALSE)="Fixed","Fixed",(AA$22)))</f>
        <v>6</v>
      </c>
      <c r="AB36" s="127">
        <f t="shared" si="18"/>
        <v>0.72</v>
      </c>
      <c r="AD36" s="131">
        <f>INDEX('ORO Input'!$C$46:$AM$59,MATCH($A36,'ORO Input'!$A$46:$A$59,0),MATCH(AD$13,'ORO Input'!$C$45:$AM$45,0))</f>
        <v>0.1195</v>
      </c>
      <c r="AE36" s="132">
        <f>IF(VLOOKUP($A36,'ORO Input'!$A$46:$B$59,2,FALSE)="Percentage",AF$22,IF(VLOOKUP($A36,'ORO Input'!$A$46:$B$59,2,FALSE)="Fixed","Fixed",(AE$22)))</f>
        <v>6</v>
      </c>
      <c r="AF36" s="127">
        <f t="shared" si="19"/>
        <v>0.72</v>
      </c>
      <c r="AH36" s="131">
        <f>INDEX('ORO Input'!$C$46:$AM$59,MATCH($A36,'ORO Input'!$A$46:$A$59,0),MATCH(AH$13,'ORO Input'!$C$45:$AM$45,0))</f>
        <v>0.1195</v>
      </c>
      <c r="AI36" s="132">
        <f>IF(VLOOKUP($A36,'ORO Input'!$A$46:$B$59,2,FALSE)="Percentage",AJ$22,IF(VLOOKUP($A36,'ORO Input'!$A$46:$B$59,2,FALSE)="Fixed","Fixed",(AI$22)))</f>
        <v>6</v>
      </c>
      <c r="AJ36" s="127">
        <f t="shared" si="20"/>
        <v>0.72</v>
      </c>
      <c r="AL36" s="131">
        <f>INDEX('ORO Input'!$C$46:$AM$59,MATCH($A36,'ORO Input'!$A$46:$A$59,0),MATCH(AL$13,'ORO Input'!$C$45:$AM$45,0))</f>
        <v>0.1195</v>
      </c>
      <c r="AM36" s="132">
        <f>IF(VLOOKUP($A36,'ORO Input'!$A$46:$B$59,2,FALSE)="Percentage",AN$22,IF(VLOOKUP($A36,'ORO Input'!$A$46:$B$59,2,FALSE)="Fixed","Fixed",(AM$22)))</f>
        <v>6</v>
      </c>
      <c r="AN36" s="127">
        <f t="shared" si="21"/>
        <v>0.72</v>
      </c>
      <c r="AP36" s="131">
        <f>INDEX('ORO Input'!$C$46:$AM$59,MATCH($A36,'ORO Input'!$A$46:$A$59,0),MATCH(AP$13,'ORO Input'!$C$45:$AM$45,0))</f>
        <v>0.1195</v>
      </c>
      <c r="AQ36" s="132">
        <f>IF(VLOOKUP($A36,'ORO Input'!$A$46:$B$59,2,FALSE)="Percentage",AR$22,IF(VLOOKUP($A36,'ORO Input'!$A$46:$B$59,2,FALSE)="Fixed","Fixed",(AQ$22)))</f>
        <v>6</v>
      </c>
      <c r="AR36" s="127">
        <f t="shared" si="22"/>
        <v>0.72</v>
      </c>
      <c r="AS36" s="7"/>
      <c r="AT36" s="131">
        <f>INDEX('ORO Input'!$C$46:$AM$59,MATCH($A36,'ORO Input'!$A$46:$A$59,0),MATCH(AT$13,'ORO Input'!$C$45:$AM$45,0))</f>
        <v>0.1195</v>
      </c>
      <c r="AU36" s="132">
        <f>IF(VLOOKUP($A36,'ORO Input'!$A$46:$B$59,2,FALSE)="Percentage",AV$22,IF(VLOOKUP($A36,'ORO Input'!$A$46:$B$59,2,FALSE)="Fixed","Fixed",(AU$22)))</f>
        <v>6</v>
      </c>
      <c r="AV36" s="127">
        <f t="shared" si="23"/>
        <v>0.72</v>
      </c>
    </row>
    <row r="37" spans="1:48" x14ac:dyDescent="0.25">
      <c r="A37" t="str">
        <f>'ORO Input'!A59</f>
        <v>Reserved</v>
      </c>
      <c r="B37" s="131">
        <f>INDEX('ORO Input'!$C$46:$AM$59,MATCH($A37,'ORO Input'!$A$46:$A$59,0),MATCH(B$13,'ORO Input'!$C$45:$AM$45,0))</f>
        <v>0</v>
      </c>
      <c r="C37" s="132">
        <f>IF(VLOOKUP($A37,'ORO Input'!$A$46:$B$59,2,FALSE)="Percentage",D$22,IF(VLOOKUP($A37,'ORO Input'!$A$46:$B$59,2,FALSE)="Fixed","Fixed",(C$22)))</f>
        <v>6</v>
      </c>
      <c r="D37" s="127">
        <f t="shared" si="12"/>
        <v>0</v>
      </c>
      <c r="F37" s="131">
        <f>INDEX('ORO Input'!$C$46:$AM$59,MATCH($A37,'ORO Input'!$A$46:$A$59,0),MATCH(F$13,'ORO Input'!$C$45:$AM$45,0))</f>
        <v>0</v>
      </c>
      <c r="G37" s="132">
        <f>IF(VLOOKUP($A37,'ORO Input'!$A$46:$B$59,2,FALSE)="Percentage",H$22,IF(VLOOKUP($A37,'ORO Input'!$A$46:$B$59,2,FALSE)="Fixed","Fixed",(G$22)))</f>
        <v>6</v>
      </c>
      <c r="H37" s="127">
        <f t="shared" si="13"/>
        <v>0</v>
      </c>
      <c r="J37" s="131">
        <f>INDEX('ORO Input'!$C$46:$AM$59,MATCH($A37,'ORO Input'!$A$46:$A$59,0),MATCH(J$13,'ORO Input'!$C$45:$AM$45,0))</f>
        <v>0</v>
      </c>
      <c r="K37" s="132">
        <f>IF(VLOOKUP($A37,'ORO Input'!$A$46:$B$59,2,FALSE)="Percentage",L$22,IF(VLOOKUP($A37,'ORO Input'!$A$46:$B$59,2,FALSE)="Fixed","Fixed",(K$22)))</f>
        <v>6</v>
      </c>
      <c r="L37" s="127">
        <f t="shared" si="14"/>
        <v>0</v>
      </c>
      <c r="N37" s="131">
        <f>INDEX('ORO Input'!$C$46:$AM$59,MATCH($A37,'ORO Input'!$A$46:$A$59,0),MATCH(N$13,'ORO Input'!$C$45:$AM$45,0))</f>
        <v>0</v>
      </c>
      <c r="O37" s="132">
        <f>IF(VLOOKUP($A37,'ORO Input'!$A$46:$B$59,2,FALSE)="Percentage",P$22,IF(VLOOKUP($A37,'ORO Input'!$A$46:$B$59,2,FALSE)="Fixed","Fixed",(O$22)))</f>
        <v>6</v>
      </c>
      <c r="P37" s="127">
        <f t="shared" si="15"/>
        <v>0</v>
      </c>
      <c r="R37" s="131">
        <f>INDEX('ORO Input'!$C$46:$AM$59,MATCH($A37,'ORO Input'!$A$46:$A$59,0),MATCH(R$13,'ORO Input'!$C$45:$AM$45,0))</f>
        <v>0</v>
      </c>
      <c r="S37" s="132">
        <f>IF(VLOOKUP($A37,'ORO Input'!$A$46:$B$59,2,FALSE)="Percentage",T$22,IF(VLOOKUP($A37,'ORO Input'!$A$46:$B$59,2,FALSE)="Fixed","Fixed",(S$22)))</f>
        <v>6</v>
      </c>
      <c r="T37" s="127">
        <f t="shared" si="16"/>
        <v>0</v>
      </c>
      <c r="V37" s="131">
        <f>INDEX('ORO Input'!$C$46:$AM$59,MATCH($A37,'ORO Input'!$A$46:$A$59,0),MATCH(V$13,'ORO Input'!$C$45:$AM$45,0))</f>
        <v>0</v>
      </c>
      <c r="W37" s="132">
        <f>IF(VLOOKUP($A37,'ORO Input'!$A$46:$B$59,2,FALSE)="Percentage",X$22,IF(VLOOKUP($A37,'ORO Input'!$A$46:$B$59,2,FALSE)="Fixed","Fixed",(W$22)))</f>
        <v>6</v>
      </c>
      <c r="X37" s="127">
        <f t="shared" si="17"/>
        <v>0</v>
      </c>
      <c r="Z37" s="131">
        <f>INDEX('ORO Input'!$C$46:$AM$59,MATCH($A37,'ORO Input'!$A$46:$A$59,0),MATCH(Z$13,'ORO Input'!$C$45:$AM$45,0))</f>
        <v>0</v>
      </c>
      <c r="AA37" s="132">
        <f>IF(VLOOKUP($A37,'ORO Input'!$A$46:$B$59,2,FALSE)="Percentage",AB$22,IF(VLOOKUP($A37,'ORO Input'!$A$46:$B$59,2,FALSE)="Fixed","Fixed",(AA$22)))</f>
        <v>6</v>
      </c>
      <c r="AB37" s="127">
        <f t="shared" si="18"/>
        <v>0</v>
      </c>
      <c r="AD37" s="131">
        <f>INDEX('ORO Input'!$C$46:$AM$59,MATCH($A37,'ORO Input'!$A$46:$A$59,0),MATCH(AD$13,'ORO Input'!$C$45:$AM$45,0))</f>
        <v>0</v>
      </c>
      <c r="AE37" s="132">
        <f>IF(VLOOKUP($A37,'ORO Input'!$A$46:$B$59,2,FALSE)="Percentage",AF$22,IF(VLOOKUP($A37,'ORO Input'!$A$46:$B$59,2,FALSE)="Fixed","Fixed",(AE$22)))</f>
        <v>6</v>
      </c>
      <c r="AF37" s="127">
        <f t="shared" si="19"/>
        <v>0</v>
      </c>
      <c r="AH37" s="131">
        <f>INDEX('ORO Input'!$C$46:$AM$59,MATCH($A37,'ORO Input'!$A$46:$A$59,0),MATCH(AH$13,'ORO Input'!$C$45:$AM$45,0))</f>
        <v>0</v>
      </c>
      <c r="AI37" s="132">
        <f>IF(VLOOKUP($A37,'ORO Input'!$A$46:$B$59,2,FALSE)="Percentage",AJ$22,IF(VLOOKUP($A37,'ORO Input'!$A$46:$B$59,2,FALSE)="Fixed","Fixed",(AI$22)))</f>
        <v>6</v>
      </c>
      <c r="AJ37" s="127">
        <f t="shared" si="20"/>
        <v>0</v>
      </c>
      <c r="AL37" s="131">
        <f>INDEX('ORO Input'!$C$46:$AM$59,MATCH($A37,'ORO Input'!$A$46:$A$59,0),MATCH(AL$13,'ORO Input'!$C$45:$AM$45,0))</f>
        <v>0</v>
      </c>
      <c r="AM37" s="132">
        <f>IF(VLOOKUP($A37,'ORO Input'!$A$46:$B$59,2,FALSE)="Percentage",AN$22,IF(VLOOKUP($A37,'ORO Input'!$A$46:$B$59,2,FALSE)="Fixed","Fixed",(AM$22)))</f>
        <v>6</v>
      </c>
      <c r="AN37" s="127">
        <f t="shared" si="21"/>
        <v>0</v>
      </c>
      <c r="AP37" s="131">
        <f>INDEX('ORO Input'!$C$46:$AM$59,MATCH($A37,'ORO Input'!$A$46:$A$59,0),MATCH(AP$13,'ORO Input'!$C$45:$AM$45,0))</f>
        <v>0</v>
      </c>
      <c r="AQ37" s="132">
        <f>IF(VLOOKUP($A37,'ORO Input'!$A$46:$B$59,2,FALSE)="Percentage",AR$22,IF(VLOOKUP($A37,'ORO Input'!$A$46:$B$59,2,FALSE)="Fixed","Fixed",(AQ$22)))</f>
        <v>6</v>
      </c>
      <c r="AR37" s="127">
        <f t="shared" si="22"/>
        <v>0</v>
      </c>
      <c r="AS37" s="7"/>
      <c r="AT37" s="131">
        <f>INDEX('ORO Input'!$C$46:$AM$59,MATCH($A37,'ORO Input'!$A$46:$A$59,0),MATCH(AT$13,'ORO Input'!$C$45:$AM$45,0))</f>
        <v>0</v>
      </c>
      <c r="AU37" s="132">
        <f>IF(VLOOKUP($A37,'ORO Input'!$A$46:$B$59,2,FALSE)="Percentage",AV$22,IF(VLOOKUP($A37,'ORO Input'!$A$46:$B$59,2,FALSE)="Fixed","Fixed",(AU$22)))</f>
        <v>6</v>
      </c>
      <c r="AV37" s="127">
        <f t="shared" si="23"/>
        <v>0</v>
      </c>
    </row>
    <row r="38" spans="1:48" x14ac:dyDescent="0.25">
      <c r="A38" t="s">
        <v>33</v>
      </c>
      <c r="B38" s="10"/>
      <c r="D38" s="130">
        <f>SUM(D25:D37)</f>
        <v>4.5199999999999996</v>
      </c>
      <c r="F38" s="10"/>
      <c r="H38" s="130">
        <f>SUM(H25:H37)</f>
        <v>4.5199999999999996</v>
      </c>
      <c r="J38" s="10"/>
      <c r="L38" s="130">
        <f>SUM(L25:L37)</f>
        <v>4.5199999999999996</v>
      </c>
      <c r="N38" s="10"/>
      <c r="P38" s="130">
        <f>SUM(P25:P37)</f>
        <v>4.5199999999999996</v>
      </c>
      <c r="R38" s="10"/>
      <c r="T38" s="130">
        <f>SUM(T25:T37)</f>
        <v>3.3099999999999996</v>
      </c>
      <c r="V38" s="10"/>
      <c r="X38" s="130">
        <f>SUM(X25:X37)</f>
        <v>3.3099999999999996</v>
      </c>
      <c r="Z38" s="10"/>
      <c r="AB38" s="130">
        <f>SUM(AB25:AB37)</f>
        <v>3.3099999999999996</v>
      </c>
      <c r="AD38" s="10"/>
      <c r="AF38" s="130">
        <f>SUM(AF25:AF37)</f>
        <v>3.3099999999999996</v>
      </c>
      <c r="AH38" s="10"/>
      <c r="AJ38" s="130">
        <f>SUM(AJ25:AJ37)</f>
        <v>3.3099999999999996</v>
      </c>
      <c r="AL38" s="10"/>
      <c r="AN38" s="130">
        <f>SUM(AN25:AN37)</f>
        <v>3.2800000000000002</v>
      </c>
      <c r="AP38" s="10"/>
      <c r="AR38" s="130">
        <f>SUM(AR25:AR37)</f>
        <v>3.2800000000000002</v>
      </c>
      <c r="AS38" s="25"/>
      <c r="AT38" s="10"/>
      <c r="AV38" s="130">
        <f>SUM(AV25:AV37)</f>
        <v>3.2800000000000002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+'ORO Input'!A79</f>
        <v>CPUC Fee</v>
      </c>
      <c r="B41" s="133">
        <f>INDEX('ORO Input'!$C$79:$AL$84,MATCH('Residential Bills_Yr 2_6_ORO'!$A$41,'ORO Input'!$A$79:$A$84,0),MATCH('Residential Bills_Yr 2_6_ORO'!B13:D13,'ORO Input'!$C$78:$AL$78,0))</f>
        <v>7.0000000000000001E-3</v>
      </c>
      <c r="C41" s="7">
        <f>D22+D38-D25-D26</f>
        <v>48.28</v>
      </c>
      <c r="D41" s="127">
        <f>ROUND(B41*C41,2)</f>
        <v>0.34</v>
      </c>
      <c r="F41" s="133">
        <f>INDEX('ORO Input'!$C$79:$AL$84,MATCH('Residential Bills_Yr 2_6_ORO'!$A$41,'ORO Input'!$A$79:$A$84,0),MATCH('Residential Bills_Yr 2_6_ORO'!F13:H13,'ORO Input'!$C$78:$AL$78,0))</f>
        <v>7.0000000000000001E-3</v>
      </c>
      <c r="G41" s="7">
        <f>H22+H38-H25-H26</f>
        <v>48.28</v>
      </c>
      <c r="H41" s="127">
        <f>ROUND(F41*G41,2)</f>
        <v>0.34</v>
      </c>
      <c r="J41" s="133">
        <f>INDEX('ORO Input'!$C$79:$AL$84,MATCH('Residential Bills_Yr 2_6_ORO'!$A$41,'ORO Input'!$A$79:$A$84,0),MATCH('Residential Bills_Yr 2_6_ORO'!J13:L13,'ORO Input'!$C$78:$AL$78,0))</f>
        <v>7.0000000000000001E-3</v>
      </c>
      <c r="K41" s="7">
        <f>L22+L38-L25-L26</f>
        <v>48.28</v>
      </c>
      <c r="L41" s="127">
        <f>ROUND(J41*K41,2)</f>
        <v>0.34</v>
      </c>
      <c r="N41" s="133">
        <f>INDEX('ORO Input'!$C$79:$AL$84,MATCH('Residential Bills_Yr 2_6_ORO'!$A$41,'ORO Input'!$A$79:$A$84,0),MATCH('Residential Bills_Yr 2_6_ORO'!N13:P13,'ORO Input'!$C$78:$AL$78,0))</f>
        <v>7.0000000000000001E-3</v>
      </c>
      <c r="O41" s="7">
        <f>P22+P38-P25-P26</f>
        <v>48.28</v>
      </c>
      <c r="P41" s="127">
        <f>ROUND(N41*O41,2)</f>
        <v>0.34</v>
      </c>
      <c r="R41" s="133">
        <f>INDEX('ORO Input'!$C$79:$AL$84,MATCH('Residential Bills_Yr 2_6_ORO'!$A$41,'ORO Input'!$A$79:$A$84,0),MATCH('Residential Bills_Yr 2_6_ORO'!R13:T13,'ORO Input'!$C$78:$AL$78,0))</f>
        <v>7.0000000000000001E-3</v>
      </c>
      <c r="S41" s="7">
        <f>T22+T38-T25-T26</f>
        <v>47.07</v>
      </c>
      <c r="T41" s="127">
        <f>ROUND(R41*S41,2)</f>
        <v>0.33</v>
      </c>
      <c r="V41" s="133">
        <f>INDEX('ORO Input'!$C$79:$AL$84,MATCH('Residential Bills_Yr 2_6_ORO'!$A$41,'ORO Input'!$A$79:$A$84,0),MATCH('Residential Bills_Yr 2_6_ORO'!V13:X13,'ORO Input'!$C$78:$AL$78,0))</f>
        <v>7.0000000000000001E-3</v>
      </c>
      <c r="W41" s="7">
        <f>X22+X38-X25-X26</f>
        <v>47.07</v>
      </c>
      <c r="X41" s="127">
        <f>ROUND(V41*W41,2)</f>
        <v>0.33</v>
      </c>
      <c r="Z41" s="133">
        <f>INDEX('ORO Input'!$C$79:$AL$84,MATCH('Residential Bills_Yr 2_6_ORO'!$A$41,'ORO Input'!$A$79:$A$84,0),MATCH('Residential Bills_Yr 2_6_ORO'!Z13:AB13,'ORO Input'!$C$78:$AL$78,0))</f>
        <v>7.0000000000000001E-3</v>
      </c>
      <c r="AA41" s="7">
        <f>AB22+AB38-AB25-AB26</f>
        <v>47.07</v>
      </c>
      <c r="AB41" s="127">
        <f>ROUND(Z41*AA41,2)</f>
        <v>0.33</v>
      </c>
      <c r="AD41" s="133">
        <f>INDEX('ORO Input'!$C$79:$AL$84,MATCH('Residential Bills_Yr 2_6_ORO'!$A$41,'ORO Input'!$A$79:$A$84,0),MATCH('Residential Bills_Yr 2_6_ORO'!AD13:AF13,'ORO Input'!$C$78:$AL$78,0))</f>
        <v>7.0000000000000001E-3</v>
      </c>
      <c r="AE41" s="7">
        <f>AF22+AF38-AF25-AF26</f>
        <v>47.07</v>
      </c>
      <c r="AF41" s="127">
        <f>ROUND(AD41*AE41,2)</f>
        <v>0.33</v>
      </c>
      <c r="AH41" s="133">
        <f>INDEX('ORO Input'!$C$79:$AL$84,MATCH('Residential Bills_Yr 2_6_ORO'!$A$41,'ORO Input'!$A$79:$A$84,0),MATCH('Residential Bills_Yr 2_6_ORO'!AH13:AJ13,'ORO Input'!$C$78:$AL$78,0))</f>
        <v>7.0000000000000001E-3</v>
      </c>
      <c r="AI41" s="7">
        <f>AJ22+AJ38-AJ25-AJ26</f>
        <v>47.07</v>
      </c>
      <c r="AJ41" s="127">
        <f>ROUND(AH41*AI41,2)</f>
        <v>0.33</v>
      </c>
      <c r="AL41" s="133">
        <f>INDEX('ORO Input'!$C$79:$AL$84,MATCH('Residential Bills_Yr 2_6_ORO'!$A$41,'ORO Input'!$A$79:$A$84,0),MATCH('Residential Bills_Yr 2_6_ORO'!AL13:AN13,'ORO Input'!$C$78:$AL$78,0))</f>
        <v>7.0000000000000001E-3</v>
      </c>
      <c r="AM41" s="7">
        <f>AN22+AN38-AN25-AN26</f>
        <v>47.04</v>
      </c>
      <c r="AN41" s="127">
        <f>ROUND(AL41*AM41,2)</f>
        <v>0.33</v>
      </c>
      <c r="AP41" s="133">
        <f>INDEX('ORO Input'!$C$79:$AL$84,MATCH('Residential Bills_Yr 2_6_ORO'!$A$41,'ORO Input'!$A$79:$A$84,0),MATCH('Residential Bills_Yr 2_6_ORO'!AP13:AR13,'ORO Input'!$C$78:$AL$78,0))</f>
        <v>7.0000000000000001E-3</v>
      </c>
      <c r="AQ41" s="7">
        <f>AR22+AR38-AR25-AR26</f>
        <v>47.04</v>
      </c>
      <c r="AR41" s="127">
        <f>ROUND(AP41*AQ41,2)</f>
        <v>0.33</v>
      </c>
      <c r="AS41" s="7"/>
      <c r="AT41" s="133">
        <f>INDEX('ORO Input'!$C$79:$AL$84,MATCH('Residential Bills_Yr 2_6_ORO'!$A$41,'ORO Input'!$A$79:$A$84,0),MATCH('Residential Bills_Yr 2_6_ORO'!AT13:AV13,'ORO Input'!$C$78:$AL$78,0))</f>
        <v>7.0000000000000001E-3</v>
      </c>
      <c r="AU41" s="7">
        <f>AV22+AV38-AV25-AV26</f>
        <v>47.04</v>
      </c>
      <c r="AV41" s="127">
        <f>ROUND(AT41*AU41,2)</f>
        <v>0.33</v>
      </c>
    </row>
    <row r="42" spans="1:48" ht="14.65" hidden="1" customHeight="1" x14ac:dyDescent="0.25">
      <c r="A42" t="str">
        <f>+'ORO 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+'ORO 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+'ORO 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+'ORO 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+'ORO 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0.34</v>
      </c>
      <c r="F47" s="10"/>
      <c r="H47" s="130">
        <f>SUM(H41:H46)</f>
        <v>0.34</v>
      </c>
      <c r="J47" s="10"/>
      <c r="L47" s="130">
        <f>SUM(L41:L46)</f>
        <v>0.34</v>
      </c>
      <c r="N47" s="10"/>
      <c r="P47" s="130">
        <f>SUM(P41:P46)</f>
        <v>0.34</v>
      </c>
      <c r="R47" s="10"/>
      <c r="T47" s="130">
        <f>SUM(T41:T46)</f>
        <v>0.33</v>
      </c>
      <c r="V47" s="10"/>
      <c r="X47" s="130">
        <f>SUM(X41:X46)</f>
        <v>0.33</v>
      </c>
      <c r="Z47" s="10"/>
      <c r="AB47" s="130">
        <f>SUM(AB41:AB46)</f>
        <v>0.33</v>
      </c>
      <c r="AD47" s="10"/>
      <c r="AF47" s="130">
        <f>SUM(AF41:AF46)</f>
        <v>0.33</v>
      </c>
      <c r="AH47" s="10"/>
      <c r="AJ47" s="130">
        <f>SUM(AJ41:AJ46)</f>
        <v>0.33</v>
      </c>
      <c r="AL47" s="10"/>
      <c r="AN47" s="130">
        <f>SUM(AN41:AN46)</f>
        <v>0.33</v>
      </c>
      <c r="AP47" s="10"/>
      <c r="AR47" s="130">
        <f>SUM(AR41:AR46)</f>
        <v>0.33</v>
      </c>
      <c r="AT47" s="10"/>
      <c r="AV47" s="130">
        <f>SUM(AV41:AV46)</f>
        <v>0.33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50.120000000000005</v>
      </c>
      <c r="F49" s="134"/>
      <c r="G49" s="135"/>
      <c r="H49" s="136">
        <f>H22+H38+H47</f>
        <v>50.120000000000005</v>
      </c>
      <c r="J49" s="134"/>
      <c r="K49" s="135"/>
      <c r="L49" s="136">
        <f>L22+L38+L47</f>
        <v>50.120000000000005</v>
      </c>
      <c r="N49" s="134"/>
      <c r="O49" s="135"/>
      <c r="P49" s="136">
        <f>P22+P38+P47</f>
        <v>50.120000000000005</v>
      </c>
      <c r="R49" s="134"/>
      <c r="S49" s="135"/>
      <c r="T49" s="136">
        <f>T22+T38+T47</f>
        <v>48.9</v>
      </c>
      <c r="V49" s="134"/>
      <c r="W49" s="135"/>
      <c r="X49" s="136">
        <f>X22+X38+X47</f>
        <v>48.9</v>
      </c>
      <c r="Z49" s="134"/>
      <c r="AA49" s="135"/>
      <c r="AB49" s="136">
        <f>AB22+AB38+AB47</f>
        <v>48.9</v>
      </c>
      <c r="AD49" s="134"/>
      <c r="AE49" s="135"/>
      <c r="AF49" s="136">
        <f>AF22+AF38+AF47</f>
        <v>48.9</v>
      </c>
      <c r="AH49" s="134"/>
      <c r="AI49" s="135"/>
      <c r="AJ49" s="136">
        <f>AJ22+AJ38+AJ47</f>
        <v>48.9</v>
      </c>
      <c r="AL49" s="134"/>
      <c r="AM49" s="135"/>
      <c r="AN49" s="136">
        <f>AN22+AN38+AN47</f>
        <v>48.87</v>
      </c>
      <c r="AP49" s="134"/>
      <c r="AQ49" s="135"/>
      <c r="AR49" s="136">
        <f>AR22+AR38+AR47</f>
        <v>48.87</v>
      </c>
      <c r="AS49" s="138"/>
      <c r="AT49" s="134"/>
      <c r="AU49" s="135"/>
      <c r="AV49" s="136">
        <f>AV22+AV38+AV47</f>
        <v>48.87</v>
      </c>
    </row>
    <row r="51" spans="1:48" x14ac:dyDescent="0.25">
      <c r="A51" t="s">
        <v>187</v>
      </c>
    </row>
    <row r="52" spans="1:48" ht="15.75" thickBot="1" x14ac:dyDescent="0.3"/>
    <row r="53" spans="1:48" x14ac:dyDescent="0.25">
      <c r="A53" s="9" t="s">
        <v>174</v>
      </c>
      <c r="B53" s="121">
        <f>B5</f>
        <v>2025</v>
      </c>
    </row>
    <row r="54" spans="1:48" x14ac:dyDescent="0.25">
      <c r="A54" s="122" t="s">
        <v>175</v>
      </c>
      <c r="B54" s="123"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Oroville</v>
      </c>
    </row>
    <row r="60" spans="1:48" ht="15.75" thickBot="1" x14ac:dyDescent="0.3">
      <c r="A60" s="1"/>
      <c r="B60" s="3"/>
    </row>
    <row r="61" spans="1:48" ht="15.75" thickBot="1" x14ac:dyDescent="0.3">
      <c r="A61" s="1"/>
      <c r="B61" s="182" t="str">
        <f>CONCATENATE("January"," ",$B$5)</f>
        <v>January 2025</v>
      </c>
      <c r="C61" s="183"/>
      <c r="D61" s="184"/>
      <c r="F61" s="182" t="str">
        <f>CONCATENATE("February"," ",$B$5)</f>
        <v>February 2025</v>
      </c>
      <c r="G61" s="183"/>
      <c r="H61" s="184"/>
      <c r="J61" s="182" t="str">
        <f>CONCATENATE("March"," ",$B$5)</f>
        <v>March 2025</v>
      </c>
      <c r="K61" s="183"/>
      <c r="L61" s="184"/>
      <c r="N61" s="182" t="str">
        <f>CONCATENATE("April"," ",$B$5)</f>
        <v>April 2025</v>
      </c>
      <c r="O61" s="183"/>
      <c r="P61" s="184"/>
      <c r="R61" s="182" t="str">
        <f>CONCATENATE("May"," ",$B$5)</f>
        <v>May 2025</v>
      </c>
      <c r="S61" s="183"/>
      <c r="T61" s="184"/>
      <c r="V61" s="182" t="str">
        <f>CONCATENATE("June"," ",$B$5)</f>
        <v>June 2025</v>
      </c>
      <c r="W61" s="183"/>
      <c r="X61" s="184"/>
      <c r="Z61" s="182" t="str">
        <f>CONCATENATE("July"," ",$B$5)</f>
        <v>July 2025</v>
      </c>
      <c r="AA61" s="183"/>
      <c r="AB61" s="184"/>
      <c r="AD61" s="182" t="str">
        <f>CONCATENATE("August"," ",$B$5)</f>
        <v>August 2025</v>
      </c>
      <c r="AE61" s="183"/>
      <c r="AF61" s="184"/>
      <c r="AH61" s="182" t="str">
        <f>CONCATENATE("September"," ",$B$5)</f>
        <v>September 2025</v>
      </c>
      <c r="AI61" s="183"/>
      <c r="AJ61" s="184"/>
      <c r="AL61" s="182" t="str">
        <f>CONCATENATE("October"," ",$B$5)</f>
        <v>October 2025</v>
      </c>
      <c r="AM61" s="183"/>
      <c r="AN61" s="184"/>
      <c r="AP61" s="182" t="str">
        <f>CONCATENATE("November"," ",$B$5)</f>
        <v>November 2025</v>
      </c>
      <c r="AQ61" s="183"/>
      <c r="AR61" s="184"/>
      <c r="AS61" s="137"/>
      <c r="AT61" s="182" t="str">
        <f>CONCATENATE("December"," ",$B$5)</f>
        <v>December 2025</v>
      </c>
      <c r="AU61" s="183"/>
      <c r="AV61" s="184"/>
    </row>
    <row r="62" spans="1:48" x14ac:dyDescent="0.25">
      <c r="A62" s="1" t="s">
        <v>71</v>
      </c>
      <c r="B62" s="10"/>
      <c r="D62" s="127">
        <f>INDEX('ORO Input'!$C$28:$AL$42,MATCH('Residential Bills_Yr 2_6_ORO'!$B$54,'ORO Input'!$A$28:$A$42,0),MATCH('Residential Bills_Yr 2_6_ORO'!B$61,'ORO Input'!$C$27:$AL$27,0))</f>
        <v>40.909999999999997</v>
      </c>
      <c r="F62" s="10"/>
      <c r="H62" s="127">
        <f>INDEX('ORO Input'!$C$28:$AL$42,MATCH('Residential Bills_Yr 2_6_ORO'!$B$54,'ORO Input'!$A$28:$A$42,0),MATCH('Residential Bills_Yr 2_6_ORO'!F$61,'ORO Input'!$C$27:$AL$27,0))</f>
        <v>40.909999999999997</v>
      </c>
      <c r="J62" s="10"/>
      <c r="L62" s="127">
        <f>INDEX('ORO Input'!$C$28:$AL$42,MATCH('Residential Bills_Yr 2_6_ORO'!$B$54,'ORO Input'!$A$28:$A$42,0),MATCH('Residential Bills_Yr 2_6_ORO'!J$61,'ORO Input'!$C$27:$AL$27,0))</f>
        <v>40.909999999999997</v>
      </c>
      <c r="N62" s="10"/>
      <c r="P62" s="127">
        <f>INDEX('ORO Input'!$C$28:$AL$42,MATCH('Residential Bills_Yr 2_6_ORO'!$B$54,'ORO Input'!$A$28:$A$42,0),MATCH('Residential Bills_Yr 2_6_ORO'!N$61,'ORO Input'!$C$27:$AL$27,0))</f>
        <v>40.909999999999997</v>
      </c>
      <c r="R62" s="10"/>
      <c r="T62" s="127">
        <f>INDEX('ORO Input'!$C$28:$AL$42,MATCH('Residential Bills_Yr 2_6_ORO'!$B$54,'ORO Input'!$A$28:$A$42,0),MATCH('Residential Bills_Yr 2_6_ORO'!R$61,'ORO Input'!$C$27:$AL$27,0))</f>
        <v>40.909999999999997</v>
      </c>
      <c r="V62" s="10"/>
      <c r="X62" s="127">
        <f>INDEX('ORO Input'!$C$28:$AL$42,MATCH('Residential Bills_Yr 2_6_ORO'!$B$54,'ORO Input'!$A$28:$A$42,0),MATCH('Residential Bills_Yr 2_6_ORO'!V$61,'ORO Input'!$C$27:$AL$27,0))</f>
        <v>40.909999999999997</v>
      </c>
      <c r="Z62" s="10"/>
      <c r="AB62" s="127">
        <f>INDEX('ORO Input'!$C$28:$AL$42,MATCH('Residential Bills_Yr 2_6_ORO'!$B$54,'ORO Input'!$A$28:$A$42,0),MATCH('Residential Bills_Yr 2_6_ORO'!Z$61,'ORO Input'!$C$27:$AL$27,0))</f>
        <v>40.909999999999997</v>
      </c>
      <c r="AD62" s="10"/>
      <c r="AF62" s="127">
        <f>INDEX('ORO Input'!$C$28:$AL$42,MATCH('Residential Bills_Yr 2_6_ORO'!$B$54,'ORO Input'!$A$28:$A$42,0),MATCH('Residential Bills_Yr 2_6_ORO'!AD$61,'ORO Input'!$C$27:$AL$27,0))</f>
        <v>40.909999999999997</v>
      </c>
      <c r="AH62" s="10"/>
      <c r="AJ62" s="127">
        <f>INDEX('ORO Input'!$C$28:$AL$42,MATCH('Residential Bills_Yr 2_6_ORO'!$B$54,'ORO Input'!$A$28:$A$42,0),MATCH('Residential Bills_Yr 2_6_ORO'!AH$61,'ORO Input'!$C$27:$AL$27,0))</f>
        <v>40.909999999999997</v>
      </c>
      <c r="AL62" s="10"/>
      <c r="AN62" s="127">
        <f>INDEX('ORO Input'!$C$28:$AL$42,MATCH('Residential Bills_Yr 2_6_ORO'!$B$54,'ORO Input'!$A$28:$A$42,0),MATCH('Residential Bills_Yr 2_6_ORO'!AL$61,'ORO Input'!$C$27:$AL$27,0))</f>
        <v>40.909999999999997</v>
      </c>
      <c r="AP62" s="10"/>
      <c r="AR62" s="127">
        <f>INDEX('ORO Input'!$C$28:$AL$42,MATCH('Residential Bills_Yr 2_6_ORO'!$B$54,'ORO Input'!$A$28:$A$42,0),MATCH('Residential Bills_Yr 2_6_ORO'!AP$61,'ORO Input'!$C$27:$AL$27,0))</f>
        <v>40.909999999999997</v>
      </c>
      <c r="AS62" s="7"/>
      <c r="AT62" s="10"/>
      <c r="AV62" s="127">
        <f>INDEX('ORO Input'!$C$28:$AL$42,MATCH('Residential Bills_Yr 2_6_ORO'!$B$54,'ORO Input'!$A$28:$A$42,0),MATCH('Residential Bills_Yr 2_6_ORO'!AT$61,'ORO Input'!$C$27:$AL$27,0))</f>
        <v>40.909999999999997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INDEX('ORO Input'!$C$21:$AL$25,MATCH('Residential Bills_Yr 2_6_ORO'!$A65,'ORO Input'!$A$21:$A$25,0),MATCH('Residential Bills_Yr 2_6_ORO'!B$61,'ORO Input'!$C$20:$AL$20,0))</f>
        <v>0.72437627645349223</v>
      </c>
      <c r="C65" s="3">
        <f>IF($B$55&gt;='ORO Input'!$F$96,'ORO Input'!$F$96,$B$55)</f>
        <v>6</v>
      </c>
      <c r="D65" s="127">
        <f>ROUND(IFERROR(B65*C65,0),2)</f>
        <v>4.3499999999999996</v>
      </c>
      <c r="F65" s="129">
        <f>INDEX('ORO Input'!$C$21:$AL$25,MATCH('Residential Bills_Yr 2_6_ORO'!$A65,'ORO Input'!$A$21:$A$25,0),MATCH('Residential Bills_Yr 2_6_ORO'!F$61,'ORO Input'!$C$20:$AL$20,0))</f>
        <v>0.72437627645349223</v>
      </c>
      <c r="G65" s="3">
        <f>IF($B$55&gt;='ORO Input'!$G$96,'ORO Input'!$G$96,$B$55)</f>
        <v>6</v>
      </c>
      <c r="H65" s="127">
        <f>ROUND(IFERROR(F65*G65,0),2)</f>
        <v>4.3499999999999996</v>
      </c>
      <c r="J65" s="129">
        <f>INDEX('ORO Input'!$C$21:$AL$25,MATCH('Residential Bills_Yr 2_6_ORO'!$A65,'ORO Input'!$A$21:$A$25,0),MATCH('Residential Bills_Yr 2_6_ORO'!J$61,'ORO Input'!$C$20:$AL$20,0))</f>
        <v>0.72437627645349223</v>
      </c>
      <c r="K65" s="3">
        <f>IF($B$55&gt;='ORO Input'!$H$96,'ORO Input'!$H$96,$B$55)</f>
        <v>6</v>
      </c>
      <c r="L65" s="127">
        <f>ROUND(IFERROR(J65*K65,0),2)</f>
        <v>4.3499999999999996</v>
      </c>
      <c r="N65" s="129">
        <f>INDEX('ORO Input'!$C$21:$AL$25,MATCH('Residential Bills_Yr 2_6_ORO'!$A65,'ORO Input'!$A$21:$A$25,0),MATCH('Residential Bills_Yr 2_6_ORO'!N$61,'ORO Input'!$C$20:$AL$20,0))</f>
        <v>0.72437627645349223</v>
      </c>
      <c r="O65" s="3">
        <f>IF($B$55&gt;='ORO Input'!$I$96,'ORO Input'!$I$96,$B$55)</f>
        <v>6</v>
      </c>
      <c r="P65" s="127">
        <f>ROUND(IFERROR(N65*O65,0),2)</f>
        <v>4.3499999999999996</v>
      </c>
      <c r="R65" s="129">
        <f>INDEX('ORO Input'!$C$21:$AL$25,MATCH('Residential Bills_Yr 2_6_ORO'!$A65,'ORO Input'!$A$21:$A$25,0),MATCH('Residential Bills_Yr 2_6_ORO'!R$61,'ORO Input'!$C$20:$AL$20,0))</f>
        <v>0.72437627645349223</v>
      </c>
      <c r="S65" s="3">
        <f>IF($B$55&gt;='ORO Input'!$J$96,'ORO Input'!$J$96,$B$55)</f>
        <v>6</v>
      </c>
      <c r="T65" s="127">
        <f>ROUND(IFERROR(R65*S65,0),2)</f>
        <v>4.3499999999999996</v>
      </c>
      <c r="V65" s="129">
        <f>INDEX('ORO Input'!$C$21:$AL$25,MATCH('Residential Bills_Yr 2_6_ORO'!$A65,'ORO Input'!$A$21:$A$25,0),MATCH('Residential Bills_Yr 2_6_ORO'!V$61,'ORO Input'!$C$20:$AL$20,0))</f>
        <v>0.72437627645349223</v>
      </c>
      <c r="W65" s="3">
        <f>IF($B$55&gt;='ORO Input'!$K$96,'ORO Input'!$K$96,$B$55)</f>
        <v>6</v>
      </c>
      <c r="X65" s="127">
        <f>ROUND(IFERROR(V65*W65,0),2)</f>
        <v>4.3499999999999996</v>
      </c>
      <c r="Z65" s="129">
        <f>INDEX('ORO Input'!$C$21:$AL$25,MATCH('Residential Bills_Yr 2_6_ORO'!$A65,'ORO Input'!$A$21:$A$25,0),MATCH('Residential Bills_Yr 2_6_ORO'!Z$61,'ORO Input'!$C$20:$AL$20,0))</f>
        <v>0.72437627645349223</v>
      </c>
      <c r="AA65" s="3">
        <f>IF($B$55&gt;='ORO Input'!$L$96,'ORO Input'!$L$96,$B$55)</f>
        <v>6</v>
      </c>
      <c r="AB65" s="127">
        <f>ROUND(IFERROR(Z65*AA65,0),2)</f>
        <v>4.3499999999999996</v>
      </c>
      <c r="AD65" s="129">
        <f>INDEX('ORO Input'!$C$21:$AL$25,MATCH('Residential Bills_Yr 2_6_ORO'!$A65,'ORO Input'!$A$21:$A$25,0),MATCH('Residential Bills_Yr 2_6_ORO'!AD$61,'ORO Input'!$C$20:$AL$20,0))</f>
        <v>0.72437627645349223</v>
      </c>
      <c r="AE65" s="3">
        <f>IF($B$55&gt;='ORO Input'!$M$96,'ORO Input'!$M$96,$B$55)</f>
        <v>6</v>
      </c>
      <c r="AF65" s="127">
        <f>ROUND(IFERROR(AD65*AE65,0),2)</f>
        <v>4.3499999999999996</v>
      </c>
      <c r="AH65" s="129">
        <f>INDEX('ORO Input'!$C$21:$AL$25,MATCH('Residential Bills_Yr 2_6_ORO'!$A65,'ORO Input'!$A$21:$A$25,0),MATCH('Residential Bills_Yr 2_6_ORO'!AH$61,'ORO Input'!$C$20:$AL$20,0))</f>
        <v>0.72437627645349223</v>
      </c>
      <c r="AI65" s="3">
        <f>IF($B$55&gt;='ORO Input'!$N$96,'ORO Input'!$N$96,$B$55)</f>
        <v>6</v>
      </c>
      <c r="AJ65" s="127">
        <f>ROUND(IFERROR(AH65*AI65,0),2)</f>
        <v>4.3499999999999996</v>
      </c>
      <c r="AL65" s="129">
        <f>INDEX('ORO Input'!$C$21:$AL$25,MATCH('Residential Bills_Yr 2_6_ORO'!$A65,'ORO Input'!$A$21:$A$25,0),MATCH('Residential Bills_Yr 2_6_ORO'!AL$61,'ORO Input'!$C$20:$AL$20,0))</f>
        <v>0.72437627645349223</v>
      </c>
      <c r="AM65" s="3">
        <f>IF($B$55&gt;='ORO Input'!$O$96,'ORO Input'!$O$96,$B$55)</f>
        <v>6</v>
      </c>
      <c r="AN65" s="127">
        <f>ROUND(IFERROR(AL65*AM65,0),2)</f>
        <v>4.3499999999999996</v>
      </c>
      <c r="AP65" s="129">
        <f>INDEX('ORO Input'!$C$21:$AL$25,MATCH('Residential Bills_Yr 2_6_ORO'!$A65,'ORO Input'!$A$21:$A$25,0),MATCH('Residential Bills_Yr 2_6_ORO'!AP$61,'ORO Input'!$C$20:$AL$20,0))</f>
        <v>0.72437627645349223</v>
      </c>
      <c r="AQ65" s="3">
        <f>IF($B$55&gt;='ORO Input'!$P$96,'ORO Input'!$P$96,$B$55)</f>
        <v>6</v>
      </c>
      <c r="AR65" s="127">
        <f>ROUND(IFERROR(AP65*AQ65,0),2)</f>
        <v>4.3499999999999996</v>
      </c>
      <c r="AS65" s="7"/>
      <c r="AT65" s="129">
        <f>INDEX('ORO Input'!$C$21:$AL$25,MATCH('Residential Bills_Yr 2_6_ORO'!$A65,'ORO Input'!$A$21:$A$25,0),MATCH('Residential Bills_Yr 2_6_ORO'!AT$61,'ORO Input'!$C$20:$AL$20,0))</f>
        <v>0.72437627645349223</v>
      </c>
      <c r="AU65" s="3">
        <f>IF($B$55&gt;='ORO Input'!$Q$96,'ORO Input'!$Q$96,$B$55)</f>
        <v>6</v>
      </c>
      <c r="AV65" s="127">
        <f>ROUND(IFERROR(AT65*AU65,0),2)</f>
        <v>4.3499999999999996</v>
      </c>
    </row>
    <row r="66" spans="1:48" x14ac:dyDescent="0.25">
      <c r="A66" t="str">
        <f>A18</f>
        <v>Tier 2</v>
      </c>
      <c r="B66" s="129">
        <f>INDEX('ORO Input'!$C$21:$AL$25,MATCH('Residential Bills_Yr 2_6_ORO'!$A66,'ORO Input'!$A$21:$A$25,0),MATCH('Residential Bills_Yr 2_6_ORO'!B$61,'ORO Input'!$C$20:$AL$20,0))</f>
        <v>2.6998762764534918</v>
      </c>
      <c r="C66" s="3">
        <f>IF(($B$55-C65)&gt;'ORO Input'!$F$97,'ORO Input'!$F$97,($B$55-C65))</f>
        <v>0</v>
      </c>
      <c r="D66" s="127">
        <f t="shared" ref="D66:D69" si="24">ROUND(IFERROR(B66*C66,0),2)</f>
        <v>0</v>
      </c>
      <c r="F66" s="129">
        <f>INDEX('ORO Input'!$C$21:$AL$25,MATCH('Residential Bills_Yr 2_6_ORO'!$A66,'ORO Input'!$A$21:$A$25,0),MATCH('Residential Bills_Yr 2_6_ORO'!F$61,'ORO Input'!$C$20:$AL$20,0))</f>
        <v>2.6998762764534918</v>
      </c>
      <c r="G66" s="3">
        <f>IF(($B$55-G65)&gt;'ORO Input'!$G$97,'ORO Input'!$G$97,($B$55-G65))</f>
        <v>0</v>
      </c>
      <c r="H66" s="127">
        <f t="shared" ref="H66:H69" si="25">ROUND(IFERROR(F66*G66,0),2)</f>
        <v>0</v>
      </c>
      <c r="J66" s="129">
        <f>INDEX('ORO Input'!$C$21:$AL$25,MATCH('Residential Bills_Yr 2_6_ORO'!$A66,'ORO Input'!$A$21:$A$25,0),MATCH('Residential Bills_Yr 2_6_ORO'!J$61,'ORO Input'!$C$20:$AL$20,0))</f>
        <v>2.6998762764534918</v>
      </c>
      <c r="K66" s="3">
        <f>IF(($B$55-K65)&gt;'ORO Input'!$H$97,'ORO Input'!$H$97,($B$55-K65))</f>
        <v>0</v>
      </c>
      <c r="L66" s="127">
        <f t="shared" ref="L66:L69" si="26">ROUND(IFERROR(J66*K66,0),2)</f>
        <v>0</v>
      </c>
      <c r="N66" s="129">
        <f>INDEX('ORO Input'!$C$21:$AL$25,MATCH('Residential Bills_Yr 2_6_ORO'!$A66,'ORO Input'!$A$21:$A$25,0),MATCH('Residential Bills_Yr 2_6_ORO'!N$61,'ORO Input'!$C$20:$AL$20,0))</f>
        <v>2.6998762764534918</v>
      </c>
      <c r="O66" s="3">
        <f>IF(($B$55-O65)&gt;'ORO Input'!$I$97,'ORO Input'!$I$97,($B$55-O65))</f>
        <v>0</v>
      </c>
      <c r="P66" s="127">
        <f t="shared" ref="P66:P69" si="27">ROUND(IFERROR(N66*O66,0),2)</f>
        <v>0</v>
      </c>
      <c r="R66" s="129">
        <f>INDEX('ORO Input'!$C$21:$AL$25,MATCH('Residential Bills_Yr 2_6_ORO'!$A66,'ORO Input'!$A$21:$A$25,0),MATCH('Residential Bills_Yr 2_6_ORO'!R$61,'ORO Input'!$C$20:$AL$20,0))</f>
        <v>2.6998762764534918</v>
      </c>
      <c r="S66" s="3">
        <f>IF(($B$55-S65)&gt;'ORO Input'!$J$97,'ORO Input'!$J$97,($B$55-S65))</f>
        <v>0</v>
      </c>
      <c r="T66" s="127">
        <f t="shared" ref="T66:T69" si="28">ROUND(IFERROR(R66*S66,0),2)</f>
        <v>0</v>
      </c>
      <c r="V66" s="129">
        <f>INDEX('ORO Input'!$C$21:$AL$25,MATCH('Residential Bills_Yr 2_6_ORO'!$A66,'ORO Input'!$A$21:$A$25,0),MATCH('Residential Bills_Yr 2_6_ORO'!V$61,'ORO Input'!$C$20:$AL$20,0))</f>
        <v>2.6998762764534918</v>
      </c>
      <c r="W66" s="3">
        <f>IF(($B$55-W65)&gt;'ORO Input'!$K$97,'ORO Input'!$K$97,($B$55-W65))</f>
        <v>0</v>
      </c>
      <c r="X66" s="127">
        <f t="shared" ref="X66:X69" si="29">ROUND(IFERROR(V66*W66,0),2)</f>
        <v>0</v>
      </c>
      <c r="Z66" s="129">
        <f>INDEX('ORO Input'!$C$21:$AL$25,MATCH('Residential Bills_Yr 2_6_ORO'!$A66,'ORO Input'!$A$21:$A$25,0),MATCH('Residential Bills_Yr 2_6_ORO'!Z$61,'ORO Input'!$C$20:$AL$20,0))</f>
        <v>2.6998762764534918</v>
      </c>
      <c r="AA66" s="3">
        <f>IF(($B$55-AA65)&gt;'ORO Input'!$L$97,'ORO Input'!$L$97,($B$55-AA65))</f>
        <v>0</v>
      </c>
      <c r="AB66" s="127">
        <f t="shared" ref="AB66:AB69" si="30">ROUND(IFERROR(Z66*AA66,0),2)</f>
        <v>0</v>
      </c>
      <c r="AD66" s="129">
        <f>INDEX('ORO Input'!$C$21:$AL$25,MATCH('Residential Bills_Yr 2_6_ORO'!$A66,'ORO Input'!$A$21:$A$25,0),MATCH('Residential Bills_Yr 2_6_ORO'!AD$61,'ORO Input'!$C$20:$AL$20,0))</f>
        <v>2.6998762764534918</v>
      </c>
      <c r="AE66" s="3">
        <f>IF(($B$55-AE65)&gt;'ORO Input'!$M$97,'ORO Input'!$M$97,($B$55-AE65))</f>
        <v>0</v>
      </c>
      <c r="AF66" s="127">
        <f t="shared" ref="AF66:AF69" si="31">ROUND(IFERROR(AD66*AE66,0),2)</f>
        <v>0</v>
      </c>
      <c r="AH66" s="129">
        <f>INDEX('ORO Input'!$C$21:$AL$25,MATCH('Residential Bills_Yr 2_6_ORO'!$A66,'ORO Input'!$A$21:$A$25,0),MATCH('Residential Bills_Yr 2_6_ORO'!AH$61,'ORO Input'!$C$20:$AL$20,0))</f>
        <v>2.6998762764534918</v>
      </c>
      <c r="AI66" s="3">
        <f>IF(($B$55-AI65)&gt;'ORO Input'!$N$97,'ORO Input'!$N$97,($B$55-AI65))</f>
        <v>0</v>
      </c>
      <c r="AJ66" s="127">
        <f t="shared" ref="AJ66:AJ69" si="32">ROUND(IFERROR(AH66*AI66,0),2)</f>
        <v>0</v>
      </c>
      <c r="AL66" s="129">
        <f>INDEX('ORO Input'!$C$21:$AL$25,MATCH('Residential Bills_Yr 2_6_ORO'!$A66,'ORO Input'!$A$21:$A$25,0),MATCH('Residential Bills_Yr 2_6_ORO'!AL$61,'ORO Input'!$C$20:$AL$20,0))</f>
        <v>2.6998762764534918</v>
      </c>
      <c r="AM66" s="3">
        <f>IF(($B$55-AM65)&gt;'ORO Input'!$O$97,'ORO Input'!$O$97,($B$55-AM65))</f>
        <v>0</v>
      </c>
      <c r="AN66" s="127">
        <f t="shared" ref="AN66:AN69" si="33">ROUND(IFERROR(AL66*AM66,0),2)</f>
        <v>0</v>
      </c>
      <c r="AP66" s="129">
        <f>INDEX('ORO Input'!$C$21:$AL$25,MATCH('Residential Bills_Yr 2_6_ORO'!$A66,'ORO Input'!$A$21:$A$25,0),MATCH('Residential Bills_Yr 2_6_ORO'!AP$61,'ORO Input'!$C$20:$AL$20,0))</f>
        <v>2.6998762764534918</v>
      </c>
      <c r="AQ66" s="3">
        <f>IF(($B$55-AQ65)&gt;'ORO Input'!$P$97,'ORO Input'!$P$97,($B$55-AQ65))</f>
        <v>0</v>
      </c>
      <c r="AR66" s="127">
        <f t="shared" ref="AR66:AR69" si="34">ROUND(IFERROR(AP66*AQ66,0),2)</f>
        <v>0</v>
      </c>
      <c r="AS66" s="7"/>
      <c r="AT66" s="129">
        <f>INDEX('ORO Input'!$C$21:$AL$25,MATCH('Residential Bills_Yr 2_6_ORO'!$A66,'ORO Input'!$A$21:$A$25,0),MATCH('Residential Bills_Yr 2_6_ORO'!AT$61,'ORO Input'!$C$20:$AL$20,0))</f>
        <v>2.6998762764534918</v>
      </c>
      <c r="AU66" s="3">
        <f>IF(($B$55-AU65)&gt;'ORO Input'!$Q$97,'ORO Input'!$Q$97,($B$55-AU65))</f>
        <v>0</v>
      </c>
      <c r="AV66" s="127">
        <f t="shared" ref="AV66:AV69" si="35">ROUND(IFERROR(AT66*AU66,0),2)</f>
        <v>0</v>
      </c>
    </row>
    <row r="67" spans="1:48" x14ac:dyDescent="0.25">
      <c r="A67" t="str">
        <f>A19</f>
        <v>Tier 3</v>
      </c>
      <c r="B67" s="129">
        <f>INDEX('ORO Input'!$C$21:$AL$25,MATCH('Residential Bills_Yr 2_6_ORO'!$A67,'ORO Input'!$A$21:$A$25,0),MATCH('Residential Bills_Yr 2_6_ORO'!B$61,'ORO Input'!$C$20:$AL$20,0))</f>
        <v>3.3583762764534919</v>
      </c>
      <c r="C67" s="3">
        <f>IF(OR('ORO Input'!$F$101="Tier 4",'ORO Input'!$F$101="Tier 5"),IF(($B$55-C65-C66)&gt;'ORO Input'!$F$98,'ORO Input'!$F$98,($B$55-C65-C66)),($B$55-C65-C66))</f>
        <v>0</v>
      </c>
      <c r="D67" s="127">
        <f t="shared" si="24"/>
        <v>0</v>
      </c>
      <c r="F67" s="129">
        <f>INDEX('ORO Input'!$C$21:$AL$25,MATCH('Residential Bills_Yr 2_6_ORO'!$A67,'ORO Input'!$A$21:$A$25,0),MATCH('Residential Bills_Yr 2_6_ORO'!F$61,'ORO Input'!$C$20:$AL$20,0))</f>
        <v>3.3583762764534919</v>
      </c>
      <c r="G67" s="3">
        <f>IF(OR('ORO Input'!$G$101="Tier 4",'ORO Input'!$G$101="Tier 5"),IF(($B$55-G65-G66)&gt;'ORO Input'!$G$98,'ORO Input'!$G$98,($B$55-G65-G66)),($B$55-G65-G66))</f>
        <v>0</v>
      </c>
      <c r="H67" s="127">
        <f t="shared" si="25"/>
        <v>0</v>
      </c>
      <c r="J67" s="129">
        <f>INDEX('ORO Input'!$C$21:$AL$25,MATCH('Residential Bills_Yr 2_6_ORO'!$A67,'ORO Input'!$A$21:$A$25,0),MATCH('Residential Bills_Yr 2_6_ORO'!J$61,'ORO Input'!$C$20:$AL$20,0))</f>
        <v>3.3583762764534919</v>
      </c>
      <c r="K67" s="3">
        <f>IF(OR('ORO Input'!$H$101="Tier 4",'ORO Input'!$H$101="Tier 5"),IF(($B$55-K65-K66)&gt;'ORO Input'!$H$98,'ORO Input'!$H$98,($B$55-K65-K66)),($B$55-K65-K66))</f>
        <v>0</v>
      </c>
      <c r="L67" s="127">
        <f t="shared" si="26"/>
        <v>0</v>
      </c>
      <c r="N67" s="129">
        <f>INDEX('ORO Input'!$C$21:$AL$25,MATCH('Residential Bills_Yr 2_6_ORO'!$A67,'ORO Input'!$A$21:$A$25,0),MATCH('Residential Bills_Yr 2_6_ORO'!N$61,'ORO Input'!$C$20:$AL$20,0))</f>
        <v>3.3583762764534919</v>
      </c>
      <c r="O67" s="3">
        <f>IF(OR('ORO Input'!$I$101="Tier 4",'ORO Input'!$I$101="Tier 5"),IF(($B$55-O65-O66)&gt;'ORO Input'!$I$98,'ORO Input'!$I$98,($B$55-O65-O66)),($B$55-O65-O66))</f>
        <v>0</v>
      </c>
      <c r="P67" s="127">
        <f t="shared" si="27"/>
        <v>0</v>
      </c>
      <c r="R67" s="129">
        <f>INDEX('ORO Input'!$C$21:$AL$25,MATCH('Residential Bills_Yr 2_6_ORO'!$A67,'ORO Input'!$A$21:$A$25,0),MATCH('Residential Bills_Yr 2_6_ORO'!R$61,'ORO Input'!$C$20:$AL$20,0))</f>
        <v>3.3583762764534919</v>
      </c>
      <c r="S67" s="3">
        <f>IF(OR('ORO Input'!$J$101="Tier 4",'ORO Input'!$J$101="Tier 5"),IF(($B$55-S65-S66)&gt;'ORO Input'!$J$98,'ORO Input'!$J$98,($B$55-S65-S66)),($B$55-S65-S66))</f>
        <v>0</v>
      </c>
      <c r="T67" s="127">
        <f t="shared" si="28"/>
        <v>0</v>
      </c>
      <c r="V67" s="129">
        <f>INDEX('ORO Input'!$C$21:$AL$25,MATCH('Residential Bills_Yr 2_6_ORO'!$A67,'ORO Input'!$A$21:$A$25,0),MATCH('Residential Bills_Yr 2_6_ORO'!V$61,'ORO Input'!$C$20:$AL$20,0))</f>
        <v>3.3583762764534919</v>
      </c>
      <c r="W67" s="3">
        <f>IF(OR('ORO Input'!$K$101="Tier 4",'ORO Input'!$K$101="Tier 5"),IF(($B$55-W65-W66)&gt;'ORO Input'!$K$98,'ORO Input'!$K$98,($B$55-W65-W66)),($B$55-W65-W66))</f>
        <v>0</v>
      </c>
      <c r="X67" s="127">
        <f t="shared" si="29"/>
        <v>0</v>
      </c>
      <c r="Z67" s="129">
        <f>INDEX('ORO Input'!$C$21:$AL$25,MATCH('Residential Bills_Yr 2_6_ORO'!$A67,'ORO Input'!$A$21:$A$25,0),MATCH('Residential Bills_Yr 2_6_ORO'!Z$61,'ORO Input'!$C$20:$AL$20,0))</f>
        <v>3.3583762764534919</v>
      </c>
      <c r="AA67" s="3">
        <f>IF(OR('ORO Input'!$L$101="Tier 4",'ORO Input'!$L$101="Tier 5"),IF(($B$55-AA65-AA66)&gt;'ORO Input'!$L$98,'ORO Input'!$L$98,($B$55-AA65-AA66)),($B$55-AA65-AA66))</f>
        <v>0</v>
      </c>
      <c r="AB67" s="127">
        <f t="shared" si="30"/>
        <v>0</v>
      </c>
      <c r="AD67" s="129">
        <f>INDEX('ORO Input'!$C$21:$AL$25,MATCH('Residential Bills_Yr 2_6_ORO'!$A67,'ORO Input'!$A$21:$A$25,0),MATCH('Residential Bills_Yr 2_6_ORO'!AD$61,'ORO Input'!$C$20:$AL$20,0))</f>
        <v>3.3583762764534919</v>
      </c>
      <c r="AE67" s="3">
        <f>IF(OR('ORO Input'!$M$101="Tier 4",'ORO Input'!$M$101="Tier 5"),IF(($B$55-AE65-AE66)&gt;'ORO Input'!$M$98,'ORO Input'!$M$98,($B$55-AE65-AE66)),($B$55-AE65-AE66))</f>
        <v>0</v>
      </c>
      <c r="AF67" s="127">
        <f t="shared" si="31"/>
        <v>0</v>
      </c>
      <c r="AH67" s="129">
        <f>INDEX('ORO Input'!$C$21:$AL$25,MATCH('Residential Bills_Yr 2_6_ORO'!$A67,'ORO Input'!$A$21:$A$25,0),MATCH('Residential Bills_Yr 2_6_ORO'!AH$61,'ORO Input'!$C$20:$AL$20,0))</f>
        <v>3.3583762764534919</v>
      </c>
      <c r="AI67" s="3">
        <f>IF(OR('ORO Input'!$N$101="Tier 4",'ORO Input'!$N$101="Tier 5"),IF(($B$55-AI65-AI66)&gt;'ORO Input'!$N$98,'ORO Input'!$N$98,($B$55-AI65-AI66)),($B$55-AI65-AI66))</f>
        <v>0</v>
      </c>
      <c r="AJ67" s="127">
        <f t="shared" si="32"/>
        <v>0</v>
      </c>
      <c r="AL67" s="129">
        <f>INDEX('ORO Input'!$C$21:$AL$25,MATCH('Residential Bills_Yr 2_6_ORO'!$A67,'ORO Input'!$A$21:$A$25,0),MATCH('Residential Bills_Yr 2_6_ORO'!AL$61,'ORO Input'!$C$20:$AL$20,0))</f>
        <v>3.3583762764534919</v>
      </c>
      <c r="AM67" s="3">
        <f>IF(OR('ORO Input'!$O$101="Tier 4",'ORO Input'!$O$101="Tier 5"),IF(($B$55-AM65-AM66)&gt;'ORO Input'!$O$98,'ORO Input'!$O$98,($B$55-AM65-AM66)),($B$55-AM65-AM66))</f>
        <v>0</v>
      </c>
      <c r="AN67" s="127">
        <f t="shared" si="33"/>
        <v>0</v>
      </c>
      <c r="AP67" s="129">
        <f>INDEX('ORO Input'!$C$21:$AL$25,MATCH('Residential Bills_Yr 2_6_ORO'!$A67,'ORO Input'!$A$21:$A$25,0),MATCH('Residential Bills_Yr 2_6_ORO'!AP$61,'ORO Input'!$C$20:$AL$20,0))</f>
        <v>3.3583762764534919</v>
      </c>
      <c r="AQ67" s="3">
        <f>IF(OR('ORO Input'!$P$101="Tier 4",'ORO Input'!$P$101="Tier 5"),IF(($B$55-AQ65-AQ66)&gt;'ORO Input'!$P$98,'ORO Input'!$P$98,($B$55-AQ65-AQ66)),($B$55-AQ65-AQ66))</f>
        <v>0</v>
      </c>
      <c r="AR67" s="127">
        <f t="shared" si="34"/>
        <v>0</v>
      </c>
      <c r="AS67" s="7"/>
      <c r="AT67" s="129">
        <f>INDEX('ORO Input'!$C$21:$AL$25,MATCH('Residential Bills_Yr 2_6_ORO'!$A67,'ORO Input'!$A$21:$A$25,0),MATCH('Residential Bills_Yr 2_6_ORO'!AT$61,'ORO Input'!$C$20:$AL$20,0))</f>
        <v>3.3583762764534919</v>
      </c>
      <c r="AU67" s="3">
        <f>IF(OR('ORO Input'!$Q$101="Tier 4",'ORO Input'!$Q$101="Tier 5"),IF(($B$55-AU65-AU66)&gt;'ORO Input'!$Q$98,'ORO Input'!$Q$98,($B$55-AU65-AU66)),($B$55-AU65-AU66))</f>
        <v>0</v>
      </c>
      <c r="AV67" s="127">
        <f t="shared" si="35"/>
        <v>0</v>
      </c>
    </row>
    <row r="68" spans="1:48" ht="14.65" customHeight="1" x14ac:dyDescent="0.25">
      <c r="A68" t="str">
        <f>A20</f>
        <v>Tier 4</v>
      </c>
      <c r="B68" s="129">
        <f>INDEX('ORO Input'!$C$21:$AL$25,MATCH('Residential Bills_Yr 2_6_ORO'!$A68,'ORO Input'!$A$21:$A$25,0),MATCH('Residential Bills_Yr 2_6_ORO'!B$61,'ORO Input'!$C$20:$AL$20,0))</f>
        <v>5.0044762764534916</v>
      </c>
      <c r="C68" s="3">
        <f>IF('ORO Input'!$F$101="Tier 4",($B$55-C65-C66-C67),IF('ORO Input'!$F$101="Tier 5",IF(($B$7-C65-C66-C67)&gt;'ORO Input'!$F$99,'ORO Input'!$F$99,($B$7-C65-C66-C67))," "))</f>
        <v>0</v>
      </c>
      <c r="D68" s="127">
        <f t="shared" si="24"/>
        <v>0</v>
      </c>
      <c r="F68" s="129">
        <f>INDEX('ORO Input'!$C$21:$AL$25,MATCH('Residential Bills_Yr 2_6_ORO'!$A68,'ORO Input'!$A$21:$A$25,0),MATCH('Residential Bills_Yr 2_6_ORO'!F$61,'ORO Input'!$C$20:$AL$20,0))</f>
        <v>5.0044762764534916</v>
      </c>
      <c r="G68" s="3">
        <f>IF('ORO Input'!$G$101="Tier 4",($B$55-G65-G66-G67),IF('ORO Input'!$G$101="Tier 5",IF(($B$7-G65-G66-G67)&gt;'ORO Input'!$G$99,'ORO Input'!$G$99,($B$7-G65-G66-G67))," "))</f>
        <v>0</v>
      </c>
      <c r="H68" s="127">
        <f t="shared" si="25"/>
        <v>0</v>
      </c>
      <c r="J68" s="129">
        <f>INDEX('ORO Input'!$C$21:$AL$25,MATCH('Residential Bills_Yr 2_6_ORO'!$A68,'ORO Input'!$A$21:$A$25,0),MATCH('Residential Bills_Yr 2_6_ORO'!J$61,'ORO Input'!$C$20:$AL$20,0))</f>
        <v>5.0044762764534916</v>
      </c>
      <c r="K68" s="3">
        <f>IF('ORO Input'!$H$101="Tier 4",($B$55-K65-K66-K67),IF('ORO Input'!$H$101="Tier 5",IF(($B$7-K65-K66-K67)&gt;'ORO Input'!$H$99,'ORO Input'!$H$99,($B$7-K65-K66-K67))," "))</f>
        <v>0</v>
      </c>
      <c r="L68" s="127">
        <f t="shared" si="26"/>
        <v>0</v>
      </c>
      <c r="N68" s="129">
        <f>INDEX('ORO Input'!$C$21:$AL$25,MATCH('Residential Bills_Yr 2_6_ORO'!$A68,'ORO Input'!$A$21:$A$25,0),MATCH('Residential Bills_Yr 2_6_ORO'!N$61,'ORO Input'!$C$20:$AL$20,0))</f>
        <v>5.0044762764534916</v>
      </c>
      <c r="O68" s="3">
        <f>IF('ORO Input'!$I$101="Tier 4",($B$55-O65-O66-O67),IF('ORO Input'!$I$101="Tier 5",IF(($B$7-O65-O66-O67)&gt;'ORO Input'!$I$99,'ORO Input'!$I$99,($B$7-O65-O66-O67))," "))</f>
        <v>0</v>
      </c>
      <c r="P68" s="127">
        <f t="shared" si="27"/>
        <v>0</v>
      </c>
      <c r="R68" s="129">
        <f>INDEX('ORO Input'!$C$21:$AL$25,MATCH('Residential Bills_Yr 2_6_ORO'!$A68,'ORO Input'!$A$21:$A$25,0),MATCH('Residential Bills_Yr 2_6_ORO'!R$61,'ORO Input'!$C$20:$AL$20,0))</f>
        <v>5.0044762764534916</v>
      </c>
      <c r="S68" s="3">
        <f>IF('ORO Input'!$J$101="Tier 4",($B$55-S65-S66-S67),IF('ORO Input'!$J$101="Tier 5",IF(($B$7-S65-S66-S67)&gt;'ORO Input'!$J$99,'ORO Input'!$J$99,($B$7-S65-S66-S67))," "))</f>
        <v>0</v>
      </c>
      <c r="T68" s="127">
        <f t="shared" si="28"/>
        <v>0</v>
      </c>
      <c r="V68" s="129">
        <f>INDEX('ORO Input'!$C$21:$AL$25,MATCH('Residential Bills_Yr 2_6_ORO'!$A68,'ORO Input'!$A$21:$A$25,0),MATCH('Residential Bills_Yr 2_6_ORO'!V$61,'ORO Input'!$C$20:$AL$20,0))</f>
        <v>5.0044762764534916</v>
      </c>
      <c r="W68" s="3">
        <f>IF('ORO Input'!$K$101="Tier 4",($B$55-W65-W66-W67),IF('ORO Input'!$K$101="Tier 5",IF(($B$7-W65-W66-W67)&gt;'ORO Input'!$K$99,'ORO Input'!$K$99,($B$7-W65-W66-W67))," "))</f>
        <v>0</v>
      </c>
      <c r="X68" s="127">
        <f t="shared" si="29"/>
        <v>0</v>
      </c>
      <c r="Z68" s="129">
        <f>INDEX('ORO Input'!$C$21:$AL$25,MATCH('Residential Bills_Yr 2_6_ORO'!$A68,'ORO Input'!$A$21:$A$25,0),MATCH('Residential Bills_Yr 2_6_ORO'!Z$61,'ORO Input'!$C$20:$AL$20,0))</f>
        <v>5.0044762764534916</v>
      </c>
      <c r="AA68" s="3">
        <f>IF('ORO Input'!$L$101="Tier 4",($B$55-AA65-AA66-AA67),IF('ORO Input'!$L$101="Tier 5",IF(($B$7-AA65-AA66-AA67)&gt;'ORO Input'!$L$99,'ORO Input'!$L$99,($B$7-AA65-AA66-AA67))," "))</f>
        <v>0</v>
      </c>
      <c r="AB68" s="127">
        <f t="shared" si="30"/>
        <v>0</v>
      </c>
      <c r="AD68" s="129">
        <f>INDEX('ORO Input'!$C$21:$AL$25,MATCH('Residential Bills_Yr 2_6_ORO'!$A68,'ORO Input'!$A$21:$A$25,0),MATCH('Residential Bills_Yr 2_6_ORO'!AD$61,'ORO Input'!$C$20:$AL$20,0))</f>
        <v>5.0044762764534916</v>
      </c>
      <c r="AE68" s="3">
        <f>IF('ORO Input'!$M$101="Tier 4",($B$55-AE65-AE66-AE67),IF('ORO Input'!$M$101="Tier 5",IF(($B$7-AE65-AE66-AE67)&gt;'ORO Input'!$M$99,'ORO Input'!$M$99,($B$7-AE65-AE66-AE67))," "))</f>
        <v>0</v>
      </c>
      <c r="AF68" s="127">
        <f t="shared" si="31"/>
        <v>0</v>
      </c>
      <c r="AH68" s="129">
        <f>INDEX('ORO Input'!$C$21:$AL$25,MATCH('Residential Bills_Yr 2_6_ORO'!$A68,'ORO Input'!$A$21:$A$25,0),MATCH('Residential Bills_Yr 2_6_ORO'!AH$61,'ORO Input'!$C$20:$AL$20,0))</f>
        <v>5.0044762764534916</v>
      </c>
      <c r="AI68" s="3">
        <f>IF('ORO Input'!$N$101="Tier 4",($B$55-AI65-AI66-AI67),IF('ORO Input'!$N$101="Tier 5",IF(($B$7-AI65-AI66-AI67)&gt;'ORO Input'!$N$99,'ORO Input'!$N$99,($B$7-AI65-AI66-AI67))," "))</f>
        <v>0</v>
      </c>
      <c r="AJ68" s="127">
        <f t="shared" si="32"/>
        <v>0</v>
      </c>
      <c r="AL68" s="129">
        <f>INDEX('ORO Input'!$C$21:$AL$25,MATCH('Residential Bills_Yr 2_6_ORO'!$A68,'ORO Input'!$A$21:$A$25,0),MATCH('Residential Bills_Yr 2_6_ORO'!AL$61,'ORO Input'!$C$20:$AL$20,0))</f>
        <v>5.0044762764534916</v>
      </c>
      <c r="AM68" s="3">
        <f>IF('ORO Input'!$O$101="Tier 4",($B$55-AM65-AM66-AM67),IF('ORO Input'!$O$101="Tier 5",IF(($B$7-AM65-AM66-AM67)&gt;'ORO Input'!$O$99,'ORO Input'!$O$99,($B$7-AM65-AM66-AM67))," "))</f>
        <v>0</v>
      </c>
      <c r="AN68" s="127">
        <f t="shared" si="33"/>
        <v>0</v>
      </c>
      <c r="AP68" s="129">
        <f>INDEX('ORO Input'!$C$21:$AL$25,MATCH('Residential Bills_Yr 2_6_ORO'!$A68,'ORO Input'!$A$21:$A$25,0),MATCH('Residential Bills_Yr 2_6_ORO'!AP$61,'ORO Input'!$C$20:$AL$20,0))</f>
        <v>5.0044762764534916</v>
      </c>
      <c r="AQ68" s="3">
        <f>IF('ORO Input'!$P$101="Tier 4",($B$55-AQ65-AQ66-AQ67),IF('ORO Input'!$P$101="Tier 5",IF(($B$7-AQ65-AQ66-AQ67)&gt;'ORO Input'!$P$99,'ORO Input'!$P$99,($B$7-AQ65-AQ66-AQ67))," "))</f>
        <v>0</v>
      </c>
      <c r="AR68" s="127">
        <f t="shared" si="34"/>
        <v>0</v>
      </c>
      <c r="AS68" s="7"/>
      <c r="AT68" s="129">
        <f>INDEX('ORO Input'!$C$21:$AL$25,MATCH('Residential Bills_Yr 2_6_ORO'!$A68,'ORO Input'!$A$21:$A$25,0),MATCH('Residential Bills_Yr 2_6_ORO'!AT$61,'ORO Input'!$C$20:$AL$20,0))</f>
        <v>5.0044762764534916</v>
      </c>
      <c r="AU68" s="3">
        <f>IF('ORO Input'!$Q$101="Tier 4",($B$55-AU65-AU66-AU67),IF('ORO Input'!$Q$101="Tier 5",IF(($B$7-AU65-AU66-AU67)&gt;'ORO Input'!$Q$99,'ORO Input'!$Q$99,($B$7-AU65-AU66-AU67))," "))</f>
        <v>0</v>
      </c>
      <c r="AV68" s="127">
        <f t="shared" si="35"/>
        <v>0</v>
      </c>
    </row>
    <row r="69" spans="1:48" ht="14.65" customHeight="1" x14ac:dyDescent="0.25">
      <c r="A69" t="str">
        <f>A21</f>
        <v>Tier 5</v>
      </c>
      <c r="B69" s="129">
        <f>INDEX('ORO Input'!$C$21:$AL$25,MATCH('Residential Bills_Yr 2_6_ORO'!$A69,'ORO Input'!$A$21:$A$25,0),MATCH('Residential Bills_Yr 2_6_ORO'!B$61,'ORO Input'!$C$20:$AL$20,0))</f>
        <v>0</v>
      </c>
      <c r="C69" s="3" t="str">
        <f>IF('ORO Input'!$F$101="Tier 5",($B$7-C65-C66-C67-C68)," ")</f>
        <v xml:space="preserve"> </v>
      </c>
      <c r="D69" s="127">
        <f t="shared" si="24"/>
        <v>0</v>
      </c>
      <c r="F69" s="129">
        <f>INDEX('ORO Input'!$C$21:$AL$25,MATCH('Residential Bills_Yr 2_6_ORO'!$A69,'ORO Input'!$A$21:$A$25,0),MATCH('Residential Bills_Yr 2_6_ORO'!F$61,'ORO Input'!$C$20:$AL$20,0))</f>
        <v>0</v>
      </c>
      <c r="G69" s="3" t="str">
        <f>IF('ORO Input'!$G$101="Tier 5",($B$7-G65-G66-G67-G68)," ")</f>
        <v xml:space="preserve"> </v>
      </c>
      <c r="H69" s="127">
        <f t="shared" si="25"/>
        <v>0</v>
      </c>
      <c r="J69" s="129">
        <f>INDEX('ORO Input'!$C$21:$AL$25,MATCH('Residential Bills_Yr 2_6_ORO'!$A69,'ORO Input'!$A$21:$A$25,0),MATCH('Residential Bills_Yr 2_6_ORO'!J$61,'ORO Input'!$C$20:$AL$20,0))</f>
        <v>0</v>
      </c>
      <c r="K69" s="3" t="str">
        <f>IF('ORO Input'!$H$101="Tier 5",($B$7-K65-K66-K67-K68)," ")</f>
        <v xml:space="preserve"> </v>
      </c>
      <c r="L69" s="127">
        <f t="shared" si="26"/>
        <v>0</v>
      </c>
      <c r="N69" s="129">
        <f>INDEX('ORO Input'!$C$21:$AL$25,MATCH('Residential Bills_Yr 2_6_ORO'!$A69,'ORO Input'!$A$21:$A$25,0),MATCH('Residential Bills_Yr 2_6_ORO'!N$61,'ORO Input'!$C$20:$AL$20,0))</f>
        <v>0</v>
      </c>
      <c r="O69" s="3" t="str">
        <f>IF('ORO Input'!$I$101="Tier 5",($B$7-O65-O66-O67-O68)," ")</f>
        <v xml:space="preserve"> </v>
      </c>
      <c r="P69" s="127">
        <f t="shared" si="27"/>
        <v>0</v>
      </c>
      <c r="R69" s="129">
        <f>INDEX('ORO Input'!$C$21:$AL$25,MATCH('Residential Bills_Yr 2_6_ORO'!$A69,'ORO Input'!$A$21:$A$25,0),MATCH('Residential Bills_Yr 2_6_ORO'!R$61,'ORO Input'!$C$20:$AL$20,0))</f>
        <v>0</v>
      </c>
      <c r="S69" s="3" t="str">
        <f>IF('ORO Input'!$J$101="Tier 5",($B$7-S65-S66-S67-S68)," ")</f>
        <v xml:space="preserve"> </v>
      </c>
      <c r="T69" s="127">
        <f t="shared" si="28"/>
        <v>0</v>
      </c>
      <c r="V69" s="129">
        <f>INDEX('ORO Input'!$C$21:$AL$25,MATCH('Residential Bills_Yr 2_6_ORO'!$A69,'ORO Input'!$A$21:$A$25,0),MATCH('Residential Bills_Yr 2_6_ORO'!V$61,'ORO Input'!$C$20:$AL$20,0))</f>
        <v>0</v>
      </c>
      <c r="W69" s="3" t="str">
        <f>IF('ORO Input'!$K$101="Tier 5",($B$7-W65-W66-W67-W68)," ")</f>
        <v xml:space="preserve"> </v>
      </c>
      <c r="X69" s="127">
        <f t="shared" si="29"/>
        <v>0</v>
      </c>
      <c r="Z69" s="129">
        <f>INDEX('ORO Input'!$C$21:$AL$25,MATCH('Residential Bills_Yr 2_6_ORO'!$A69,'ORO Input'!$A$21:$A$25,0),MATCH('Residential Bills_Yr 2_6_ORO'!Z$61,'ORO Input'!$C$20:$AL$20,0))</f>
        <v>0</v>
      </c>
      <c r="AA69" s="3" t="str">
        <f>IF('ORO Input'!$L$101="Tier 5",($B$7-AA65-AA66-AA67-AA68)," ")</f>
        <v xml:space="preserve"> </v>
      </c>
      <c r="AB69" s="127">
        <f t="shared" si="30"/>
        <v>0</v>
      </c>
      <c r="AD69" s="129">
        <f>INDEX('ORO Input'!$C$21:$AL$25,MATCH('Residential Bills_Yr 2_6_ORO'!$A69,'ORO Input'!$A$21:$A$25,0),MATCH('Residential Bills_Yr 2_6_ORO'!AD$61,'ORO Input'!$C$20:$AL$20,0))</f>
        <v>0</v>
      </c>
      <c r="AE69" s="3" t="str">
        <f>IF('ORO Input'!$M$101="Tier 5",($B$7-AE65-AE66-AE67-AE68)," ")</f>
        <v xml:space="preserve"> </v>
      </c>
      <c r="AF69" s="127">
        <f t="shared" si="31"/>
        <v>0</v>
      </c>
      <c r="AH69" s="129">
        <f>INDEX('ORO Input'!$C$21:$AL$25,MATCH('Residential Bills_Yr 2_6_ORO'!$A69,'ORO Input'!$A$21:$A$25,0),MATCH('Residential Bills_Yr 2_6_ORO'!AH$61,'ORO Input'!$C$20:$AL$20,0))</f>
        <v>0</v>
      </c>
      <c r="AI69" s="3" t="str">
        <f>IF('ORO Input'!$N$101="Tier 5",($B$7-AI65-AI66-AI67-AI68)," ")</f>
        <v xml:space="preserve"> </v>
      </c>
      <c r="AJ69" s="127">
        <f t="shared" si="32"/>
        <v>0</v>
      </c>
      <c r="AL69" s="129">
        <f>INDEX('ORO Input'!$C$21:$AL$25,MATCH('Residential Bills_Yr 2_6_ORO'!$A69,'ORO Input'!$A$21:$A$25,0),MATCH('Residential Bills_Yr 2_6_ORO'!AL$61,'ORO Input'!$C$20:$AL$20,0))</f>
        <v>0</v>
      </c>
      <c r="AM69" s="3" t="str">
        <f>IF('ORO Input'!$O$101="Tier 5",($B$7-AM65-AM66-AM67-AM68)," ")</f>
        <v xml:space="preserve"> </v>
      </c>
      <c r="AN69" s="127">
        <f t="shared" si="33"/>
        <v>0</v>
      </c>
      <c r="AP69" s="129">
        <f>INDEX('ORO Input'!$C$21:$AL$25,MATCH('Residential Bills_Yr 2_6_ORO'!$A69,'ORO Input'!$A$21:$A$25,0),MATCH('Residential Bills_Yr 2_6_ORO'!AP$61,'ORO Input'!$C$20:$AL$20,0))</f>
        <v>0</v>
      </c>
      <c r="AQ69" s="3" t="str">
        <f>IF('ORO Input'!$P$101="Tier 5",($B$7-AQ65-AQ66-AQ67-AQ68)," ")</f>
        <v xml:space="preserve"> </v>
      </c>
      <c r="AR69" s="127">
        <f t="shared" si="34"/>
        <v>0</v>
      </c>
      <c r="AS69" s="7"/>
      <c r="AT69" s="129">
        <f>INDEX('ORO Input'!$C$21:$AL$25,MATCH('Residential Bills_Yr 2_6_ORO'!$A69,'ORO Input'!$A$21:$A$25,0),MATCH('Residential Bills_Yr 2_6_ORO'!AT$61,'ORO Input'!$C$20:$AL$20,0))</f>
        <v>0</v>
      </c>
      <c r="AU69" s="3" t="str">
        <f>IF('ORO Input'!$Q$101="Tier 5",($B$7-AU65-AU66-AU67-AU68)," ")</f>
        <v xml:space="preserve"> </v>
      </c>
      <c r="AV69" s="127">
        <f t="shared" si="35"/>
        <v>0</v>
      </c>
    </row>
    <row r="70" spans="1:48" x14ac:dyDescent="0.25">
      <c r="A70" t="s">
        <v>33</v>
      </c>
      <c r="B70" s="10"/>
      <c r="C70" s="3">
        <f>SUM(C65:C69)</f>
        <v>6</v>
      </c>
      <c r="D70" s="130">
        <f>SUM(D65:D69)+D62</f>
        <v>45.26</v>
      </c>
      <c r="F70" s="10"/>
      <c r="G70" s="3">
        <f>SUM(G65:G69)</f>
        <v>6</v>
      </c>
      <c r="H70" s="130">
        <f>SUM(H65:H69)+H62</f>
        <v>45.26</v>
      </c>
      <c r="J70" s="10"/>
      <c r="K70" s="3">
        <f>SUM(K65:K69)</f>
        <v>6</v>
      </c>
      <c r="L70" s="130">
        <f>SUM(L65:L69)+L62</f>
        <v>45.26</v>
      </c>
      <c r="N70" s="10"/>
      <c r="O70" s="3">
        <f>SUM(O65:O69)</f>
        <v>6</v>
      </c>
      <c r="P70" s="130">
        <f>SUM(P65:P69)+P62</f>
        <v>45.26</v>
      </c>
      <c r="R70" s="10"/>
      <c r="S70" s="3">
        <f>SUM(S65:S69)</f>
        <v>6</v>
      </c>
      <c r="T70" s="130">
        <f>SUM(T65:T69)+T62</f>
        <v>45.26</v>
      </c>
      <c r="V70" s="10"/>
      <c r="W70" s="3">
        <f>SUM(W65:W69)</f>
        <v>6</v>
      </c>
      <c r="X70" s="130">
        <f>SUM(X65:X69)+X62</f>
        <v>45.26</v>
      </c>
      <c r="Z70" s="10"/>
      <c r="AA70" s="3">
        <f>SUM(AA65:AA69)</f>
        <v>6</v>
      </c>
      <c r="AB70" s="130">
        <f>SUM(AB65:AB69)+AB62</f>
        <v>45.26</v>
      </c>
      <c r="AD70" s="10"/>
      <c r="AE70" s="3">
        <f>SUM(AE65:AE69)</f>
        <v>6</v>
      </c>
      <c r="AF70" s="130">
        <f>SUM(AF65:AF69)+AF62</f>
        <v>45.26</v>
      </c>
      <c r="AH70" s="10"/>
      <c r="AI70" s="3">
        <f>SUM(AI65:AI69)</f>
        <v>6</v>
      </c>
      <c r="AJ70" s="130">
        <f>SUM(AJ65:AJ69)+AJ62</f>
        <v>45.26</v>
      </c>
      <c r="AL70" s="10"/>
      <c r="AM70" s="3">
        <f>SUM(AM65:AM69)</f>
        <v>6</v>
      </c>
      <c r="AN70" s="130">
        <f>SUM(AN65:AN69)+AN62</f>
        <v>45.26</v>
      </c>
      <c r="AP70" s="10"/>
      <c r="AQ70" s="3">
        <f>SUM(AQ65:AQ69)</f>
        <v>6</v>
      </c>
      <c r="AR70" s="130">
        <f>SUM(AR65:AR69)+AR62</f>
        <v>45.26</v>
      </c>
      <c r="AS70" s="25"/>
      <c r="AT70" s="10"/>
      <c r="AU70" s="3">
        <f>SUM(AU65:AU69)</f>
        <v>6</v>
      </c>
      <c r="AV70" s="130">
        <f>SUM(AV65:AV69)+AV62</f>
        <v>45.26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'ORO Input'!A63</f>
        <v>CAP Discount</v>
      </c>
      <c r="B73" s="131">
        <f>INDEX('ORO Input'!$C$63:$AM$76,MATCH($A73,'ORO Input'!$A$63:$A$76,0),MATCH(B$61,'ORO Input'!$C$62:$AM$62,0))</f>
        <v>-20.454999999999998</v>
      </c>
      <c r="C73" s="132" t="str">
        <f>IF(VLOOKUP($A73,'ORO Input'!$A$63:$B$76,2,FALSE)="Percentage",D$70,IF(VLOOKUP($A73,'ORO Input'!$A$63:$B$76,2,FALSE)="Fixed","Fixed",(C$70)))</f>
        <v>Fixed</v>
      </c>
      <c r="D73" s="127">
        <f t="shared" ref="D73:D85" si="36">ROUND(IF(C73="Fixed",B73,(B73*C73)),2)</f>
        <v>-20.46</v>
      </c>
      <c r="F73" s="131">
        <f>INDEX('ORO Input'!$C$63:$AM$76,MATCH($A73,'ORO Input'!$A$63:$A$76,0),MATCH(F$61,'ORO Input'!$C$62:$AM$62,0))</f>
        <v>-20.454999999999998</v>
      </c>
      <c r="G73" s="132" t="str">
        <f>IF(VLOOKUP($A73,'ORO Input'!$A$63:$B$76,2,FALSE)="Percentage",H$70,IF(VLOOKUP($A73,'ORO Input'!$A$63:$B$76,2,FALSE)="Fixed","Fixed",(G$70)))</f>
        <v>Fixed</v>
      </c>
      <c r="H73" s="127">
        <f t="shared" ref="H73:H85" si="37">ROUND(IF(G73="Fixed",F73,(F73*G73)),2)</f>
        <v>-20.46</v>
      </c>
      <c r="J73" s="131">
        <f>INDEX('ORO Input'!$C$63:$AM$76,MATCH($A73,'ORO Input'!$A$63:$A$76,0),MATCH(J$61,'ORO Input'!$C$62:$AM$62,0))</f>
        <v>-20.454999999999998</v>
      </c>
      <c r="K73" s="132" t="str">
        <f>IF(VLOOKUP($A73,'ORO Input'!$A$63:$B$76,2,FALSE)="Percentage",L$70,IF(VLOOKUP($A73,'ORO Input'!$A$63:$B$76,2,FALSE)="Fixed","Fixed",(K$70)))</f>
        <v>Fixed</v>
      </c>
      <c r="L73" s="127">
        <f t="shared" ref="L73:L85" si="38">ROUND(IF(K73="Fixed",J73,(J73*K73)),2)</f>
        <v>-20.46</v>
      </c>
      <c r="N73" s="131">
        <f>INDEX('ORO Input'!$C$63:$AM$76,MATCH($A73,'ORO Input'!$A$63:$A$76,0),MATCH(N$61,'ORO Input'!$C$62:$AM$62,0))</f>
        <v>-20.454999999999998</v>
      </c>
      <c r="O73" s="132" t="str">
        <f>IF(VLOOKUP($A73,'ORO Input'!$A$63:$B$76,2,FALSE)="Percentage",P$70,IF(VLOOKUP($A73,'ORO Input'!$A$63:$B$76,2,FALSE)="Fixed","Fixed",(O$70)))</f>
        <v>Fixed</v>
      </c>
      <c r="P73" s="127">
        <f t="shared" ref="P73:P85" si="39">ROUND(IF(O73="Fixed",N73,(N73*O73)),2)</f>
        <v>-20.46</v>
      </c>
      <c r="R73" s="131">
        <f>INDEX('ORO Input'!$C$63:$AM$76,MATCH($A73,'ORO Input'!$A$63:$A$76,0),MATCH(R$61,'ORO Input'!$C$62:$AM$62,0))</f>
        <v>-20.454999999999998</v>
      </c>
      <c r="S73" s="132" t="str">
        <f>IF(VLOOKUP($A73,'ORO Input'!$A$63:$B$76,2,FALSE)="Percentage",T$70,IF(VLOOKUP($A73,'ORO Input'!$A$63:$B$76,2,FALSE)="Fixed","Fixed",(S$70)))</f>
        <v>Fixed</v>
      </c>
      <c r="T73" s="127">
        <f t="shared" ref="T73:T85" si="40">ROUND(IF(S73="Fixed",R73,(R73*S73)),2)</f>
        <v>-20.46</v>
      </c>
      <c r="V73" s="131">
        <f>INDEX('ORO Input'!$C$63:$AM$76,MATCH($A73,'ORO Input'!$A$63:$A$76,0),MATCH(V$61,'ORO Input'!$C$62:$AM$62,0))</f>
        <v>-20.454999999999998</v>
      </c>
      <c r="W73" s="132" t="str">
        <f>IF(VLOOKUP($A73,'ORO Input'!$A$63:$B$76,2,FALSE)="Percentage",X$70,IF(VLOOKUP($A73,'ORO Input'!$A$63:$B$76,2,FALSE)="Fixed","Fixed",(W$70)))</f>
        <v>Fixed</v>
      </c>
      <c r="X73" s="127">
        <f t="shared" ref="X73:X85" si="41">ROUND(IF(W73="Fixed",V73,(V73*W73)),2)</f>
        <v>-20.46</v>
      </c>
      <c r="Z73" s="131">
        <f>INDEX('ORO Input'!$C$63:$AM$76,MATCH($A73,'ORO Input'!$A$63:$A$76,0),MATCH(Z$61,'ORO Input'!$C$62:$AM$62,0))</f>
        <v>-20.454999999999998</v>
      </c>
      <c r="AA73" s="132" t="str">
        <f>IF(VLOOKUP($A73,'ORO Input'!$A$63:$B$76,2,FALSE)="Percentage",AB$70,IF(VLOOKUP($A73,'ORO Input'!$A$63:$B$76,2,FALSE)="Fixed","Fixed",(AA$70)))</f>
        <v>Fixed</v>
      </c>
      <c r="AB73" s="127">
        <f t="shared" ref="AB73:AB85" si="42">ROUND(IF(AA73="Fixed",Z73,(Z73*AA73)),2)</f>
        <v>-20.46</v>
      </c>
      <c r="AD73" s="131">
        <f>INDEX('ORO Input'!$C$63:$AM$76,MATCH($A73,'ORO Input'!$A$63:$A$76,0),MATCH(AD$61,'ORO Input'!$C$62:$AM$62,0))</f>
        <v>-20.454999999999998</v>
      </c>
      <c r="AE73" s="132" t="str">
        <f>IF(VLOOKUP($A73,'ORO Input'!$A$63:$B$76,2,FALSE)="Percentage",AF$70,IF(VLOOKUP($A73,'ORO Input'!$A$63:$B$76,2,FALSE)="Fixed","Fixed",(AE$70)))</f>
        <v>Fixed</v>
      </c>
      <c r="AF73" s="127">
        <f t="shared" ref="AF73:AF85" si="43">ROUND(IF(AE73="Fixed",AD73,(AD73*AE73)),2)</f>
        <v>-20.46</v>
      </c>
      <c r="AH73" s="131">
        <f>INDEX('ORO Input'!$C$63:$AM$76,MATCH($A73,'ORO Input'!$A$63:$A$76,0),MATCH(AH$61,'ORO Input'!$C$62:$AM$62,0))</f>
        <v>-20.454999999999998</v>
      </c>
      <c r="AI73" s="132" t="str">
        <f>IF(VLOOKUP($A73,'ORO Input'!$A$63:$B$76,2,FALSE)="Percentage",AJ$70,IF(VLOOKUP($A73,'ORO Input'!$A$63:$B$76,2,FALSE)="Fixed","Fixed",(AI$70)))</f>
        <v>Fixed</v>
      </c>
      <c r="AJ73" s="127">
        <f t="shared" ref="AJ73:AJ85" si="44">ROUND(IF(AI73="Fixed",AH73,(AH73*AI73)),2)</f>
        <v>-20.46</v>
      </c>
      <c r="AL73" s="131">
        <f>INDEX('ORO Input'!$C$63:$AM$76,MATCH($A73,'ORO Input'!$A$63:$A$76,0),MATCH(AL$61,'ORO Input'!$C$62:$AM$62,0))</f>
        <v>-20.454999999999998</v>
      </c>
      <c r="AM73" s="132" t="str">
        <f>IF(VLOOKUP($A73,'ORO Input'!$A$63:$B$76,2,FALSE)="Percentage",AN$70,IF(VLOOKUP($A73,'ORO Input'!$A$63:$B$76,2,FALSE)="Fixed","Fixed",(AM$70)))</f>
        <v>Fixed</v>
      </c>
      <c r="AN73" s="127">
        <f t="shared" ref="AN73:AN85" si="45">ROUND(IF(AM73="Fixed",AL73,(AL73*AM73)),2)</f>
        <v>-20.46</v>
      </c>
      <c r="AP73" s="131">
        <f>INDEX('ORO Input'!$C$63:$AM$76,MATCH($A73,'ORO Input'!$A$63:$A$76,0),MATCH(AP$61,'ORO Input'!$C$62:$AM$62,0))</f>
        <v>-20.454999999999998</v>
      </c>
      <c r="AQ73" s="132" t="str">
        <f>IF(VLOOKUP($A73,'ORO Input'!$A$63:$B$76,2,FALSE)="Percentage",AR$70,IF(VLOOKUP($A73,'ORO Input'!$A$63:$B$76,2,FALSE)="Fixed","Fixed",(AQ$70)))</f>
        <v>Fixed</v>
      </c>
      <c r="AR73" s="127">
        <f t="shared" ref="AR73:AR85" si="46">ROUND(IF(AQ73="Fixed",AP73,(AP73*AQ73)),2)</f>
        <v>-20.46</v>
      </c>
      <c r="AS73" s="7"/>
      <c r="AT73" s="131">
        <f>INDEX('ORO Input'!$C$63:$AM$76,MATCH($A73,'ORO Input'!$A$63:$A$76,0),MATCH(AT$61,'ORO Input'!$C$62:$AM$62,0))</f>
        <v>-20.454999999999998</v>
      </c>
      <c r="AU73" s="132" t="str">
        <f>IF(VLOOKUP($A73,'ORO Input'!$A$63:$B$76,2,FALSE)="Percentage",AV$70,IF(VLOOKUP($A73,'ORO Input'!$A$63:$B$76,2,FALSE)="Fixed","Fixed",(AU$70)))</f>
        <v>Fixed</v>
      </c>
      <c r="AV73" s="127">
        <f t="shared" ref="AV73:AV85" si="47">ROUND(IF(AU73="Fixed",AT73,(AT73*AU73)),2)</f>
        <v>-20.46</v>
      </c>
    </row>
    <row r="74" spans="1:48" x14ac:dyDescent="0.25">
      <c r="A74" s="14" t="str">
        <f>'ORO Input'!A64</f>
        <v>RSF</v>
      </c>
      <c r="B74" s="131">
        <f>INDEX('ORO Input'!$C$63:$AM$76,MATCH($A74,'ORO Input'!$A$63:$A$76,0),MATCH(B$61,'ORO Input'!$C$62:$AM$62,0))</f>
        <v>0</v>
      </c>
      <c r="C74" s="132">
        <f>IF(VLOOKUP($A74,'ORO Input'!$A$63:$B$76,2,FALSE)="Percentage",D$70,IF(VLOOKUP($A74,'ORO Input'!$A$63:$B$76,2,FALSE)="Fixed","Fixed",(C$70)))</f>
        <v>45.26</v>
      </c>
      <c r="D74" s="127">
        <f t="shared" si="36"/>
        <v>0</v>
      </c>
      <c r="F74" s="131">
        <f>INDEX('ORO Input'!$C$63:$AM$76,MATCH($A74,'ORO Input'!$A$63:$A$76,0),MATCH(F$61,'ORO Input'!$C$62:$AM$62,0))</f>
        <v>0</v>
      </c>
      <c r="G74" s="132">
        <f>IF(VLOOKUP($A74,'ORO Input'!$A$63:$B$76,2,FALSE)="Percentage",H$70,IF(VLOOKUP($A74,'ORO Input'!$A$63:$B$76,2,FALSE)="Fixed","Fixed",(G$70)))</f>
        <v>45.26</v>
      </c>
      <c r="H74" s="127">
        <f t="shared" si="37"/>
        <v>0</v>
      </c>
      <c r="J74" s="131">
        <f>INDEX('ORO Input'!$C$63:$AM$76,MATCH($A74,'ORO Input'!$A$63:$A$76,0),MATCH(J$61,'ORO Input'!$C$62:$AM$62,0))</f>
        <v>0</v>
      </c>
      <c r="K74" s="132">
        <f>IF(VLOOKUP($A74,'ORO Input'!$A$63:$B$76,2,FALSE)="Percentage",L$70,IF(VLOOKUP($A74,'ORO Input'!$A$63:$B$76,2,FALSE)="Fixed","Fixed",(K$70)))</f>
        <v>45.26</v>
      </c>
      <c r="L74" s="127">
        <f t="shared" si="38"/>
        <v>0</v>
      </c>
      <c r="N74" s="131">
        <f>INDEX('ORO Input'!$C$63:$AM$76,MATCH($A74,'ORO Input'!$A$63:$A$76,0),MATCH(N$61,'ORO Input'!$C$62:$AM$62,0))</f>
        <v>0</v>
      </c>
      <c r="O74" s="132">
        <f>IF(VLOOKUP($A74,'ORO Input'!$A$63:$B$76,2,FALSE)="Percentage",P$70,IF(VLOOKUP($A74,'ORO Input'!$A$63:$B$76,2,FALSE)="Fixed","Fixed",(O$70)))</f>
        <v>45.26</v>
      </c>
      <c r="P74" s="127">
        <f t="shared" si="39"/>
        <v>0</v>
      </c>
      <c r="R74" s="131">
        <f>INDEX('ORO Input'!$C$63:$AM$76,MATCH($A74,'ORO Input'!$A$63:$A$76,0),MATCH(R$61,'ORO Input'!$C$62:$AM$62,0))</f>
        <v>0</v>
      </c>
      <c r="S74" s="132">
        <f>IF(VLOOKUP($A74,'ORO Input'!$A$63:$B$76,2,FALSE)="Percentage",T$70,IF(VLOOKUP($A74,'ORO Input'!$A$63:$B$76,2,FALSE)="Fixed","Fixed",(S$70)))</f>
        <v>45.26</v>
      </c>
      <c r="T74" s="127">
        <f t="shared" si="40"/>
        <v>0</v>
      </c>
      <c r="V74" s="131">
        <f>INDEX('ORO Input'!$C$63:$AM$76,MATCH($A74,'ORO Input'!$A$63:$A$76,0),MATCH(V$61,'ORO Input'!$C$62:$AM$62,0))</f>
        <v>0</v>
      </c>
      <c r="W74" s="132">
        <f>IF(VLOOKUP($A74,'ORO Input'!$A$63:$B$76,2,FALSE)="Percentage",X$70,IF(VLOOKUP($A74,'ORO Input'!$A$63:$B$76,2,FALSE)="Fixed","Fixed",(W$70)))</f>
        <v>45.26</v>
      </c>
      <c r="X74" s="127">
        <f t="shared" si="41"/>
        <v>0</v>
      </c>
      <c r="Z74" s="131">
        <f>INDEX('ORO Input'!$C$63:$AM$76,MATCH($A74,'ORO Input'!$A$63:$A$76,0),MATCH(Z$61,'ORO Input'!$C$62:$AM$62,0))</f>
        <v>0</v>
      </c>
      <c r="AA74" s="132">
        <f>IF(VLOOKUP($A74,'ORO Input'!$A$63:$B$76,2,FALSE)="Percentage",AB$70,IF(VLOOKUP($A74,'ORO Input'!$A$63:$B$76,2,FALSE)="Fixed","Fixed",(AA$70)))</f>
        <v>45.26</v>
      </c>
      <c r="AB74" s="127">
        <f t="shared" si="42"/>
        <v>0</v>
      </c>
      <c r="AD74" s="131">
        <f>INDEX('ORO Input'!$C$63:$AM$76,MATCH($A74,'ORO Input'!$A$63:$A$76,0),MATCH(AD$61,'ORO Input'!$C$62:$AM$62,0))</f>
        <v>0</v>
      </c>
      <c r="AE74" s="132">
        <f>IF(VLOOKUP($A74,'ORO Input'!$A$63:$B$76,2,FALSE)="Percentage",AF$70,IF(VLOOKUP($A74,'ORO Input'!$A$63:$B$76,2,FALSE)="Fixed","Fixed",(AE$70)))</f>
        <v>45.26</v>
      </c>
      <c r="AF74" s="127">
        <f t="shared" si="43"/>
        <v>0</v>
      </c>
      <c r="AH74" s="131">
        <f>INDEX('ORO Input'!$C$63:$AM$76,MATCH($A74,'ORO Input'!$A$63:$A$76,0),MATCH(AH$61,'ORO Input'!$C$62:$AM$62,0))</f>
        <v>0</v>
      </c>
      <c r="AI74" s="132">
        <f>IF(VLOOKUP($A74,'ORO Input'!$A$63:$B$76,2,FALSE)="Percentage",AJ$70,IF(VLOOKUP($A74,'ORO Input'!$A$63:$B$76,2,FALSE)="Fixed","Fixed",(AI$70)))</f>
        <v>45.26</v>
      </c>
      <c r="AJ74" s="127">
        <f t="shared" si="44"/>
        <v>0</v>
      </c>
      <c r="AL74" s="131">
        <f>INDEX('ORO Input'!$C$63:$AM$76,MATCH($A74,'ORO Input'!$A$63:$A$76,0),MATCH(AL$61,'ORO Input'!$C$62:$AM$62,0))</f>
        <v>0</v>
      </c>
      <c r="AM74" s="132">
        <f>IF(VLOOKUP($A74,'ORO Input'!$A$63:$B$76,2,FALSE)="Percentage",AN$70,IF(VLOOKUP($A74,'ORO Input'!$A$63:$B$76,2,FALSE)="Fixed","Fixed",(AM$70)))</f>
        <v>45.26</v>
      </c>
      <c r="AN74" s="127">
        <f t="shared" si="45"/>
        <v>0</v>
      </c>
      <c r="AP74" s="131">
        <f>INDEX('ORO Input'!$C$63:$AM$76,MATCH($A74,'ORO Input'!$A$63:$A$76,0),MATCH(AP$61,'ORO Input'!$C$62:$AM$62,0))</f>
        <v>0</v>
      </c>
      <c r="AQ74" s="132">
        <f>IF(VLOOKUP($A74,'ORO Input'!$A$63:$B$76,2,FALSE)="Percentage",AR$70,IF(VLOOKUP($A74,'ORO Input'!$A$63:$B$76,2,FALSE)="Fixed","Fixed",(AQ$70)))</f>
        <v>45.26</v>
      </c>
      <c r="AR74" s="127">
        <f t="shared" si="46"/>
        <v>0</v>
      </c>
      <c r="AS74" s="7"/>
      <c r="AT74" s="131">
        <f>INDEX('ORO Input'!$C$63:$AM$76,MATCH($A74,'ORO Input'!$A$63:$A$76,0),MATCH(AT$61,'ORO Input'!$C$62:$AM$62,0))</f>
        <v>0</v>
      </c>
      <c r="AU74" s="132">
        <f>IF(VLOOKUP($A74,'ORO Input'!$A$63:$B$76,2,FALSE)="Percentage",AV$70,IF(VLOOKUP($A74,'ORO Input'!$A$63:$B$76,2,FALSE)="Fixed","Fixed",(AU$70)))</f>
        <v>45.26</v>
      </c>
      <c r="AV74" s="127">
        <f t="shared" si="47"/>
        <v>0</v>
      </c>
    </row>
    <row r="75" spans="1:48" x14ac:dyDescent="0.25">
      <c r="A75" s="14" t="str">
        <f>'ORO Input'!A65</f>
        <v>WRAM/MCBA</v>
      </c>
      <c r="B75" s="131">
        <f>INDEX('ORO Input'!$C$63:$AM$76,MATCH($A75,'ORO Input'!$A$63:$A$76,0),MATCH(B$61,'ORO Input'!$C$62:$AM$62,0))</f>
        <v>0</v>
      </c>
      <c r="C75" s="132" t="str">
        <f>IF(VLOOKUP($A75,'ORO Input'!$A$63:$B$76,2,FALSE)="Percentage",D$70,IF(VLOOKUP($A75,'ORO Input'!$A$63:$B$76,2,FALSE)="Fixed","Fixed",(C$70)))</f>
        <v>Fixed</v>
      </c>
      <c r="D75" s="127">
        <f t="shared" si="36"/>
        <v>0</v>
      </c>
      <c r="F75" s="131">
        <f>INDEX('ORO Input'!$C$63:$AM$76,MATCH($A75,'ORO Input'!$A$63:$A$76,0),MATCH(F$61,'ORO Input'!$C$62:$AM$62,0))</f>
        <v>0</v>
      </c>
      <c r="G75" s="132" t="str">
        <f>IF(VLOOKUP($A75,'ORO Input'!$A$63:$B$76,2,FALSE)="Percentage",H$70,IF(VLOOKUP($A75,'ORO Input'!$A$63:$B$76,2,FALSE)="Fixed","Fixed",(G$70)))</f>
        <v>Fixed</v>
      </c>
      <c r="H75" s="127">
        <f t="shared" si="37"/>
        <v>0</v>
      </c>
      <c r="J75" s="131">
        <f>INDEX('ORO Input'!$C$63:$AM$76,MATCH($A75,'ORO Input'!$A$63:$A$76,0),MATCH(J$61,'ORO Input'!$C$62:$AM$62,0))</f>
        <v>0</v>
      </c>
      <c r="K75" s="132" t="str">
        <f>IF(VLOOKUP($A75,'ORO Input'!$A$63:$B$76,2,FALSE)="Percentage",L$70,IF(VLOOKUP($A75,'ORO Input'!$A$63:$B$76,2,FALSE)="Fixed","Fixed",(K$70)))</f>
        <v>Fixed</v>
      </c>
      <c r="L75" s="127">
        <f t="shared" si="38"/>
        <v>0</v>
      </c>
      <c r="N75" s="131">
        <f>INDEX('ORO Input'!$C$63:$AM$76,MATCH($A75,'ORO Input'!$A$63:$A$76,0),MATCH(N$61,'ORO Input'!$C$62:$AM$62,0))</f>
        <v>0</v>
      </c>
      <c r="O75" s="132" t="str">
        <f>IF(VLOOKUP($A75,'ORO Input'!$A$63:$B$76,2,FALSE)="Percentage",P$70,IF(VLOOKUP($A75,'ORO Input'!$A$63:$B$76,2,FALSE)="Fixed","Fixed",(O$70)))</f>
        <v>Fixed</v>
      </c>
      <c r="P75" s="127">
        <f t="shared" si="39"/>
        <v>0</v>
      </c>
      <c r="R75" s="131">
        <f>INDEX('ORO Input'!$C$63:$AM$76,MATCH($A75,'ORO Input'!$A$63:$A$76,0),MATCH(R$61,'ORO Input'!$C$62:$AM$62,0))</f>
        <v>0</v>
      </c>
      <c r="S75" s="132" t="str">
        <f>IF(VLOOKUP($A75,'ORO Input'!$A$63:$B$76,2,FALSE)="Percentage",T$70,IF(VLOOKUP($A75,'ORO Input'!$A$63:$B$76,2,FALSE)="Fixed","Fixed",(S$70)))</f>
        <v>Fixed</v>
      </c>
      <c r="T75" s="127">
        <f t="shared" si="40"/>
        <v>0</v>
      </c>
      <c r="V75" s="131">
        <f>INDEX('ORO Input'!$C$63:$AM$76,MATCH($A75,'ORO Input'!$A$63:$A$76,0),MATCH(V$61,'ORO Input'!$C$62:$AM$62,0))</f>
        <v>0</v>
      </c>
      <c r="W75" s="132" t="str">
        <f>IF(VLOOKUP($A75,'ORO Input'!$A$63:$B$76,2,FALSE)="Percentage",X$70,IF(VLOOKUP($A75,'ORO Input'!$A$63:$B$76,2,FALSE)="Fixed","Fixed",(W$70)))</f>
        <v>Fixed</v>
      </c>
      <c r="X75" s="127">
        <f t="shared" si="41"/>
        <v>0</v>
      </c>
      <c r="Z75" s="131">
        <f>INDEX('ORO Input'!$C$63:$AM$76,MATCH($A75,'ORO Input'!$A$63:$A$76,0),MATCH(Z$61,'ORO Input'!$C$62:$AM$62,0))</f>
        <v>0</v>
      </c>
      <c r="AA75" s="132" t="str">
        <f>IF(VLOOKUP($A75,'ORO Input'!$A$63:$B$76,2,FALSE)="Percentage",AB$70,IF(VLOOKUP($A75,'ORO Input'!$A$63:$B$76,2,FALSE)="Fixed","Fixed",(AA$70)))</f>
        <v>Fixed</v>
      </c>
      <c r="AB75" s="127">
        <f t="shared" si="42"/>
        <v>0</v>
      </c>
      <c r="AD75" s="131">
        <f>INDEX('ORO Input'!$C$63:$AM$76,MATCH($A75,'ORO Input'!$A$63:$A$76,0),MATCH(AD$61,'ORO Input'!$C$62:$AM$62,0))</f>
        <v>0</v>
      </c>
      <c r="AE75" s="132" t="str">
        <f>IF(VLOOKUP($A75,'ORO Input'!$A$63:$B$76,2,FALSE)="Percentage",AF$70,IF(VLOOKUP($A75,'ORO Input'!$A$63:$B$76,2,FALSE)="Fixed","Fixed",(AE$70)))</f>
        <v>Fixed</v>
      </c>
      <c r="AF75" s="127">
        <f t="shared" si="43"/>
        <v>0</v>
      </c>
      <c r="AH75" s="131">
        <f>INDEX('ORO Input'!$C$63:$AM$76,MATCH($A75,'ORO Input'!$A$63:$A$76,0),MATCH(AH$61,'ORO Input'!$C$62:$AM$62,0))</f>
        <v>0</v>
      </c>
      <c r="AI75" s="132" t="str">
        <f>IF(VLOOKUP($A75,'ORO Input'!$A$63:$B$76,2,FALSE)="Percentage",AJ$70,IF(VLOOKUP($A75,'ORO Input'!$A$63:$B$76,2,FALSE)="Fixed","Fixed",(AI$70)))</f>
        <v>Fixed</v>
      </c>
      <c r="AJ75" s="127">
        <f t="shared" si="44"/>
        <v>0</v>
      </c>
      <c r="AL75" s="131">
        <f>INDEX('ORO Input'!$C$63:$AM$76,MATCH($A75,'ORO Input'!$A$63:$A$76,0),MATCH(AL$61,'ORO Input'!$C$62:$AM$62,0))</f>
        <v>0</v>
      </c>
      <c r="AM75" s="132" t="str">
        <f>IF(VLOOKUP($A75,'ORO Input'!$A$63:$B$76,2,FALSE)="Percentage",AN$70,IF(VLOOKUP($A75,'ORO Input'!$A$63:$B$76,2,FALSE)="Fixed","Fixed",(AM$70)))</f>
        <v>Fixed</v>
      </c>
      <c r="AN75" s="127">
        <f t="shared" si="45"/>
        <v>0</v>
      </c>
      <c r="AP75" s="131">
        <f>INDEX('ORO Input'!$C$63:$AM$76,MATCH($A75,'ORO Input'!$A$63:$A$76,0),MATCH(AP$61,'ORO Input'!$C$62:$AM$62,0))</f>
        <v>0</v>
      </c>
      <c r="AQ75" s="132" t="str">
        <f>IF(VLOOKUP($A75,'ORO Input'!$A$63:$B$76,2,FALSE)="Percentage",AR$70,IF(VLOOKUP($A75,'ORO Input'!$A$63:$B$76,2,FALSE)="Fixed","Fixed",(AQ$70)))</f>
        <v>Fixed</v>
      </c>
      <c r="AR75" s="127">
        <f t="shared" si="46"/>
        <v>0</v>
      </c>
      <c r="AS75" s="7"/>
      <c r="AT75" s="131">
        <f>INDEX('ORO Input'!$C$63:$AM$76,MATCH($A75,'ORO Input'!$A$63:$A$76,0),MATCH(AT$61,'ORO Input'!$C$62:$AM$62,0))</f>
        <v>0</v>
      </c>
      <c r="AU75" s="132" t="str">
        <f>IF(VLOOKUP($A75,'ORO Input'!$A$63:$B$76,2,FALSE)="Percentage",AV$70,IF(VLOOKUP($A75,'ORO Input'!$A$63:$B$76,2,FALSE)="Fixed","Fixed",(AU$70)))</f>
        <v>Fixed</v>
      </c>
      <c r="AV75" s="127">
        <f t="shared" si="47"/>
        <v>0</v>
      </c>
    </row>
    <row r="76" spans="1:48" x14ac:dyDescent="0.25">
      <c r="A76" s="14" t="str">
        <f>'ORO Input'!A66</f>
        <v>PCBA</v>
      </c>
      <c r="B76" s="131">
        <f>INDEX('ORO Input'!$C$63:$AM$76,MATCH($A76,'ORO Input'!$A$63:$A$76,0),MATCH(B$61,'ORO Input'!$C$62:$AM$62,0))</f>
        <v>0</v>
      </c>
      <c r="C76" s="132">
        <f>IF(VLOOKUP($A76,'ORO Input'!$A$63:$B$76,2,FALSE)="Percentage",D$70,IF(VLOOKUP($A76,'ORO Input'!$A$63:$B$76,2,FALSE)="Fixed","Fixed",(C$70)))</f>
        <v>6</v>
      </c>
      <c r="D76" s="127">
        <f t="shared" si="36"/>
        <v>0</v>
      </c>
      <c r="F76" s="131">
        <f>INDEX('ORO Input'!$C$63:$AM$76,MATCH($A76,'ORO Input'!$A$63:$A$76,0),MATCH(F$61,'ORO Input'!$C$62:$AM$62,0))</f>
        <v>0</v>
      </c>
      <c r="G76" s="132">
        <f>IF(VLOOKUP($A76,'ORO Input'!$A$63:$B$76,2,FALSE)="Percentage",H$70,IF(VLOOKUP($A76,'ORO Input'!$A$63:$B$76,2,FALSE)="Fixed","Fixed",(G$70)))</f>
        <v>6</v>
      </c>
      <c r="H76" s="127">
        <f t="shared" si="37"/>
        <v>0</v>
      </c>
      <c r="J76" s="131">
        <f>INDEX('ORO Input'!$C$63:$AM$76,MATCH($A76,'ORO Input'!$A$63:$A$76,0),MATCH(J$61,'ORO Input'!$C$62:$AM$62,0))</f>
        <v>0</v>
      </c>
      <c r="K76" s="132">
        <f>IF(VLOOKUP($A76,'ORO Input'!$A$63:$B$76,2,FALSE)="Percentage",L$70,IF(VLOOKUP($A76,'ORO Input'!$A$63:$B$76,2,FALSE)="Fixed","Fixed",(K$70)))</f>
        <v>6</v>
      </c>
      <c r="L76" s="127">
        <f t="shared" si="38"/>
        <v>0</v>
      </c>
      <c r="N76" s="131">
        <f>INDEX('ORO Input'!$C$63:$AM$76,MATCH($A76,'ORO Input'!$A$63:$A$76,0),MATCH(N$61,'ORO Input'!$C$62:$AM$62,0))</f>
        <v>0</v>
      </c>
      <c r="O76" s="132">
        <f>IF(VLOOKUP($A76,'ORO Input'!$A$63:$B$76,2,FALSE)="Percentage",P$70,IF(VLOOKUP($A76,'ORO Input'!$A$63:$B$76,2,FALSE)="Fixed","Fixed",(O$70)))</f>
        <v>6</v>
      </c>
      <c r="P76" s="127">
        <f t="shared" si="39"/>
        <v>0</v>
      </c>
      <c r="R76" s="131">
        <f>INDEX('ORO Input'!$C$63:$AM$76,MATCH($A76,'ORO Input'!$A$63:$A$76,0),MATCH(R$61,'ORO Input'!$C$62:$AM$62,0))</f>
        <v>0</v>
      </c>
      <c r="S76" s="132">
        <f>IF(VLOOKUP($A76,'ORO Input'!$A$63:$B$76,2,FALSE)="Percentage",T$70,IF(VLOOKUP($A76,'ORO Input'!$A$63:$B$76,2,FALSE)="Fixed","Fixed",(S$70)))</f>
        <v>6</v>
      </c>
      <c r="T76" s="127">
        <f t="shared" si="40"/>
        <v>0</v>
      </c>
      <c r="V76" s="131">
        <f>INDEX('ORO Input'!$C$63:$AM$76,MATCH($A76,'ORO Input'!$A$63:$A$76,0),MATCH(V$61,'ORO Input'!$C$62:$AM$62,0))</f>
        <v>0</v>
      </c>
      <c r="W76" s="132">
        <f>IF(VLOOKUP($A76,'ORO Input'!$A$63:$B$76,2,FALSE)="Percentage",X$70,IF(VLOOKUP($A76,'ORO Input'!$A$63:$B$76,2,FALSE)="Fixed","Fixed",(W$70)))</f>
        <v>6</v>
      </c>
      <c r="X76" s="127">
        <f t="shared" si="41"/>
        <v>0</v>
      </c>
      <c r="Z76" s="131">
        <f>INDEX('ORO Input'!$C$63:$AM$76,MATCH($A76,'ORO Input'!$A$63:$A$76,0),MATCH(Z$61,'ORO Input'!$C$62:$AM$62,0))</f>
        <v>0</v>
      </c>
      <c r="AA76" s="132">
        <f>IF(VLOOKUP($A76,'ORO Input'!$A$63:$B$76,2,FALSE)="Percentage",AB$70,IF(VLOOKUP($A76,'ORO Input'!$A$63:$B$76,2,FALSE)="Fixed","Fixed",(AA$70)))</f>
        <v>6</v>
      </c>
      <c r="AB76" s="127">
        <f t="shared" si="42"/>
        <v>0</v>
      </c>
      <c r="AD76" s="131">
        <f>INDEX('ORO Input'!$C$63:$AM$76,MATCH($A76,'ORO Input'!$A$63:$A$76,0),MATCH(AD$61,'ORO Input'!$C$62:$AM$62,0))</f>
        <v>0</v>
      </c>
      <c r="AE76" s="132">
        <f>IF(VLOOKUP($A76,'ORO Input'!$A$63:$B$76,2,FALSE)="Percentage",AF$70,IF(VLOOKUP($A76,'ORO Input'!$A$63:$B$76,2,FALSE)="Fixed","Fixed",(AE$70)))</f>
        <v>6</v>
      </c>
      <c r="AF76" s="127">
        <f t="shared" si="43"/>
        <v>0</v>
      </c>
      <c r="AH76" s="131">
        <f>INDEX('ORO Input'!$C$63:$AM$76,MATCH($A76,'ORO Input'!$A$63:$A$76,0),MATCH(AH$61,'ORO Input'!$C$62:$AM$62,0))</f>
        <v>0</v>
      </c>
      <c r="AI76" s="132">
        <f>IF(VLOOKUP($A76,'ORO Input'!$A$63:$B$76,2,FALSE)="Percentage",AJ$70,IF(VLOOKUP($A76,'ORO Input'!$A$63:$B$76,2,FALSE)="Fixed","Fixed",(AI$70)))</f>
        <v>6</v>
      </c>
      <c r="AJ76" s="127">
        <f t="shared" si="44"/>
        <v>0</v>
      </c>
      <c r="AL76" s="131">
        <f>INDEX('ORO Input'!$C$63:$AM$76,MATCH($A76,'ORO Input'!$A$63:$A$76,0),MATCH(AL$61,'ORO Input'!$C$62:$AM$62,0))</f>
        <v>0</v>
      </c>
      <c r="AM76" s="132">
        <f>IF(VLOOKUP($A76,'ORO Input'!$A$63:$B$76,2,FALSE)="Percentage",AN$70,IF(VLOOKUP($A76,'ORO Input'!$A$63:$B$76,2,FALSE)="Fixed","Fixed",(AM$70)))</f>
        <v>6</v>
      </c>
      <c r="AN76" s="127">
        <f t="shared" si="45"/>
        <v>0</v>
      </c>
      <c r="AP76" s="131">
        <f>INDEX('ORO Input'!$C$63:$AM$76,MATCH($A76,'ORO Input'!$A$63:$A$76,0),MATCH(AP$61,'ORO Input'!$C$62:$AM$62,0))</f>
        <v>0</v>
      </c>
      <c r="AQ76" s="132">
        <f>IF(VLOOKUP($A76,'ORO Input'!$A$63:$B$76,2,FALSE)="Percentage",AR$70,IF(VLOOKUP($A76,'ORO Input'!$A$63:$B$76,2,FALSE)="Fixed","Fixed",(AQ$70)))</f>
        <v>6</v>
      </c>
      <c r="AR76" s="127">
        <f t="shared" si="46"/>
        <v>0</v>
      </c>
      <c r="AS76" s="7"/>
      <c r="AT76" s="131">
        <f>INDEX('ORO Input'!$C$63:$AM$76,MATCH($A76,'ORO Input'!$A$63:$A$76,0),MATCH(AT$61,'ORO Input'!$C$62:$AM$62,0))</f>
        <v>0</v>
      </c>
      <c r="AU76" s="132">
        <f>IF(VLOOKUP($A76,'ORO Input'!$A$63:$B$76,2,FALSE)="Percentage",AV$70,IF(VLOOKUP($A76,'ORO Input'!$A$63:$B$76,2,FALSE)="Fixed","Fixed",(AU$70)))</f>
        <v>6</v>
      </c>
      <c r="AV76" s="127">
        <f t="shared" si="47"/>
        <v>0</v>
      </c>
    </row>
    <row r="77" spans="1:48" x14ac:dyDescent="0.25">
      <c r="A77" s="14" t="str">
        <f>'ORO Input'!A67</f>
        <v>CEBA</v>
      </c>
      <c r="B77" s="131">
        <f>INDEX('ORO Input'!$C$63:$AM$76,MATCH($A77,'ORO Input'!$A$63:$A$76,0),MATCH(B$61,'ORO Input'!$C$62:$AM$62,0))</f>
        <v>0</v>
      </c>
      <c r="C77" s="132" t="str">
        <f>IF(VLOOKUP($A77,'ORO Input'!$A$63:$B$76,2,FALSE)="Percentage",D$70,IF(VLOOKUP($A77,'ORO Input'!$A$63:$B$76,2,FALSE)="Fixed","Fixed",(C$70)))</f>
        <v>Fixed</v>
      </c>
      <c r="D77" s="127">
        <f t="shared" si="36"/>
        <v>0</v>
      </c>
      <c r="F77" s="131">
        <f>INDEX('ORO Input'!$C$63:$AM$76,MATCH($A77,'ORO Input'!$A$63:$A$76,0),MATCH(F$61,'ORO Input'!$C$62:$AM$62,0))</f>
        <v>0</v>
      </c>
      <c r="G77" s="132" t="str">
        <f>IF(VLOOKUP($A77,'ORO Input'!$A$63:$B$76,2,FALSE)="Percentage",H$70,IF(VLOOKUP($A77,'ORO Input'!$A$63:$B$76,2,FALSE)="Fixed","Fixed",(G$70)))</f>
        <v>Fixed</v>
      </c>
      <c r="H77" s="127">
        <f t="shared" si="37"/>
        <v>0</v>
      </c>
      <c r="J77" s="131">
        <f>INDEX('ORO Input'!$C$63:$AM$76,MATCH($A77,'ORO Input'!$A$63:$A$76,0),MATCH(J$61,'ORO Input'!$C$62:$AM$62,0))</f>
        <v>0</v>
      </c>
      <c r="K77" s="132" t="str">
        <f>IF(VLOOKUP($A77,'ORO Input'!$A$63:$B$76,2,FALSE)="Percentage",L$70,IF(VLOOKUP($A77,'ORO Input'!$A$63:$B$76,2,FALSE)="Fixed","Fixed",(K$70)))</f>
        <v>Fixed</v>
      </c>
      <c r="L77" s="127">
        <f t="shared" si="38"/>
        <v>0</v>
      </c>
      <c r="N77" s="131">
        <f>INDEX('ORO Input'!$C$63:$AM$76,MATCH($A77,'ORO Input'!$A$63:$A$76,0),MATCH(N$61,'ORO Input'!$C$62:$AM$62,0))</f>
        <v>0</v>
      </c>
      <c r="O77" s="132" t="str">
        <f>IF(VLOOKUP($A77,'ORO Input'!$A$63:$B$76,2,FALSE)="Percentage",P$70,IF(VLOOKUP($A77,'ORO Input'!$A$63:$B$76,2,FALSE)="Fixed","Fixed",(O$70)))</f>
        <v>Fixed</v>
      </c>
      <c r="P77" s="127">
        <f t="shared" si="39"/>
        <v>0</v>
      </c>
      <c r="R77" s="131">
        <f>INDEX('ORO Input'!$C$63:$AM$76,MATCH($A77,'ORO Input'!$A$63:$A$76,0),MATCH(R$61,'ORO Input'!$C$62:$AM$62,0))</f>
        <v>0</v>
      </c>
      <c r="S77" s="132" t="str">
        <f>IF(VLOOKUP($A77,'ORO Input'!$A$63:$B$76,2,FALSE)="Percentage",T$70,IF(VLOOKUP($A77,'ORO Input'!$A$63:$B$76,2,FALSE)="Fixed","Fixed",(S$70)))</f>
        <v>Fixed</v>
      </c>
      <c r="T77" s="127">
        <f t="shared" si="40"/>
        <v>0</v>
      </c>
      <c r="V77" s="131">
        <f>INDEX('ORO Input'!$C$63:$AM$76,MATCH($A77,'ORO Input'!$A$63:$A$76,0),MATCH(V$61,'ORO Input'!$C$62:$AM$62,0))</f>
        <v>0</v>
      </c>
      <c r="W77" s="132" t="str">
        <f>IF(VLOOKUP($A77,'ORO Input'!$A$63:$B$76,2,FALSE)="Percentage",X$70,IF(VLOOKUP($A77,'ORO Input'!$A$63:$B$76,2,FALSE)="Fixed","Fixed",(W$70)))</f>
        <v>Fixed</v>
      </c>
      <c r="X77" s="127">
        <f t="shared" si="41"/>
        <v>0</v>
      </c>
      <c r="Z77" s="131">
        <f>INDEX('ORO Input'!$C$63:$AM$76,MATCH($A77,'ORO Input'!$A$63:$A$76,0),MATCH(Z$61,'ORO Input'!$C$62:$AM$62,0))</f>
        <v>0</v>
      </c>
      <c r="AA77" s="132" t="str">
        <f>IF(VLOOKUP($A77,'ORO Input'!$A$63:$B$76,2,FALSE)="Percentage",AB$70,IF(VLOOKUP($A77,'ORO Input'!$A$63:$B$76,2,FALSE)="Fixed","Fixed",(AA$70)))</f>
        <v>Fixed</v>
      </c>
      <c r="AB77" s="127">
        <f t="shared" si="42"/>
        <v>0</v>
      </c>
      <c r="AD77" s="131">
        <f>INDEX('ORO Input'!$C$63:$AM$76,MATCH($A77,'ORO Input'!$A$63:$A$76,0),MATCH(AD$61,'ORO Input'!$C$62:$AM$62,0))</f>
        <v>0</v>
      </c>
      <c r="AE77" s="132" t="str">
        <f>IF(VLOOKUP($A77,'ORO Input'!$A$63:$B$76,2,FALSE)="Percentage",AF$70,IF(VLOOKUP($A77,'ORO Input'!$A$63:$B$76,2,FALSE)="Fixed","Fixed",(AE$70)))</f>
        <v>Fixed</v>
      </c>
      <c r="AF77" s="127">
        <f t="shared" si="43"/>
        <v>0</v>
      </c>
      <c r="AH77" s="131">
        <f>INDEX('ORO Input'!$C$63:$AM$76,MATCH($A77,'ORO Input'!$A$63:$A$76,0),MATCH(AH$61,'ORO Input'!$C$62:$AM$62,0))</f>
        <v>0</v>
      </c>
      <c r="AI77" s="132" t="str">
        <f>IF(VLOOKUP($A77,'ORO Input'!$A$63:$B$76,2,FALSE)="Percentage",AJ$70,IF(VLOOKUP($A77,'ORO Input'!$A$63:$B$76,2,FALSE)="Fixed","Fixed",(AI$70)))</f>
        <v>Fixed</v>
      </c>
      <c r="AJ77" s="127">
        <f t="shared" si="44"/>
        <v>0</v>
      </c>
      <c r="AL77" s="131">
        <f>INDEX('ORO Input'!$C$63:$AM$76,MATCH($A77,'ORO Input'!$A$63:$A$76,0),MATCH(AL$61,'ORO Input'!$C$62:$AM$62,0))</f>
        <v>0</v>
      </c>
      <c r="AM77" s="132" t="str">
        <f>IF(VLOOKUP($A77,'ORO Input'!$A$63:$B$76,2,FALSE)="Percentage",AN$70,IF(VLOOKUP($A77,'ORO Input'!$A$63:$B$76,2,FALSE)="Fixed","Fixed",(AM$70)))</f>
        <v>Fixed</v>
      </c>
      <c r="AN77" s="127">
        <f t="shared" si="45"/>
        <v>0</v>
      </c>
      <c r="AP77" s="131">
        <f>INDEX('ORO Input'!$C$63:$AM$76,MATCH($A77,'ORO Input'!$A$63:$A$76,0),MATCH(AP$61,'ORO Input'!$C$62:$AM$62,0))</f>
        <v>0</v>
      </c>
      <c r="AQ77" s="132" t="str">
        <f>IF(VLOOKUP($A77,'ORO Input'!$A$63:$B$76,2,FALSE)="Percentage",AR$70,IF(VLOOKUP($A77,'ORO Input'!$A$63:$B$76,2,FALSE)="Fixed","Fixed",(AQ$70)))</f>
        <v>Fixed</v>
      </c>
      <c r="AR77" s="127">
        <f t="shared" si="46"/>
        <v>0</v>
      </c>
      <c r="AS77" s="7"/>
      <c r="AT77" s="131">
        <f>INDEX('ORO Input'!$C$63:$AM$76,MATCH($A77,'ORO Input'!$A$63:$A$76,0),MATCH(AT$61,'ORO Input'!$C$62:$AM$62,0))</f>
        <v>0</v>
      </c>
      <c r="AU77" s="132" t="str">
        <f>IF(VLOOKUP($A77,'ORO Input'!$A$63:$B$76,2,FALSE)="Percentage",AV$70,IF(VLOOKUP($A77,'ORO Input'!$A$63:$B$76,2,FALSE)="Fixed","Fixed",(AU$70)))</f>
        <v>Fixed</v>
      </c>
      <c r="AV77" s="127">
        <f t="shared" si="47"/>
        <v>0</v>
      </c>
    </row>
    <row r="78" spans="1:48" x14ac:dyDescent="0.25">
      <c r="A78" s="14" t="str">
        <f>'ORO Input'!A68</f>
        <v>WRAM/MCBA 2022</v>
      </c>
      <c r="B78" s="131">
        <f>INDEX('ORO Input'!$C$63:$AM$76,MATCH($A78,'ORO Input'!$A$63:$A$76,0),MATCH(B$61,'ORO Input'!$C$62:$AM$62,0))</f>
        <v>0.2019</v>
      </c>
      <c r="C78" s="132">
        <f>IF(VLOOKUP($A78,'ORO Input'!$A$63:$B$76,2,FALSE)="Percentage",D$70,IF(VLOOKUP($A78,'ORO Input'!$A$63:$B$76,2,FALSE)="Fixed","Fixed",(C$70)))</f>
        <v>6</v>
      </c>
      <c r="D78" s="127">
        <f t="shared" si="36"/>
        <v>1.21</v>
      </c>
      <c r="F78" s="131">
        <f>INDEX('ORO Input'!$C$63:$AM$76,MATCH($A78,'ORO Input'!$A$63:$A$76,0),MATCH(F$61,'ORO Input'!$C$62:$AM$62,0))</f>
        <v>0.2019</v>
      </c>
      <c r="G78" s="132">
        <f>IF(VLOOKUP($A78,'ORO Input'!$A$63:$B$76,2,FALSE)="Percentage",H$70,IF(VLOOKUP($A78,'ORO Input'!$A$63:$B$76,2,FALSE)="Fixed","Fixed",(G$70)))</f>
        <v>6</v>
      </c>
      <c r="H78" s="127">
        <f t="shared" si="37"/>
        <v>1.21</v>
      </c>
      <c r="J78" s="131">
        <f>INDEX('ORO Input'!$C$63:$AM$76,MATCH($A78,'ORO Input'!$A$63:$A$76,0),MATCH(J$61,'ORO Input'!$C$62:$AM$62,0))</f>
        <v>0.2019</v>
      </c>
      <c r="K78" s="132">
        <f>IF(VLOOKUP($A78,'ORO Input'!$A$63:$B$76,2,FALSE)="Percentage",L$70,IF(VLOOKUP($A78,'ORO Input'!$A$63:$B$76,2,FALSE)="Fixed","Fixed",(K$70)))</f>
        <v>6</v>
      </c>
      <c r="L78" s="127">
        <f t="shared" si="38"/>
        <v>1.21</v>
      </c>
      <c r="N78" s="131">
        <f>INDEX('ORO Input'!$C$63:$AM$76,MATCH($A78,'ORO Input'!$A$63:$A$76,0),MATCH(N$61,'ORO Input'!$C$62:$AM$62,0))</f>
        <v>0.2019</v>
      </c>
      <c r="O78" s="132">
        <f>IF(VLOOKUP($A78,'ORO Input'!$A$63:$B$76,2,FALSE)="Percentage",P$70,IF(VLOOKUP($A78,'ORO Input'!$A$63:$B$76,2,FALSE)="Fixed","Fixed",(O$70)))</f>
        <v>6</v>
      </c>
      <c r="P78" s="127">
        <f t="shared" si="39"/>
        <v>1.21</v>
      </c>
      <c r="R78" s="131">
        <f>INDEX('ORO Input'!$C$63:$AM$76,MATCH($A78,'ORO Input'!$A$63:$A$76,0),MATCH(R$61,'ORO Input'!$C$62:$AM$62,0))</f>
        <v>0</v>
      </c>
      <c r="S78" s="132">
        <f>IF(VLOOKUP($A78,'ORO Input'!$A$63:$B$76,2,FALSE)="Percentage",T$70,IF(VLOOKUP($A78,'ORO Input'!$A$63:$B$76,2,FALSE)="Fixed","Fixed",(S$70)))</f>
        <v>6</v>
      </c>
      <c r="T78" s="127">
        <f t="shared" si="40"/>
        <v>0</v>
      </c>
      <c r="V78" s="131">
        <f>INDEX('ORO Input'!$C$63:$AM$76,MATCH($A78,'ORO Input'!$A$63:$A$76,0),MATCH(V$61,'ORO Input'!$C$62:$AM$62,0))</f>
        <v>0</v>
      </c>
      <c r="W78" s="132">
        <f>IF(VLOOKUP($A78,'ORO Input'!$A$63:$B$76,2,FALSE)="Percentage",X$70,IF(VLOOKUP($A78,'ORO Input'!$A$63:$B$76,2,FALSE)="Fixed","Fixed",(W$70)))</f>
        <v>6</v>
      </c>
      <c r="X78" s="127">
        <f t="shared" si="41"/>
        <v>0</v>
      </c>
      <c r="Z78" s="131">
        <f>INDEX('ORO Input'!$C$63:$AM$76,MATCH($A78,'ORO Input'!$A$63:$A$76,0),MATCH(Z$61,'ORO Input'!$C$62:$AM$62,0))</f>
        <v>0</v>
      </c>
      <c r="AA78" s="132">
        <f>IF(VLOOKUP($A78,'ORO Input'!$A$63:$B$76,2,FALSE)="Percentage",AB$70,IF(VLOOKUP($A78,'ORO Input'!$A$63:$B$76,2,FALSE)="Fixed","Fixed",(AA$70)))</f>
        <v>6</v>
      </c>
      <c r="AB78" s="127">
        <f t="shared" si="42"/>
        <v>0</v>
      </c>
      <c r="AD78" s="131">
        <f>INDEX('ORO Input'!$C$63:$AM$76,MATCH($A78,'ORO Input'!$A$63:$A$76,0),MATCH(AD$61,'ORO Input'!$C$62:$AM$62,0))</f>
        <v>0</v>
      </c>
      <c r="AE78" s="132">
        <f>IF(VLOOKUP($A78,'ORO Input'!$A$63:$B$76,2,FALSE)="Percentage",AF$70,IF(VLOOKUP($A78,'ORO Input'!$A$63:$B$76,2,FALSE)="Fixed","Fixed",(AE$70)))</f>
        <v>6</v>
      </c>
      <c r="AF78" s="127">
        <f t="shared" si="43"/>
        <v>0</v>
      </c>
      <c r="AH78" s="131">
        <f>INDEX('ORO Input'!$C$63:$AM$76,MATCH($A78,'ORO Input'!$A$63:$A$76,0),MATCH(AH$61,'ORO Input'!$C$62:$AM$62,0))</f>
        <v>0</v>
      </c>
      <c r="AI78" s="132">
        <f>IF(VLOOKUP($A78,'ORO Input'!$A$63:$B$76,2,FALSE)="Percentage",AJ$70,IF(VLOOKUP($A78,'ORO Input'!$A$63:$B$76,2,FALSE)="Fixed","Fixed",(AI$70)))</f>
        <v>6</v>
      </c>
      <c r="AJ78" s="127">
        <f t="shared" si="44"/>
        <v>0</v>
      </c>
      <c r="AL78" s="131">
        <f>INDEX('ORO Input'!$C$63:$AM$76,MATCH($A78,'ORO Input'!$A$63:$A$76,0),MATCH(AL$61,'ORO Input'!$C$62:$AM$62,0))</f>
        <v>0</v>
      </c>
      <c r="AM78" s="132">
        <f>IF(VLOOKUP($A78,'ORO Input'!$A$63:$B$76,2,FALSE)="Percentage",AN$70,IF(VLOOKUP($A78,'ORO Input'!$A$63:$B$76,2,FALSE)="Fixed","Fixed",(AM$70)))</f>
        <v>6</v>
      </c>
      <c r="AN78" s="127">
        <f t="shared" si="45"/>
        <v>0</v>
      </c>
      <c r="AP78" s="131">
        <f>INDEX('ORO Input'!$C$63:$AM$76,MATCH($A78,'ORO Input'!$A$63:$A$76,0),MATCH(AP$61,'ORO Input'!$C$62:$AM$62,0))</f>
        <v>0</v>
      </c>
      <c r="AQ78" s="132">
        <f>IF(VLOOKUP($A78,'ORO Input'!$A$63:$B$76,2,FALSE)="Percentage",AR$70,IF(VLOOKUP($A78,'ORO Input'!$A$63:$B$76,2,FALSE)="Fixed","Fixed",(AQ$70)))</f>
        <v>6</v>
      </c>
      <c r="AR78" s="127">
        <f t="shared" si="46"/>
        <v>0</v>
      </c>
      <c r="AS78" s="7"/>
      <c r="AT78" s="131">
        <f>INDEX('ORO Input'!$C$63:$AM$76,MATCH($A78,'ORO Input'!$A$63:$A$76,0),MATCH(AT$61,'ORO Input'!$C$62:$AM$62,0))</f>
        <v>0</v>
      </c>
      <c r="AU78" s="132">
        <f>IF(VLOOKUP($A78,'ORO Input'!$A$63:$B$76,2,FALSE)="Percentage",AV$70,IF(VLOOKUP($A78,'ORO Input'!$A$63:$B$76,2,FALSE)="Fixed","Fixed",(AU$70)))</f>
        <v>6</v>
      </c>
      <c r="AV78" s="127">
        <f t="shared" si="47"/>
        <v>0</v>
      </c>
    </row>
    <row r="79" spans="1:48" x14ac:dyDescent="0.25">
      <c r="A79" s="14" t="str">
        <f>'ORO Input'!A69</f>
        <v>HCBA</v>
      </c>
      <c r="B79" s="131">
        <f>INDEX('ORO Input'!$C$63:$AM$76,MATCH($A79,'ORO Input'!$A$63:$A$76,0),MATCH(B$61,'ORO Input'!$C$62:$AM$62,0))</f>
        <v>0</v>
      </c>
      <c r="C79" s="132" t="str">
        <f>IF(VLOOKUP($A79,'ORO Input'!$A$63:$B$76,2,FALSE)="Percentage",D$70,IF(VLOOKUP($A79,'ORO Input'!$A$63:$B$76,2,FALSE)="Fixed","Fixed",(C$70)))</f>
        <v>Fixed</v>
      </c>
      <c r="D79" s="127">
        <f t="shared" si="36"/>
        <v>0</v>
      </c>
      <c r="F79" s="131">
        <f>INDEX('ORO Input'!$C$63:$AM$76,MATCH($A79,'ORO Input'!$A$63:$A$76,0),MATCH(F$61,'ORO Input'!$C$62:$AM$62,0))</f>
        <v>0</v>
      </c>
      <c r="G79" s="132" t="str">
        <f>IF(VLOOKUP($A79,'ORO Input'!$A$63:$B$76,2,FALSE)="Percentage",H$70,IF(VLOOKUP($A79,'ORO Input'!$A$63:$B$76,2,FALSE)="Fixed","Fixed",(G$70)))</f>
        <v>Fixed</v>
      </c>
      <c r="H79" s="127">
        <f t="shared" si="37"/>
        <v>0</v>
      </c>
      <c r="J79" s="131">
        <f>INDEX('ORO Input'!$C$63:$AM$76,MATCH($A79,'ORO Input'!$A$63:$A$76,0),MATCH(J$61,'ORO Input'!$C$62:$AM$62,0))</f>
        <v>0</v>
      </c>
      <c r="K79" s="132" t="str">
        <f>IF(VLOOKUP($A79,'ORO Input'!$A$63:$B$76,2,FALSE)="Percentage",L$70,IF(VLOOKUP($A79,'ORO Input'!$A$63:$B$76,2,FALSE)="Fixed","Fixed",(K$70)))</f>
        <v>Fixed</v>
      </c>
      <c r="L79" s="127">
        <f t="shared" si="38"/>
        <v>0</v>
      </c>
      <c r="N79" s="131">
        <f>INDEX('ORO Input'!$C$63:$AM$76,MATCH($A79,'ORO Input'!$A$63:$A$76,0),MATCH(N$61,'ORO Input'!$C$62:$AM$62,0))</f>
        <v>0</v>
      </c>
      <c r="O79" s="132" t="str">
        <f>IF(VLOOKUP($A79,'ORO Input'!$A$63:$B$76,2,FALSE)="Percentage",P$70,IF(VLOOKUP($A79,'ORO Input'!$A$63:$B$76,2,FALSE)="Fixed","Fixed",(O$70)))</f>
        <v>Fixed</v>
      </c>
      <c r="P79" s="127">
        <f t="shared" si="39"/>
        <v>0</v>
      </c>
      <c r="R79" s="131">
        <f>INDEX('ORO Input'!$C$63:$AM$76,MATCH($A79,'ORO Input'!$A$63:$A$76,0),MATCH(R$61,'ORO Input'!$C$62:$AM$62,0))</f>
        <v>0</v>
      </c>
      <c r="S79" s="132" t="str">
        <f>IF(VLOOKUP($A79,'ORO Input'!$A$63:$B$76,2,FALSE)="Percentage",T$70,IF(VLOOKUP($A79,'ORO Input'!$A$63:$B$76,2,FALSE)="Fixed","Fixed",(S$70)))</f>
        <v>Fixed</v>
      </c>
      <c r="T79" s="127">
        <f t="shared" si="40"/>
        <v>0</v>
      </c>
      <c r="V79" s="131">
        <f>INDEX('ORO Input'!$C$63:$AM$76,MATCH($A79,'ORO Input'!$A$63:$A$76,0),MATCH(V$61,'ORO Input'!$C$62:$AM$62,0))</f>
        <v>0</v>
      </c>
      <c r="W79" s="132" t="str">
        <f>IF(VLOOKUP($A79,'ORO Input'!$A$63:$B$76,2,FALSE)="Percentage",X$70,IF(VLOOKUP($A79,'ORO Input'!$A$63:$B$76,2,FALSE)="Fixed","Fixed",(W$70)))</f>
        <v>Fixed</v>
      </c>
      <c r="X79" s="127">
        <f t="shared" si="41"/>
        <v>0</v>
      </c>
      <c r="Z79" s="131">
        <f>INDEX('ORO Input'!$C$63:$AM$76,MATCH($A79,'ORO Input'!$A$63:$A$76,0),MATCH(Z$61,'ORO Input'!$C$62:$AM$62,0))</f>
        <v>0</v>
      </c>
      <c r="AA79" s="132" t="str">
        <f>IF(VLOOKUP($A79,'ORO Input'!$A$63:$B$76,2,FALSE)="Percentage",AB$70,IF(VLOOKUP($A79,'ORO Input'!$A$63:$B$76,2,FALSE)="Fixed","Fixed",(AA$70)))</f>
        <v>Fixed</v>
      </c>
      <c r="AB79" s="127">
        <f t="shared" si="42"/>
        <v>0</v>
      </c>
      <c r="AD79" s="131">
        <f>INDEX('ORO Input'!$C$63:$AM$76,MATCH($A79,'ORO Input'!$A$63:$A$76,0),MATCH(AD$61,'ORO Input'!$C$62:$AM$62,0))</f>
        <v>0</v>
      </c>
      <c r="AE79" s="132" t="str">
        <f>IF(VLOOKUP($A79,'ORO Input'!$A$63:$B$76,2,FALSE)="Percentage",AF$70,IF(VLOOKUP($A79,'ORO Input'!$A$63:$B$76,2,FALSE)="Fixed","Fixed",(AE$70)))</f>
        <v>Fixed</v>
      </c>
      <c r="AF79" s="127">
        <f t="shared" si="43"/>
        <v>0</v>
      </c>
      <c r="AH79" s="131">
        <f>INDEX('ORO Input'!$C$63:$AM$76,MATCH($A79,'ORO Input'!$A$63:$A$76,0),MATCH(AH$61,'ORO Input'!$C$62:$AM$62,0))</f>
        <v>0</v>
      </c>
      <c r="AI79" s="132" t="str">
        <f>IF(VLOOKUP($A79,'ORO Input'!$A$63:$B$76,2,FALSE)="Percentage",AJ$70,IF(VLOOKUP($A79,'ORO Input'!$A$63:$B$76,2,FALSE)="Fixed","Fixed",(AI$70)))</f>
        <v>Fixed</v>
      </c>
      <c r="AJ79" s="127">
        <f t="shared" si="44"/>
        <v>0</v>
      </c>
      <c r="AL79" s="131">
        <f>INDEX('ORO Input'!$C$63:$AM$76,MATCH($A79,'ORO Input'!$A$63:$A$76,0),MATCH(AL$61,'ORO Input'!$C$62:$AM$62,0))</f>
        <v>0</v>
      </c>
      <c r="AM79" s="132" t="str">
        <f>IF(VLOOKUP($A79,'ORO Input'!$A$63:$B$76,2,FALSE)="Percentage",AN$70,IF(VLOOKUP($A79,'ORO Input'!$A$63:$B$76,2,FALSE)="Fixed","Fixed",(AM$70)))</f>
        <v>Fixed</v>
      </c>
      <c r="AN79" s="127">
        <f t="shared" si="45"/>
        <v>0</v>
      </c>
      <c r="AP79" s="131">
        <f>INDEX('ORO Input'!$C$63:$AM$76,MATCH($A79,'ORO Input'!$A$63:$A$76,0),MATCH(AP$61,'ORO Input'!$C$62:$AM$62,0))</f>
        <v>0</v>
      </c>
      <c r="AQ79" s="132" t="str">
        <f>IF(VLOOKUP($A79,'ORO Input'!$A$63:$B$76,2,FALSE)="Percentage",AR$70,IF(VLOOKUP($A79,'ORO Input'!$A$63:$B$76,2,FALSE)="Fixed","Fixed",(AQ$70)))</f>
        <v>Fixed</v>
      </c>
      <c r="AR79" s="127">
        <f t="shared" si="46"/>
        <v>0</v>
      </c>
      <c r="AS79" s="7"/>
      <c r="AT79" s="131">
        <f>INDEX('ORO Input'!$C$63:$AM$76,MATCH($A79,'ORO Input'!$A$63:$A$76,0),MATCH(AT$61,'ORO Input'!$C$62:$AM$62,0))</f>
        <v>0</v>
      </c>
      <c r="AU79" s="132" t="str">
        <f>IF(VLOOKUP($A79,'ORO Input'!$A$63:$B$76,2,FALSE)="Percentage",AV$70,IF(VLOOKUP($A79,'ORO Input'!$A$63:$B$76,2,FALSE)="Fixed","Fixed",(AU$70)))</f>
        <v>Fixed</v>
      </c>
      <c r="AV79" s="127">
        <f t="shared" si="47"/>
        <v>0</v>
      </c>
    </row>
    <row r="80" spans="1:48" x14ac:dyDescent="0.25">
      <c r="A80" s="14" t="str">
        <f>'ORO Input'!A70</f>
        <v>DRMA</v>
      </c>
      <c r="B80" s="131">
        <f>INDEX('ORO Input'!$C$63:$AM$76,MATCH($A80,'ORO Input'!$A$63:$A$76,0),MATCH(B$61,'ORO Input'!$C$62:$AM$62,0))</f>
        <v>0</v>
      </c>
      <c r="C80" s="132">
        <f>IF(VLOOKUP($A80,'ORO Input'!$A$63:$B$76,2,FALSE)="Percentage",D$70,IF(VLOOKUP($A80,'ORO Input'!$A$63:$B$76,2,FALSE)="Fixed","Fixed",(C$70)))</f>
        <v>6</v>
      </c>
      <c r="D80" s="127">
        <f t="shared" si="36"/>
        <v>0</v>
      </c>
      <c r="F80" s="131">
        <f>INDEX('ORO Input'!$C$63:$AM$76,MATCH($A80,'ORO Input'!$A$63:$A$76,0),MATCH(F$61,'ORO Input'!$C$62:$AM$62,0))</f>
        <v>0</v>
      </c>
      <c r="G80" s="132">
        <f>IF(VLOOKUP($A80,'ORO Input'!$A$63:$B$76,2,FALSE)="Percentage",H$70,IF(VLOOKUP($A80,'ORO Input'!$A$63:$B$76,2,FALSE)="Fixed","Fixed",(G$70)))</f>
        <v>6</v>
      </c>
      <c r="H80" s="127">
        <f t="shared" si="37"/>
        <v>0</v>
      </c>
      <c r="J80" s="131">
        <f>INDEX('ORO Input'!$C$63:$AM$76,MATCH($A80,'ORO Input'!$A$63:$A$76,0),MATCH(J$61,'ORO Input'!$C$62:$AM$62,0))</f>
        <v>0</v>
      </c>
      <c r="K80" s="132">
        <f>IF(VLOOKUP($A80,'ORO Input'!$A$63:$B$76,2,FALSE)="Percentage",L$70,IF(VLOOKUP($A80,'ORO Input'!$A$63:$B$76,2,FALSE)="Fixed","Fixed",(K$70)))</f>
        <v>6</v>
      </c>
      <c r="L80" s="127">
        <f t="shared" si="38"/>
        <v>0</v>
      </c>
      <c r="N80" s="131">
        <f>INDEX('ORO Input'!$C$63:$AM$76,MATCH($A80,'ORO Input'!$A$63:$A$76,0),MATCH(N$61,'ORO Input'!$C$62:$AM$62,0))</f>
        <v>0</v>
      </c>
      <c r="O80" s="132">
        <f>IF(VLOOKUP($A80,'ORO Input'!$A$63:$B$76,2,FALSE)="Percentage",P$70,IF(VLOOKUP($A80,'ORO Input'!$A$63:$B$76,2,FALSE)="Fixed","Fixed",(O$70)))</f>
        <v>6</v>
      </c>
      <c r="P80" s="127">
        <f t="shared" si="39"/>
        <v>0</v>
      </c>
      <c r="R80" s="131">
        <f>INDEX('ORO Input'!$C$63:$AM$76,MATCH($A80,'ORO Input'!$A$63:$A$76,0),MATCH(R$61,'ORO Input'!$C$62:$AM$62,0))</f>
        <v>0</v>
      </c>
      <c r="S80" s="132">
        <f>IF(VLOOKUP($A80,'ORO Input'!$A$63:$B$76,2,FALSE)="Percentage",T$70,IF(VLOOKUP($A80,'ORO Input'!$A$63:$B$76,2,FALSE)="Fixed","Fixed",(S$70)))</f>
        <v>6</v>
      </c>
      <c r="T80" s="127">
        <f t="shared" si="40"/>
        <v>0</v>
      </c>
      <c r="V80" s="131">
        <f>INDEX('ORO Input'!$C$63:$AM$76,MATCH($A80,'ORO Input'!$A$63:$A$76,0),MATCH(V$61,'ORO Input'!$C$62:$AM$62,0))</f>
        <v>0</v>
      </c>
      <c r="W80" s="132">
        <f>IF(VLOOKUP($A80,'ORO Input'!$A$63:$B$76,2,FALSE)="Percentage",X$70,IF(VLOOKUP($A80,'ORO Input'!$A$63:$B$76,2,FALSE)="Fixed","Fixed",(W$70)))</f>
        <v>6</v>
      </c>
      <c r="X80" s="127">
        <f t="shared" si="41"/>
        <v>0</v>
      </c>
      <c r="Z80" s="131">
        <f>INDEX('ORO Input'!$C$63:$AM$76,MATCH($A80,'ORO Input'!$A$63:$A$76,0),MATCH(Z$61,'ORO Input'!$C$62:$AM$62,0))</f>
        <v>0</v>
      </c>
      <c r="AA80" s="132">
        <f>IF(VLOOKUP($A80,'ORO Input'!$A$63:$B$76,2,FALSE)="Percentage",AB$70,IF(VLOOKUP($A80,'ORO Input'!$A$63:$B$76,2,FALSE)="Fixed","Fixed",(AA$70)))</f>
        <v>6</v>
      </c>
      <c r="AB80" s="127">
        <f t="shared" si="42"/>
        <v>0</v>
      </c>
      <c r="AD80" s="131">
        <f>INDEX('ORO Input'!$C$63:$AM$76,MATCH($A80,'ORO Input'!$A$63:$A$76,0),MATCH(AD$61,'ORO Input'!$C$62:$AM$62,0))</f>
        <v>0</v>
      </c>
      <c r="AE80" s="132">
        <f>IF(VLOOKUP($A80,'ORO Input'!$A$63:$B$76,2,FALSE)="Percentage",AF$70,IF(VLOOKUP($A80,'ORO Input'!$A$63:$B$76,2,FALSE)="Fixed","Fixed",(AE$70)))</f>
        <v>6</v>
      </c>
      <c r="AF80" s="127">
        <f t="shared" si="43"/>
        <v>0</v>
      </c>
      <c r="AH80" s="131">
        <f>INDEX('ORO Input'!$C$63:$AM$76,MATCH($A80,'ORO Input'!$A$63:$A$76,0),MATCH(AH$61,'ORO Input'!$C$62:$AM$62,0))</f>
        <v>0</v>
      </c>
      <c r="AI80" s="132">
        <f>IF(VLOOKUP($A80,'ORO Input'!$A$63:$B$76,2,FALSE)="Percentage",AJ$70,IF(VLOOKUP($A80,'ORO Input'!$A$63:$B$76,2,FALSE)="Fixed","Fixed",(AI$70)))</f>
        <v>6</v>
      </c>
      <c r="AJ80" s="127">
        <f t="shared" si="44"/>
        <v>0</v>
      </c>
      <c r="AL80" s="131">
        <f>INDEX('ORO Input'!$C$63:$AM$76,MATCH($A80,'ORO Input'!$A$63:$A$76,0),MATCH(AL$61,'ORO Input'!$C$62:$AM$62,0))</f>
        <v>0</v>
      </c>
      <c r="AM80" s="132">
        <f>IF(VLOOKUP($A80,'ORO Input'!$A$63:$B$76,2,FALSE)="Percentage",AN$70,IF(VLOOKUP($A80,'ORO Input'!$A$63:$B$76,2,FALSE)="Fixed","Fixed",(AM$70)))</f>
        <v>6</v>
      </c>
      <c r="AN80" s="127">
        <f t="shared" si="45"/>
        <v>0</v>
      </c>
      <c r="AP80" s="131">
        <f>INDEX('ORO Input'!$C$63:$AM$76,MATCH($A80,'ORO Input'!$A$63:$A$76,0),MATCH(AP$61,'ORO Input'!$C$62:$AM$62,0))</f>
        <v>0</v>
      </c>
      <c r="AQ80" s="132">
        <f>IF(VLOOKUP($A80,'ORO Input'!$A$63:$B$76,2,FALSE)="Percentage",AR$70,IF(VLOOKUP($A80,'ORO Input'!$A$63:$B$76,2,FALSE)="Fixed","Fixed",(AQ$70)))</f>
        <v>6</v>
      </c>
      <c r="AR80" s="127">
        <f t="shared" si="46"/>
        <v>0</v>
      </c>
      <c r="AS80" s="7"/>
      <c r="AT80" s="131">
        <f>INDEX('ORO Input'!$C$63:$AM$76,MATCH($A80,'ORO Input'!$A$63:$A$76,0),MATCH(AT$61,'ORO Input'!$C$62:$AM$62,0))</f>
        <v>0</v>
      </c>
      <c r="AU80" s="132">
        <f>IF(VLOOKUP($A80,'ORO Input'!$A$63:$B$76,2,FALSE)="Percentage",AV$70,IF(VLOOKUP($A80,'ORO Input'!$A$63:$B$76,2,FALSE)="Fixed","Fixed",(AU$70)))</f>
        <v>6</v>
      </c>
      <c r="AV80" s="127">
        <f t="shared" si="47"/>
        <v>0</v>
      </c>
    </row>
    <row r="81" spans="1:48" x14ac:dyDescent="0.25">
      <c r="A81" s="14" t="str">
        <f>'ORO Input'!A71</f>
        <v>General Balancing Account</v>
      </c>
      <c r="B81" s="131">
        <f>INDEX('ORO Input'!$C$63:$AM$76,MATCH($A81,'ORO Input'!$A$63:$A$76,0),MATCH(B$61,'ORO Input'!$C$62:$AM$62,0))</f>
        <v>2.0999999999999999E-3</v>
      </c>
      <c r="C81" s="132">
        <f>IF(VLOOKUP($A81,'ORO Input'!$A$63:$B$76,2,FALSE)="Percentage",D$70,IF(VLOOKUP($A81,'ORO Input'!$A$63:$B$76,2,FALSE)="Fixed","Fixed",(C$70)))</f>
        <v>6</v>
      </c>
      <c r="D81" s="127">
        <f t="shared" si="36"/>
        <v>0.01</v>
      </c>
      <c r="F81" s="131">
        <f>INDEX('ORO Input'!$C$63:$AM$76,MATCH($A81,'ORO Input'!$A$63:$A$76,0),MATCH(F$61,'ORO Input'!$C$62:$AM$62,0))</f>
        <v>2.0999999999999999E-3</v>
      </c>
      <c r="G81" s="132">
        <f>IF(VLOOKUP($A81,'ORO Input'!$A$63:$B$76,2,FALSE)="Percentage",H$70,IF(VLOOKUP($A81,'ORO Input'!$A$63:$B$76,2,FALSE)="Fixed","Fixed",(G$70)))</f>
        <v>6</v>
      </c>
      <c r="H81" s="127">
        <f t="shared" si="37"/>
        <v>0.01</v>
      </c>
      <c r="J81" s="131">
        <f>INDEX('ORO Input'!$C$63:$AM$76,MATCH($A81,'ORO Input'!$A$63:$A$76,0),MATCH(J$61,'ORO Input'!$C$62:$AM$62,0))</f>
        <v>2.0999999999999999E-3</v>
      </c>
      <c r="K81" s="132">
        <f>IF(VLOOKUP($A81,'ORO Input'!$A$63:$B$76,2,FALSE)="Percentage",L$70,IF(VLOOKUP($A81,'ORO Input'!$A$63:$B$76,2,FALSE)="Fixed","Fixed",(K$70)))</f>
        <v>6</v>
      </c>
      <c r="L81" s="127">
        <f t="shared" si="38"/>
        <v>0.01</v>
      </c>
      <c r="N81" s="131">
        <f>INDEX('ORO Input'!$C$63:$AM$76,MATCH($A81,'ORO Input'!$A$63:$A$76,0),MATCH(N$61,'ORO Input'!$C$62:$AM$62,0))</f>
        <v>2.0999999999999999E-3</v>
      </c>
      <c r="O81" s="132">
        <f>IF(VLOOKUP($A81,'ORO Input'!$A$63:$B$76,2,FALSE)="Percentage",P$70,IF(VLOOKUP($A81,'ORO Input'!$A$63:$B$76,2,FALSE)="Fixed","Fixed",(O$70)))</f>
        <v>6</v>
      </c>
      <c r="P81" s="127">
        <f t="shared" si="39"/>
        <v>0.01</v>
      </c>
      <c r="R81" s="131">
        <f>INDEX('ORO Input'!$C$63:$AM$76,MATCH($A81,'ORO Input'!$A$63:$A$76,0),MATCH(R$61,'ORO Input'!$C$62:$AM$62,0))</f>
        <v>2.0999999999999999E-3</v>
      </c>
      <c r="S81" s="132">
        <f>IF(VLOOKUP($A81,'ORO Input'!$A$63:$B$76,2,FALSE)="Percentage",T$70,IF(VLOOKUP($A81,'ORO Input'!$A$63:$B$76,2,FALSE)="Fixed","Fixed",(S$70)))</f>
        <v>6</v>
      </c>
      <c r="T81" s="127">
        <f t="shared" si="40"/>
        <v>0.01</v>
      </c>
      <c r="V81" s="131">
        <f>INDEX('ORO Input'!$C$63:$AM$76,MATCH($A81,'ORO Input'!$A$63:$A$76,0),MATCH(V$61,'ORO Input'!$C$62:$AM$62,0))</f>
        <v>2.0999999999999999E-3</v>
      </c>
      <c r="W81" s="132">
        <f>IF(VLOOKUP($A81,'ORO Input'!$A$63:$B$76,2,FALSE)="Percentage",X$70,IF(VLOOKUP($A81,'ORO Input'!$A$63:$B$76,2,FALSE)="Fixed","Fixed",(W$70)))</f>
        <v>6</v>
      </c>
      <c r="X81" s="127">
        <f t="shared" si="41"/>
        <v>0.01</v>
      </c>
      <c r="Z81" s="131">
        <f>INDEX('ORO Input'!$C$63:$AM$76,MATCH($A81,'ORO Input'!$A$63:$A$76,0),MATCH(Z$61,'ORO Input'!$C$62:$AM$62,0))</f>
        <v>2.0999999999999999E-3</v>
      </c>
      <c r="AA81" s="132">
        <f>IF(VLOOKUP($A81,'ORO Input'!$A$63:$B$76,2,FALSE)="Percentage",AB$70,IF(VLOOKUP($A81,'ORO Input'!$A$63:$B$76,2,FALSE)="Fixed","Fixed",(AA$70)))</f>
        <v>6</v>
      </c>
      <c r="AB81" s="127">
        <f t="shared" si="42"/>
        <v>0.01</v>
      </c>
      <c r="AD81" s="131">
        <f>INDEX('ORO Input'!$C$63:$AM$76,MATCH($A81,'ORO Input'!$A$63:$A$76,0),MATCH(AD$61,'ORO Input'!$C$62:$AM$62,0))</f>
        <v>2.0999999999999999E-3</v>
      </c>
      <c r="AE81" s="132">
        <f>IF(VLOOKUP($A81,'ORO Input'!$A$63:$B$76,2,FALSE)="Percentage",AF$70,IF(VLOOKUP($A81,'ORO Input'!$A$63:$B$76,2,FALSE)="Fixed","Fixed",(AE$70)))</f>
        <v>6</v>
      </c>
      <c r="AF81" s="127">
        <f t="shared" si="43"/>
        <v>0.01</v>
      </c>
      <c r="AH81" s="131">
        <f>INDEX('ORO Input'!$C$63:$AM$76,MATCH($A81,'ORO Input'!$A$63:$A$76,0),MATCH(AH$61,'ORO Input'!$C$62:$AM$62,0))</f>
        <v>2.0999999999999999E-3</v>
      </c>
      <c r="AI81" s="132">
        <f>IF(VLOOKUP($A81,'ORO Input'!$A$63:$B$76,2,FALSE)="Percentage",AJ$70,IF(VLOOKUP($A81,'ORO Input'!$A$63:$B$76,2,FALSE)="Fixed","Fixed",(AI$70)))</f>
        <v>6</v>
      </c>
      <c r="AJ81" s="127">
        <f t="shared" si="44"/>
        <v>0.01</v>
      </c>
      <c r="AL81" s="131">
        <f>INDEX('ORO Input'!$C$63:$AM$76,MATCH($A81,'ORO Input'!$A$63:$A$76,0),MATCH(AL$61,'ORO Input'!$C$62:$AM$62,0))</f>
        <v>0</v>
      </c>
      <c r="AM81" s="132">
        <f>IF(VLOOKUP($A81,'ORO Input'!$A$63:$B$76,2,FALSE)="Percentage",AN$70,IF(VLOOKUP($A81,'ORO Input'!$A$63:$B$76,2,FALSE)="Fixed","Fixed",(AM$70)))</f>
        <v>6</v>
      </c>
      <c r="AN81" s="127">
        <f t="shared" si="45"/>
        <v>0</v>
      </c>
      <c r="AP81" s="131">
        <f>INDEX('ORO Input'!$C$63:$AM$76,MATCH($A81,'ORO Input'!$A$63:$A$76,0),MATCH(AP$61,'ORO Input'!$C$62:$AM$62,0))</f>
        <v>0</v>
      </c>
      <c r="AQ81" s="132">
        <f>IF(VLOOKUP($A81,'ORO Input'!$A$63:$B$76,2,FALSE)="Percentage",AR$70,IF(VLOOKUP($A81,'ORO Input'!$A$63:$B$76,2,FALSE)="Fixed","Fixed",(AQ$70)))</f>
        <v>6</v>
      </c>
      <c r="AR81" s="127">
        <f t="shared" si="46"/>
        <v>0</v>
      </c>
      <c r="AS81" s="7"/>
      <c r="AT81" s="131">
        <f>INDEX('ORO Input'!$C$63:$AM$76,MATCH($A81,'ORO Input'!$A$63:$A$76,0),MATCH(AT$61,'ORO Input'!$C$62:$AM$62,0))</f>
        <v>0</v>
      </c>
      <c r="AU81" s="132">
        <f>IF(VLOOKUP($A81,'ORO Input'!$A$63:$B$76,2,FALSE)="Percentage",AV$70,IF(VLOOKUP($A81,'ORO Input'!$A$63:$B$76,2,FALSE)="Fixed","Fixed",(AU$70)))</f>
        <v>6</v>
      </c>
      <c r="AV81" s="127">
        <f t="shared" si="47"/>
        <v>0</v>
      </c>
    </row>
    <row r="82" spans="1:48" x14ac:dyDescent="0.25">
      <c r="A82" s="14" t="str">
        <f>'ORO Input'!A72</f>
        <v>Lead Service Line Account</v>
      </c>
      <c r="B82" s="131">
        <f>INDEX('ORO Input'!$C$63:$AM$76,MATCH($A82,'ORO Input'!$A$63:$A$76,0),MATCH(B$61,'ORO Input'!$C$62:$AM$62,0))</f>
        <v>2.5000000000000001E-3</v>
      </c>
      <c r="C82" s="132">
        <f>IF(VLOOKUP($A82,'ORO Input'!$A$63:$B$76,2,FALSE)="Percentage",D$70,IF(VLOOKUP($A82,'ORO Input'!$A$63:$B$76,2,FALSE)="Fixed","Fixed",(C$70)))</f>
        <v>6</v>
      </c>
      <c r="D82" s="127">
        <f t="shared" si="36"/>
        <v>0.02</v>
      </c>
      <c r="F82" s="131">
        <f>INDEX('ORO Input'!$C$63:$AM$76,MATCH($A82,'ORO Input'!$A$63:$A$76,0),MATCH(F$61,'ORO Input'!$C$62:$AM$62,0))</f>
        <v>2.5000000000000001E-3</v>
      </c>
      <c r="G82" s="132">
        <f>IF(VLOOKUP($A82,'ORO Input'!$A$63:$B$76,2,FALSE)="Percentage",H$70,IF(VLOOKUP($A82,'ORO Input'!$A$63:$B$76,2,FALSE)="Fixed","Fixed",(G$70)))</f>
        <v>6</v>
      </c>
      <c r="H82" s="127">
        <f t="shared" si="37"/>
        <v>0.02</v>
      </c>
      <c r="J82" s="131">
        <f>INDEX('ORO Input'!$C$63:$AM$76,MATCH($A82,'ORO Input'!$A$63:$A$76,0),MATCH(J$61,'ORO Input'!$C$62:$AM$62,0))</f>
        <v>2.5000000000000001E-3</v>
      </c>
      <c r="K82" s="132">
        <f>IF(VLOOKUP($A82,'ORO Input'!$A$63:$B$76,2,FALSE)="Percentage",L$70,IF(VLOOKUP($A82,'ORO Input'!$A$63:$B$76,2,FALSE)="Fixed","Fixed",(K$70)))</f>
        <v>6</v>
      </c>
      <c r="L82" s="127">
        <f t="shared" si="38"/>
        <v>0.02</v>
      </c>
      <c r="N82" s="131">
        <f>INDEX('ORO Input'!$C$63:$AM$76,MATCH($A82,'ORO Input'!$A$63:$A$76,0),MATCH(N$61,'ORO Input'!$C$62:$AM$62,0))</f>
        <v>2.5000000000000001E-3</v>
      </c>
      <c r="O82" s="132">
        <f>IF(VLOOKUP($A82,'ORO Input'!$A$63:$B$76,2,FALSE)="Percentage",P$70,IF(VLOOKUP($A82,'ORO Input'!$A$63:$B$76,2,FALSE)="Fixed","Fixed",(O$70)))</f>
        <v>6</v>
      </c>
      <c r="P82" s="127">
        <f t="shared" si="39"/>
        <v>0.02</v>
      </c>
      <c r="R82" s="131">
        <f>INDEX('ORO Input'!$C$63:$AM$76,MATCH($A82,'ORO Input'!$A$63:$A$76,0),MATCH(R$61,'ORO Input'!$C$62:$AM$62,0))</f>
        <v>2.5000000000000001E-3</v>
      </c>
      <c r="S82" s="132">
        <f>IF(VLOOKUP($A82,'ORO Input'!$A$63:$B$76,2,FALSE)="Percentage",T$70,IF(VLOOKUP($A82,'ORO Input'!$A$63:$B$76,2,FALSE)="Fixed","Fixed",(S$70)))</f>
        <v>6</v>
      </c>
      <c r="T82" s="127">
        <f t="shared" si="40"/>
        <v>0.02</v>
      </c>
      <c r="V82" s="131">
        <f>INDEX('ORO Input'!$C$63:$AM$76,MATCH($A82,'ORO Input'!$A$63:$A$76,0),MATCH(V$61,'ORO Input'!$C$62:$AM$62,0))</f>
        <v>2.5000000000000001E-3</v>
      </c>
      <c r="W82" s="132">
        <f>IF(VLOOKUP($A82,'ORO Input'!$A$63:$B$76,2,FALSE)="Percentage",X$70,IF(VLOOKUP($A82,'ORO Input'!$A$63:$B$76,2,FALSE)="Fixed","Fixed",(W$70)))</f>
        <v>6</v>
      </c>
      <c r="X82" s="127">
        <f t="shared" si="41"/>
        <v>0.02</v>
      </c>
      <c r="Z82" s="131">
        <f>INDEX('ORO Input'!$C$63:$AM$76,MATCH($A82,'ORO Input'!$A$63:$A$76,0),MATCH(Z$61,'ORO Input'!$C$62:$AM$62,0))</f>
        <v>2.5000000000000001E-3</v>
      </c>
      <c r="AA82" s="132">
        <f>IF(VLOOKUP($A82,'ORO Input'!$A$63:$B$76,2,FALSE)="Percentage",AB$70,IF(VLOOKUP($A82,'ORO Input'!$A$63:$B$76,2,FALSE)="Fixed","Fixed",(AA$70)))</f>
        <v>6</v>
      </c>
      <c r="AB82" s="127">
        <f t="shared" si="42"/>
        <v>0.02</v>
      </c>
      <c r="AD82" s="131">
        <f>INDEX('ORO Input'!$C$63:$AM$76,MATCH($A82,'ORO Input'!$A$63:$A$76,0),MATCH(AD$61,'ORO Input'!$C$62:$AM$62,0))</f>
        <v>2.5000000000000001E-3</v>
      </c>
      <c r="AE82" s="132">
        <f>IF(VLOOKUP($A82,'ORO Input'!$A$63:$B$76,2,FALSE)="Percentage",AF$70,IF(VLOOKUP($A82,'ORO Input'!$A$63:$B$76,2,FALSE)="Fixed","Fixed",(AE$70)))</f>
        <v>6</v>
      </c>
      <c r="AF82" s="127">
        <f t="shared" si="43"/>
        <v>0.02</v>
      </c>
      <c r="AH82" s="131">
        <f>INDEX('ORO Input'!$C$63:$AM$76,MATCH($A82,'ORO Input'!$A$63:$A$76,0),MATCH(AH$61,'ORO Input'!$C$62:$AM$62,0))</f>
        <v>2.5000000000000001E-3</v>
      </c>
      <c r="AI82" s="132">
        <f>IF(VLOOKUP($A82,'ORO Input'!$A$63:$B$76,2,FALSE)="Percentage",AJ$70,IF(VLOOKUP($A82,'ORO Input'!$A$63:$B$76,2,FALSE)="Fixed","Fixed",(AI$70)))</f>
        <v>6</v>
      </c>
      <c r="AJ82" s="127">
        <f t="shared" si="44"/>
        <v>0.02</v>
      </c>
      <c r="AL82" s="131">
        <f>INDEX('ORO Input'!$C$63:$AM$76,MATCH($A82,'ORO Input'!$A$63:$A$76,0),MATCH(AL$61,'ORO Input'!$C$62:$AM$62,0))</f>
        <v>0</v>
      </c>
      <c r="AM82" s="132">
        <f>IF(VLOOKUP($A82,'ORO Input'!$A$63:$B$76,2,FALSE)="Percentage",AN$70,IF(VLOOKUP($A82,'ORO Input'!$A$63:$B$76,2,FALSE)="Fixed","Fixed",(AM$70)))</f>
        <v>6</v>
      </c>
      <c r="AN82" s="127">
        <f t="shared" si="45"/>
        <v>0</v>
      </c>
      <c r="AP82" s="131">
        <f>INDEX('ORO Input'!$C$63:$AM$76,MATCH($A82,'ORO Input'!$A$63:$A$76,0),MATCH(AP$61,'ORO Input'!$C$62:$AM$62,0))</f>
        <v>0</v>
      </c>
      <c r="AQ82" s="132">
        <f>IF(VLOOKUP($A82,'ORO Input'!$A$63:$B$76,2,FALSE)="Percentage",AR$70,IF(VLOOKUP($A82,'ORO Input'!$A$63:$B$76,2,FALSE)="Fixed","Fixed",(AQ$70)))</f>
        <v>6</v>
      </c>
      <c r="AR82" s="127">
        <f t="shared" si="46"/>
        <v>0</v>
      </c>
      <c r="AS82" s="7"/>
      <c r="AT82" s="131">
        <f>INDEX('ORO Input'!$C$63:$AM$76,MATCH($A82,'ORO Input'!$A$63:$A$76,0),MATCH(AT$61,'ORO Input'!$C$62:$AM$62,0))</f>
        <v>0</v>
      </c>
      <c r="AU82" s="132">
        <f>IF(VLOOKUP($A82,'ORO Input'!$A$63:$B$76,2,FALSE)="Percentage",AV$70,IF(VLOOKUP($A82,'ORO Input'!$A$63:$B$76,2,FALSE)="Fixed","Fixed",(AU$70)))</f>
        <v>6</v>
      </c>
      <c r="AV82" s="127">
        <f t="shared" si="47"/>
        <v>0</v>
      </c>
    </row>
    <row r="83" spans="1:48" x14ac:dyDescent="0.25">
      <c r="A83" s="14" t="str">
        <f>'ORO Input'!A73</f>
        <v>IRMA</v>
      </c>
      <c r="B83" s="131">
        <f>INDEX('ORO Input'!$C$63:$AM$76,MATCH($A83,'ORO Input'!$A$63:$A$76,0),MATCH(B$61,'ORO Input'!$C$62:$AM$62,0))</f>
        <v>0.17599999999999999</v>
      </c>
      <c r="C83" s="132">
        <f>IF(VLOOKUP($A83,'ORO Input'!$A$63:$B$76,2,FALSE)="Percentage",D$70,IF(VLOOKUP($A83,'ORO Input'!$A$63:$B$76,2,FALSE)="Fixed","Fixed",(C$70)))</f>
        <v>6</v>
      </c>
      <c r="D83" s="127">
        <f t="shared" si="36"/>
        <v>1.06</v>
      </c>
      <c r="F83" s="131">
        <f>INDEX('ORO Input'!$C$63:$AM$76,MATCH($A83,'ORO Input'!$A$63:$A$76,0),MATCH(F$61,'ORO Input'!$C$62:$AM$62,0))</f>
        <v>0.17599999999999999</v>
      </c>
      <c r="G83" s="132">
        <f>IF(VLOOKUP($A83,'ORO Input'!$A$63:$B$76,2,FALSE)="Percentage",H$70,IF(VLOOKUP($A83,'ORO Input'!$A$63:$B$76,2,FALSE)="Fixed","Fixed",(G$70)))</f>
        <v>6</v>
      </c>
      <c r="H83" s="127">
        <f t="shared" si="37"/>
        <v>1.06</v>
      </c>
      <c r="J83" s="131">
        <f>INDEX('ORO Input'!$C$63:$AM$76,MATCH($A83,'ORO Input'!$A$63:$A$76,0),MATCH(J$61,'ORO Input'!$C$62:$AM$62,0))</f>
        <v>0.17599999999999999</v>
      </c>
      <c r="K83" s="132">
        <f>IF(VLOOKUP($A83,'ORO Input'!$A$63:$B$76,2,FALSE)="Percentage",L$70,IF(VLOOKUP($A83,'ORO Input'!$A$63:$B$76,2,FALSE)="Fixed","Fixed",(K$70)))</f>
        <v>6</v>
      </c>
      <c r="L83" s="127">
        <f t="shared" si="38"/>
        <v>1.06</v>
      </c>
      <c r="N83" s="131">
        <f>INDEX('ORO Input'!$C$63:$AM$76,MATCH($A83,'ORO Input'!$A$63:$A$76,0),MATCH(N$61,'ORO Input'!$C$62:$AM$62,0))</f>
        <v>0.17599999999999999</v>
      </c>
      <c r="O83" s="132">
        <f>IF(VLOOKUP($A83,'ORO Input'!$A$63:$B$76,2,FALSE)="Percentage",P$70,IF(VLOOKUP($A83,'ORO Input'!$A$63:$B$76,2,FALSE)="Fixed","Fixed",(O$70)))</f>
        <v>6</v>
      </c>
      <c r="P83" s="127">
        <f t="shared" si="39"/>
        <v>1.06</v>
      </c>
      <c r="R83" s="131">
        <f>INDEX('ORO Input'!$C$63:$AM$76,MATCH($A83,'ORO Input'!$A$63:$A$76,0),MATCH(R$61,'ORO Input'!$C$62:$AM$62,0))</f>
        <v>0.17599999999999999</v>
      </c>
      <c r="S83" s="132">
        <f>IF(VLOOKUP($A83,'ORO Input'!$A$63:$B$76,2,FALSE)="Percentage",T$70,IF(VLOOKUP($A83,'ORO Input'!$A$63:$B$76,2,FALSE)="Fixed","Fixed",(S$70)))</f>
        <v>6</v>
      </c>
      <c r="T83" s="127">
        <f t="shared" si="40"/>
        <v>1.06</v>
      </c>
      <c r="V83" s="131">
        <f>INDEX('ORO Input'!$C$63:$AM$76,MATCH($A83,'ORO Input'!$A$63:$A$76,0),MATCH(V$61,'ORO Input'!$C$62:$AM$62,0))</f>
        <v>0.17599999999999999</v>
      </c>
      <c r="W83" s="132">
        <f>IF(VLOOKUP($A83,'ORO Input'!$A$63:$B$76,2,FALSE)="Percentage",X$70,IF(VLOOKUP($A83,'ORO Input'!$A$63:$B$76,2,FALSE)="Fixed","Fixed",(W$70)))</f>
        <v>6</v>
      </c>
      <c r="X83" s="127">
        <f t="shared" si="41"/>
        <v>1.06</v>
      </c>
      <c r="Z83" s="131">
        <f>INDEX('ORO Input'!$C$63:$AM$76,MATCH($A83,'ORO Input'!$A$63:$A$76,0),MATCH(Z$61,'ORO Input'!$C$62:$AM$62,0))</f>
        <v>0.17599999999999999</v>
      </c>
      <c r="AA83" s="132">
        <f>IF(VLOOKUP($A83,'ORO Input'!$A$63:$B$76,2,FALSE)="Percentage",AB$70,IF(VLOOKUP($A83,'ORO Input'!$A$63:$B$76,2,FALSE)="Fixed","Fixed",(AA$70)))</f>
        <v>6</v>
      </c>
      <c r="AB83" s="127">
        <f t="shared" si="42"/>
        <v>1.06</v>
      </c>
      <c r="AD83" s="131">
        <f>INDEX('ORO Input'!$C$63:$AM$76,MATCH($A83,'ORO Input'!$A$63:$A$76,0),MATCH(AD$61,'ORO Input'!$C$62:$AM$62,0))</f>
        <v>0.17599999999999999</v>
      </c>
      <c r="AE83" s="132">
        <f>IF(VLOOKUP($A83,'ORO Input'!$A$63:$B$76,2,FALSE)="Percentage",AF$70,IF(VLOOKUP($A83,'ORO Input'!$A$63:$B$76,2,FALSE)="Fixed","Fixed",(AE$70)))</f>
        <v>6</v>
      </c>
      <c r="AF83" s="127">
        <f t="shared" si="43"/>
        <v>1.06</v>
      </c>
      <c r="AH83" s="131">
        <f>INDEX('ORO Input'!$C$63:$AM$76,MATCH($A83,'ORO Input'!$A$63:$A$76,0),MATCH(AH$61,'ORO Input'!$C$62:$AM$62,0))</f>
        <v>0.17599999999999999</v>
      </c>
      <c r="AI83" s="132">
        <f>IF(VLOOKUP($A83,'ORO Input'!$A$63:$B$76,2,FALSE)="Percentage",AJ$70,IF(VLOOKUP($A83,'ORO Input'!$A$63:$B$76,2,FALSE)="Fixed","Fixed",(AI$70)))</f>
        <v>6</v>
      </c>
      <c r="AJ83" s="127">
        <f t="shared" si="44"/>
        <v>1.06</v>
      </c>
      <c r="AL83" s="131">
        <f>INDEX('ORO Input'!$C$63:$AM$76,MATCH($A83,'ORO Input'!$A$63:$A$76,0),MATCH(AL$61,'ORO Input'!$C$62:$AM$62,0))</f>
        <v>0.17599999999999999</v>
      </c>
      <c r="AM83" s="132">
        <f>IF(VLOOKUP($A83,'ORO Input'!$A$63:$B$76,2,FALSE)="Percentage",AN$70,IF(VLOOKUP($A83,'ORO Input'!$A$63:$B$76,2,FALSE)="Fixed","Fixed",(AM$70)))</f>
        <v>6</v>
      </c>
      <c r="AN83" s="127">
        <f t="shared" si="45"/>
        <v>1.06</v>
      </c>
      <c r="AP83" s="131">
        <f>INDEX('ORO Input'!$C$63:$AM$76,MATCH($A83,'ORO Input'!$A$63:$A$76,0),MATCH(AP$61,'ORO Input'!$C$62:$AM$62,0))</f>
        <v>0.17599999999999999</v>
      </c>
      <c r="AQ83" s="132">
        <f>IF(VLOOKUP($A83,'ORO Input'!$A$63:$B$76,2,FALSE)="Percentage",AR$70,IF(VLOOKUP($A83,'ORO Input'!$A$63:$B$76,2,FALSE)="Fixed","Fixed",(AQ$70)))</f>
        <v>6</v>
      </c>
      <c r="AR83" s="127">
        <f t="shared" si="46"/>
        <v>1.06</v>
      </c>
      <c r="AS83" s="7"/>
      <c r="AT83" s="131">
        <f>INDEX('ORO Input'!$C$63:$AM$76,MATCH($A83,'ORO Input'!$A$63:$A$76,0),MATCH(AT$61,'ORO Input'!$C$62:$AM$62,0))</f>
        <v>0.17599999999999999</v>
      </c>
      <c r="AU83" s="132">
        <f>IF(VLOOKUP($A83,'ORO Input'!$A$63:$B$76,2,FALSE)="Percentage",AV$70,IF(VLOOKUP($A83,'ORO Input'!$A$63:$B$76,2,FALSE)="Fixed","Fixed",(AU$70)))</f>
        <v>6</v>
      </c>
      <c r="AV83" s="127">
        <f t="shared" si="47"/>
        <v>1.06</v>
      </c>
    </row>
    <row r="84" spans="1:48" x14ac:dyDescent="0.25">
      <c r="A84" s="14" t="str">
        <f>'ORO Input'!A74</f>
        <v>M-WRAM</v>
      </c>
      <c r="B84" s="131">
        <f>INDEX('ORO Input'!$C$63:$AM$76,MATCH($A84,'ORO Input'!$A$63:$A$76,0),MATCH(B$61,'ORO Input'!$C$62:$AM$62,0))</f>
        <v>0.1195</v>
      </c>
      <c r="C84" s="132">
        <f>IF(VLOOKUP($A84,'ORO Input'!$A$63:$B$76,2,FALSE)="Percentage",D$70,IF(VLOOKUP($A84,'ORO Input'!$A$63:$B$76,2,FALSE)="Fixed","Fixed",(C$70)))</f>
        <v>6</v>
      </c>
      <c r="D84" s="127">
        <f t="shared" si="36"/>
        <v>0.72</v>
      </c>
      <c r="F84" s="131">
        <f>INDEX('ORO Input'!$C$63:$AM$76,MATCH($A84,'ORO Input'!$A$63:$A$76,0),MATCH(F$61,'ORO Input'!$C$62:$AM$62,0))</f>
        <v>0.1195</v>
      </c>
      <c r="G84" s="132">
        <f>IF(VLOOKUP($A84,'ORO Input'!$A$63:$B$76,2,FALSE)="Percentage",H$70,IF(VLOOKUP($A84,'ORO Input'!$A$63:$B$76,2,FALSE)="Fixed","Fixed",(G$70)))</f>
        <v>6</v>
      </c>
      <c r="H84" s="127">
        <f t="shared" si="37"/>
        <v>0.72</v>
      </c>
      <c r="J84" s="131">
        <f>INDEX('ORO Input'!$C$63:$AM$76,MATCH($A84,'ORO Input'!$A$63:$A$76,0),MATCH(J$61,'ORO Input'!$C$62:$AM$62,0))</f>
        <v>0.1195</v>
      </c>
      <c r="K84" s="132">
        <f>IF(VLOOKUP($A84,'ORO Input'!$A$63:$B$76,2,FALSE)="Percentage",L$70,IF(VLOOKUP($A84,'ORO Input'!$A$63:$B$76,2,FALSE)="Fixed","Fixed",(K$70)))</f>
        <v>6</v>
      </c>
      <c r="L84" s="127">
        <f t="shared" si="38"/>
        <v>0.72</v>
      </c>
      <c r="N84" s="131">
        <f>INDEX('ORO Input'!$C$63:$AM$76,MATCH($A84,'ORO Input'!$A$63:$A$76,0),MATCH(N$61,'ORO Input'!$C$62:$AM$62,0))</f>
        <v>0.1195</v>
      </c>
      <c r="O84" s="132">
        <f>IF(VLOOKUP($A84,'ORO Input'!$A$63:$B$76,2,FALSE)="Percentage",P$70,IF(VLOOKUP($A84,'ORO Input'!$A$63:$B$76,2,FALSE)="Fixed","Fixed",(O$70)))</f>
        <v>6</v>
      </c>
      <c r="P84" s="127">
        <f t="shared" si="39"/>
        <v>0.72</v>
      </c>
      <c r="R84" s="131">
        <f>INDEX('ORO Input'!$C$63:$AM$76,MATCH($A84,'ORO Input'!$A$63:$A$76,0),MATCH(R$61,'ORO Input'!$C$62:$AM$62,0))</f>
        <v>0.1195</v>
      </c>
      <c r="S84" s="132">
        <f>IF(VLOOKUP($A84,'ORO Input'!$A$63:$B$76,2,FALSE)="Percentage",T$70,IF(VLOOKUP($A84,'ORO Input'!$A$63:$B$76,2,FALSE)="Fixed","Fixed",(S$70)))</f>
        <v>6</v>
      </c>
      <c r="T84" s="127">
        <f t="shared" si="40"/>
        <v>0.72</v>
      </c>
      <c r="V84" s="131">
        <f>INDEX('ORO Input'!$C$63:$AM$76,MATCH($A84,'ORO Input'!$A$63:$A$76,0),MATCH(V$61,'ORO Input'!$C$62:$AM$62,0))</f>
        <v>0.1195</v>
      </c>
      <c r="W84" s="132">
        <f>IF(VLOOKUP($A84,'ORO Input'!$A$63:$B$76,2,FALSE)="Percentage",X$70,IF(VLOOKUP($A84,'ORO Input'!$A$63:$B$76,2,FALSE)="Fixed","Fixed",(W$70)))</f>
        <v>6</v>
      </c>
      <c r="X84" s="127">
        <f t="shared" si="41"/>
        <v>0.72</v>
      </c>
      <c r="Z84" s="131">
        <f>INDEX('ORO Input'!$C$63:$AM$76,MATCH($A84,'ORO Input'!$A$63:$A$76,0),MATCH(Z$61,'ORO Input'!$C$62:$AM$62,0))</f>
        <v>0.1195</v>
      </c>
      <c r="AA84" s="132">
        <f>IF(VLOOKUP($A84,'ORO Input'!$A$63:$B$76,2,FALSE)="Percentage",AB$70,IF(VLOOKUP($A84,'ORO Input'!$A$63:$B$76,2,FALSE)="Fixed","Fixed",(AA$70)))</f>
        <v>6</v>
      </c>
      <c r="AB84" s="127">
        <f t="shared" si="42"/>
        <v>0.72</v>
      </c>
      <c r="AD84" s="131">
        <f>INDEX('ORO Input'!$C$63:$AM$76,MATCH($A84,'ORO Input'!$A$63:$A$76,0),MATCH(AD$61,'ORO Input'!$C$62:$AM$62,0))</f>
        <v>0.1195</v>
      </c>
      <c r="AE84" s="132">
        <f>IF(VLOOKUP($A84,'ORO Input'!$A$63:$B$76,2,FALSE)="Percentage",AF$70,IF(VLOOKUP($A84,'ORO Input'!$A$63:$B$76,2,FALSE)="Fixed","Fixed",(AE$70)))</f>
        <v>6</v>
      </c>
      <c r="AF84" s="127">
        <f t="shared" si="43"/>
        <v>0.72</v>
      </c>
      <c r="AH84" s="131">
        <f>INDEX('ORO Input'!$C$63:$AM$76,MATCH($A84,'ORO Input'!$A$63:$A$76,0),MATCH(AH$61,'ORO Input'!$C$62:$AM$62,0))</f>
        <v>0.1195</v>
      </c>
      <c r="AI84" s="132">
        <f>IF(VLOOKUP($A84,'ORO Input'!$A$63:$B$76,2,FALSE)="Percentage",AJ$70,IF(VLOOKUP($A84,'ORO Input'!$A$63:$B$76,2,FALSE)="Fixed","Fixed",(AI$70)))</f>
        <v>6</v>
      </c>
      <c r="AJ84" s="127">
        <f t="shared" si="44"/>
        <v>0.72</v>
      </c>
      <c r="AL84" s="131">
        <f>INDEX('ORO Input'!$C$63:$AM$76,MATCH($A84,'ORO Input'!$A$63:$A$76,0),MATCH(AL$61,'ORO Input'!$C$62:$AM$62,0))</f>
        <v>0.1195</v>
      </c>
      <c r="AM84" s="132">
        <f>IF(VLOOKUP($A84,'ORO Input'!$A$63:$B$76,2,FALSE)="Percentage",AN$70,IF(VLOOKUP($A84,'ORO Input'!$A$63:$B$76,2,FALSE)="Fixed","Fixed",(AM$70)))</f>
        <v>6</v>
      </c>
      <c r="AN84" s="127">
        <f t="shared" si="45"/>
        <v>0.72</v>
      </c>
      <c r="AP84" s="131">
        <f>INDEX('ORO Input'!$C$63:$AM$76,MATCH($A84,'ORO Input'!$A$63:$A$76,0),MATCH(AP$61,'ORO Input'!$C$62:$AM$62,0))</f>
        <v>0.1195</v>
      </c>
      <c r="AQ84" s="132">
        <f>IF(VLOOKUP($A84,'ORO Input'!$A$63:$B$76,2,FALSE)="Percentage",AR$70,IF(VLOOKUP($A84,'ORO Input'!$A$63:$B$76,2,FALSE)="Fixed","Fixed",(AQ$70)))</f>
        <v>6</v>
      </c>
      <c r="AR84" s="127">
        <f t="shared" si="46"/>
        <v>0.72</v>
      </c>
      <c r="AS84" s="7"/>
      <c r="AT84" s="131">
        <f>INDEX('ORO Input'!$C$63:$AM$76,MATCH($A84,'ORO Input'!$A$63:$A$76,0),MATCH(AT$61,'ORO Input'!$C$62:$AM$62,0))</f>
        <v>0.1195</v>
      </c>
      <c r="AU84" s="132">
        <f>IF(VLOOKUP($A84,'ORO Input'!$A$63:$B$76,2,FALSE)="Percentage",AV$70,IF(VLOOKUP($A84,'ORO Input'!$A$63:$B$76,2,FALSE)="Fixed","Fixed",(AU$70)))</f>
        <v>6</v>
      </c>
      <c r="AV84" s="127">
        <f t="shared" si="47"/>
        <v>0.72</v>
      </c>
    </row>
    <row r="85" spans="1:48" x14ac:dyDescent="0.25">
      <c r="A85" s="14" t="str">
        <f>'ORO Input'!A76</f>
        <v>IRMA Cap</v>
      </c>
      <c r="B85" s="131">
        <f>INDEX('ORO Input'!$C$63:$AM$76,MATCH($A85,'ORO Input'!$A$63:$A$76,0),MATCH(B$61,'ORO Input'!$C$62:$AM$62,0))</f>
        <v>-7.04</v>
      </c>
      <c r="C85" s="132" t="str">
        <f>IF(VLOOKUP($A85,'ORO Input'!$A$63:$B$76,2,FALSE)="Percentage",D$70,IF(VLOOKUP($A85,'ORO Input'!$A$63:$B$76,2,FALSE)="Fixed","Fixed",(C$70)))</f>
        <v>Fixed</v>
      </c>
      <c r="D85" s="127">
        <f t="shared" si="36"/>
        <v>-7.04</v>
      </c>
      <c r="F85" s="131">
        <f>INDEX('ORO Input'!$C$63:$AM$76,MATCH($A85,'ORO Input'!$A$63:$A$76,0),MATCH(F$61,'ORO Input'!$C$62:$AM$62,0))</f>
        <v>-7.04</v>
      </c>
      <c r="G85" s="132" t="str">
        <f>IF(VLOOKUP($A85,'ORO Input'!$A$63:$B$76,2,FALSE)="Percentage",H$70,IF(VLOOKUP($A85,'ORO Input'!$A$63:$B$76,2,FALSE)="Fixed","Fixed",(G$70)))</f>
        <v>Fixed</v>
      </c>
      <c r="H85" s="127">
        <f t="shared" si="37"/>
        <v>-7.04</v>
      </c>
      <c r="J85" s="131">
        <f>INDEX('ORO Input'!$C$63:$AM$76,MATCH($A85,'ORO Input'!$A$63:$A$76,0),MATCH(J$61,'ORO Input'!$C$62:$AM$62,0))</f>
        <v>-7.04</v>
      </c>
      <c r="K85" s="132" t="str">
        <f>IF(VLOOKUP($A85,'ORO Input'!$A$63:$B$76,2,FALSE)="Percentage",L$70,IF(VLOOKUP($A85,'ORO Input'!$A$63:$B$76,2,FALSE)="Fixed","Fixed",(K$70)))</f>
        <v>Fixed</v>
      </c>
      <c r="L85" s="127">
        <f t="shared" si="38"/>
        <v>-7.04</v>
      </c>
      <c r="N85" s="131">
        <f>INDEX('ORO Input'!$C$63:$AM$76,MATCH($A85,'ORO Input'!$A$63:$A$76,0),MATCH(N$61,'ORO Input'!$C$62:$AM$62,0))</f>
        <v>-7.04</v>
      </c>
      <c r="O85" s="132" t="str">
        <f>IF(VLOOKUP($A85,'ORO Input'!$A$63:$B$76,2,FALSE)="Percentage",P$70,IF(VLOOKUP($A85,'ORO Input'!$A$63:$B$76,2,FALSE)="Fixed","Fixed",(O$70)))</f>
        <v>Fixed</v>
      </c>
      <c r="P85" s="127">
        <f t="shared" si="39"/>
        <v>-7.04</v>
      </c>
      <c r="R85" s="131">
        <f>INDEX('ORO Input'!$C$63:$AM$76,MATCH($A85,'ORO Input'!$A$63:$A$76,0),MATCH(R$61,'ORO Input'!$C$62:$AM$62,0))</f>
        <v>-7.04</v>
      </c>
      <c r="S85" s="132" t="str">
        <f>IF(VLOOKUP($A85,'ORO Input'!$A$63:$B$76,2,FALSE)="Percentage",T$70,IF(VLOOKUP($A85,'ORO Input'!$A$63:$B$76,2,FALSE)="Fixed","Fixed",(S$70)))</f>
        <v>Fixed</v>
      </c>
      <c r="T85" s="127">
        <f t="shared" si="40"/>
        <v>-7.04</v>
      </c>
      <c r="V85" s="131">
        <f>INDEX('ORO Input'!$C$63:$AM$76,MATCH($A85,'ORO Input'!$A$63:$A$76,0),MATCH(V$61,'ORO Input'!$C$62:$AM$62,0))</f>
        <v>-7.04</v>
      </c>
      <c r="W85" s="132" t="str">
        <f>IF(VLOOKUP($A85,'ORO Input'!$A$63:$B$76,2,FALSE)="Percentage",X$70,IF(VLOOKUP($A85,'ORO Input'!$A$63:$B$76,2,FALSE)="Fixed","Fixed",(W$70)))</f>
        <v>Fixed</v>
      </c>
      <c r="X85" s="127">
        <f t="shared" si="41"/>
        <v>-7.04</v>
      </c>
      <c r="Z85" s="131">
        <f>INDEX('ORO Input'!$C$63:$AM$76,MATCH($A85,'ORO Input'!$A$63:$A$76,0),MATCH(Z$61,'ORO Input'!$C$62:$AM$62,0))</f>
        <v>-7.04</v>
      </c>
      <c r="AA85" s="132" t="str">
        <f>IF(VLOOKUP($A85,'ORO Input'!$A$63:$B$76,2,FALSE)="Percentage",AB$70,IF(VLOOKUP($A85,'ORO Input'!$A$63:$B$76,2,FALSE)="Fixed","Fixed",(AA$70)))</f>
        <v>Fixed</v>
      </c>
      <c r="AB85" s="127">
        <f t="shared" si="42"/>
        <v>-7.04</v>
      </c>
      <c r="AD85" s="131">
        <f>INDEX('ORO Input'!$C$63:$AM$76,MATCH($A85,'ORO Input'!$A$63:$A$76,0),MATCH(AD$61,'ORO Input'!$C$62:$AM$62,0))</f>
        <v>-7.04</v>
      </c>
      <c r="AE85" s="132" t="str">
        <f>IF(VLOOKUP($A85,'ORO Input'!$A$63:$B$76,2,FALSE)="Percentage",AF$70,IF(VLOOKUP($A85,'ORO Input'!$A$63:$B$76,2,FALSE)="Fixed","Fixed",(AE$70)))</f>
        <v>Fixed</v>
      </c>
      <c r="AF85" s="127">
        <f t="shared" si="43"/>
        <v>-7.04</v>
      </c>
      <c r="AH85" s="131">
        <f>INDEX('ORO Input'!$C$63:$AM$76,MATCH($A85,'ORO Input'!$A$63:$A$76,0),MATCH(AH$61,'ORO Input'!$C$62:$AM$62,0))</f>
        <v>-7.04</v>
      </c>
      <c r="AI85" s="132" t="str">
        <f>IF(VLOOKUP($A85,'ORO Input'!$A$63:$B$76,2,FALSE)="Percentage",AJ$70,IF(VLOOKUP($A85,'ORO Input'!$A$63:$B$76,2,FALSE)="Fixed","Fixed",(AI$70)))</f>
        <v>Fixed</v>
      </c>
      <c r="AJ85" s="127">
        <f t="shared" si="44"/>
        <v>-7.04</v>
      </c>
      <c r="AL85" s="131">
        <f>INDEX('ORO Input'!$C$63:$AM$76,MATCH($A85,'ORO Input'!$A$63:$A$76,0),MATCH(AL$61,'ORO Input'!$C$62:$AM$62,0))</f>
        <v>0</v>
      </c>
      <c r="AM85" s="132" t="str">
        <f>IF(VLOOKUP($A85,'ORO Input'!$A$63:$B$76,2,FALSE)="Percentage",AN$70,IF(VLOOKUP($A85,'ORO Input'!$A$63:$B$76,2,FALSE)="Fixed","Fixed",(AM$70)))</f>
        <v>Fixed</v>
      </c>
      <c r="AN85" s="127">
        <f t="shared" si="45"/>
        <v>0</v>
      </c>
      <c r="AP85" s="131">
        <f>INDEX('ORO Input'!$C$63:$AM$76,MATCH($A85,'ORO Input'!$A$63:$A$76,0),MATCH(AP$61,'ORO Input'!$C$62:$AM$62,0))</f>
        <v>0</v>
      </c>
      <c r="AQ85" s="132" t="str">
        <f>IF(VLOOKUP($A85,'ORO Input'!$A$63:$B$76,2,FALSE)="Percentage",AR$70,IF(VLOOKUP($A85,'ORO Input'!$A$63:$B$76,2,FALSE)="Fixed","Fixed",(AQ$70)))</f>
        <v>Fixed</v>
      </c>
      <c r="AR85" s="127">
        <f t="shared" si="46"/>
        <v>0</v>
      </c>
      <c r="AS85" s="7"/>
      <c r="AT85" s="131">
        <f>INDEX('ORO Input'!$C$63:$AM$76,MATCH($A85,'ORO Input'!$A$63:$A$76,0),MATCH(AT$61,'ORO Input'!$C$62:$AM$62,0))</f>
        <v>0</v>
      </c>
      <c r="AU85" s="132" t="str">
        <f>IF(VLOOKUP($A85,'ORO Input'!$A$63:$B$76,2,FALSE)="Percentage",AV$70,IF(VLOOKUP($A85,'ORO Input'!$A$63:$B$76,2,FALSE)="Fixed","Fixed",(AU$70)))</f>
        <v>Fixed</v>
      </c>
      <c r="AV85" s="127">
        <f t="shared" si="47"/>
        <v>0</v>
      </c>
    </row>
    <row r="86" spans="1:48" x14ac:dyDescent="0.25">
      <c r="A86" t="s">
        <v>33</v>
      </c>
      <c r="B86" s="10"/>
      <c r="D86" s="130">
        <f>SUM(D73:D85)</f>
        <v>-24.48</v>
      </c>
      <c r="F86" s="10"/>
      <c r="H86" s="130">
        <f>SUM(H73:H85)</f>
        <v>-24.48</v>
      </c>
      <c r="J86" s="10"/>
      <c r="L86" s="130">
        <f>SUM(L73:L85)</f>
        <v>-24.48</v>
      </c>
      <c r="N86" s="10"/>
      <c r="P86" s="130">
        <f>SUM(P73:P85)</f>
        <v>-24.48</v>
      </c>
      <c r="R86" s="10"/>
      <c r="T86" s="130">
        <f>SUM(T73:T85)</f>
        <v>-25.69</v>
      </c>
      <c r="V86" s="10"/>
      <c r="X86" s="130">
        <f>SUM(X73:X85)</f>
        <v>-25.69</v>
      </c>
      <c r="Z86" s="10"/>
      <c r="AB86" s="130">
        <f>SUM(AB73:AB85)</f>
        <v>-25.69</v>
      </c>
      <c r="AD86" s="10"/>
      <c r="AF86" s="130">
        <f>SUM(AF73:AF85)</f>
        <v>-25.69</v>
      </c>
      <c r="AH86" s="10"/>
      <c r="AJ86" s="130">
        <f>SUM(AJ73:AJ85)</f>
        <v>-25.69</v>
      </c>
      <c r="AL86" s="10"/>
      <c r="AN86" s="130">
        <f>SUM(AN73:AN85)</f>
        <v>-18.680000000000003</v>
      </c>
      <c r="AP86" s="10"/>
      <c r="AR86" s="130">
        <f>SUM(AR73:AR85)</f>
        <v>-18.680000000000003</v>
      </c>
      <c r="AS86" s="25"/>
      <c r="AT86" s="10"/>
      <c r="AV86" s="130">
        <f>SUM(AV73:AV85)</f>
        <v>-18.680000000000003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INDEX('ORO Input'!$C$79:$AL$84,MATCH('Residential Bills_Yr 2_6_ORO'!$A$41,'ORO Input'!$A$79:$A$84,0),MATCH('Residential Bills_Yr 2_6_ORO'!B61:D61,'ORO Input'!$C$78:$AL$78,0))</f>
        <v>7.0000000000000001E-3</v>
      </c>
      <c r="C89" s="7">
        <f>D70+D86-D73-D74</f>
        <v>41.239999999999995</v>
      </c>
      <c r="D89" s="127">
        <f>ROUND(B89*C89,2)</f>
        <v>0.28999999999999998</v>
      </c>
      <c r="F89" s="133">
        <f>INDEX('ORO Input'!$C$79:$AL$84,MATCH('Residential Bills_Yr 2_6_ORO'!$A$41,'ORO Input'!$A$79:$A$84,0),MATCH('Residential Bills_Yr 2_6_ORO'!F61:H61,'ORO Input'!$C$78:$AL$78,0))</f>
        <v>7.0000000000000001E-3</v>
      </c>
      <c r="G89" s="7">
        <f>H70+H86-H73-H74</f>
        <v>41.239999999999995</v>
      </c>
      <c r="H89" s="127">
        <f>ROUND(F89*G89,2)</f>
        <v>0.28999999999999998</v>
      </c>
      <c r="J89" s="133">
        <f>INDEX('ORO Input'!$C$79:$AL$84,MATCH('Residential Bills_Yr 2_6_ORO'!$A$41,'ORO Input'!$A$79:$A$84,0),MATCH('Residential Bills_Yr 2_6_ORO'!J61:L61,'ORO Input'!$C$78:$AL$78,0))</f>
        <v>7.0000000000000001E-3</v>
      </c>
      <c r="K89" s="7">
        <f>L70+L86-L73-L74</f>
        <v>41.239999999999995</v>
      </c>
      <c r="L89" s="127">
        <f>ROUND(J89*K89,2)</f>
        <v>0.28999999999999998</v>
      </c>
      <c r="N89" s="133">
        <f>INDEX('ORO Input'!$C$79:$AL$84,MATCH('Residential Bills_Yr 2_6_ORO'!$A$41,'ORO Input'!$A$79:$A$84,0),MATCH('Residential Bills_Yr 2_6_ORO'!N61:P61,'ORO Input'!$C$78:$AL$78,0))</f>
        <v>7.0000000000000001E-3</v>
      </c>
      <c r="O89" s="7">
        <f>P70+P86-P73-P74</f>
        <v>41.239999999999995</v>
      </c>
      <c r="P89" s="127">
        <f>ROUND(N89*O89,2)</f>
        <v>0.28999999999999998</v>
      </c>
      <c r="R89" s="133">
        <f>INDEX('ORO Input'!$C$79:$AL$84,MATCH('Residential Bills_Yr 2_6_ORO'!$A$41,'ORO Input'!$A$79:$A$84,0),MATCH('Residential Bills_Yr 2_6_ORO'!R61:T61,'ORO Input'!$C$78:$AL$78,0))</f>
        <v>7.0000000000000001E-3</v>
      </c>
      <c r="S89" s="7">
        <f>T70+T86-T73-T74</f>
        <v>40.03</v>
      </c>
      <c r="T89" s="127">
        <f>ROUND(R89*S89,2)</f>
        <v>0.28000000000000003</v>
      </c>
      <c r="V89" s="133">
        <f>INDEX('ORO Input'!$C$79:$AL$84,MATCH('Residential Bills_Yr 2_6_ORO'!$A$41,'ORO Input'!$A$79:$A$84,0),MATCH('Residential Bills_Yr 2_6_ORO'!V61:X61,'ORO Input'!$C$78:$AL$78,0))</f>
        <v>7.0000000000000001E-3</v>
      </c>
      <c r="W89" s="7">
        <f>X70+X86-X73-X74</f>
        <v>40.03</v>
      </c>
      <c r="X89" s="127">
        <f>ROUND(V89*W89,2)</f>
        <v>0.28000000000000003</v>
      </c>
      <c r="Z89" s="133">
        <f>INDEX('ORO Input'!$C$79:$AL$84,MATCH('Residential Bills_Yr 2_6_ORO'!$A$41,'ORO Input'!$A$79:$A$84,0),MATCH('Residential Bills_Yr 2_6_ORO'!Z61:AB61,'ORO Input'!$C$78:$AL$78,0))</f>
        <v>7.0000000000000001E-3</v>
      </c>
      <c r="AA89" s="7">
        <f>AB70+AB86-AB73-AB74</f>
        <v>40.03</v>
      </c>
      <c r="AB89" s="127">
        <f>ROUND(Z89*AA89,2)</f>
        <v>0.28000000000000003</v>
      </c>
      <c r="AD89" s="133">
        <f>INDEX('ORO Input'!$C$79:$AL$84,MATCH('Residential Bills_Yr 2_6_ORO'!$A$41,'ORO Input'!$A$79:$A$84,0),MATCH('Residential Bills_Yr 2_6_ORO'!AD61:AF61,'ORO Input'!$C$78:$AL$78,0))</f>
        <v>7.0000000000000001E-3</v>
      </c>
      <c r="AE89" s="7">
        <f>AF70+AF86-AF73-AF74</f>
        <v>40.03</v>
      </c>
      <c r="AF89" s="127">
        <f>ROUND(AD89*AE89,2)</f>
        <v>0.28000000000000003</v>
      </c>
      <c r="AH89" s="133">
        <f>INDEX('ORO Input'!$C$79:$AL$84,MATCH('Residential Bills_Yr 2_6_ORO'!$A$41,'ORO Input'!$A$79:$A$84,0),MATCH('Residential Bills_Yr 2_6_ORO'!AH61:AJ61,'ORO Input'!$C$78:$AL$78,0))</f>
        <v>7.0000000000000001E-3</v>
      </c>
      <c r="AI89" s="7">
        <f>AJ70+AJ86-AJ73-AJ74</f>
        <v>40.03</v>
      </c>
      <c r="AJ89" s="127">
        <f>ROUND(AH89*AI89,2)</f>
        <v>0.28000000000000003</v>
      </c>
      <c r="AL89" s="133">
        <f>INDEX('ORO Input'!$C$79:$AL$84,MATCH('Residential Bills_Yr 2_6_ORO'!$A$41,'ORO Input'!$A$79:$A$84,0),MATCH('Residential Bills_Yr 2_6_ORO'!AL61:AN61,'ORO Input'!$C$78:$AL$78,0))</f>
        <v>7.0000000000000001E-3</v>
      </c>
      <c r="AM89" s="7">
        <f>AN70+AN86-AN73-AN74</f>
        <v>47.039999999999992</v>
      </c>
      <c r="AN89" s="127">
        <f>ROUND(AL89*AM89,2)</f>
        <v>0.33</v>
      </c>
      <c r="AP89" s="133">
        <f>INDEX('ORO Input'!$C$79:$AL$84,MATCH('Residential Bills_Yr 2_6_ORO'!$A$41,'ORO Input'!$A$79:$A$84,0),MATCH('Residential Bills_Yr 2_6_ORO'!AP61:AR61,'ORO Input'!$C$78:$AL$78,0))</f>
        <v>7.0000000000000001E-3</v>
      </c>
      <c r="AQ89" s="7">
        <f>AR70+AR86-AR73-AR74</f>
        <v>47.039999999999992</v>
      </c>
      <c r="AR89" s="127">
        <f>ROUND(AP89*AQ89,2)</f>
        <v>0.33</v>
      </c>
      <c r="AS89" s="7"/>
      <c r="AT89" s="133">
        <f>INDEX('ORO Input'!$C$79:$AL$84,MATCH('Residential Bills_Yr 2_6_ORO'!$A$41,'ORO Input'!$A$79:$A$84,0),MATCH('Residential Bills_Yr 2_6_ORO'!AT61:AV61,'ORO Input'!$C$78:$AL$78,0))</f>
        <v>7.0000000000000001E-3</v>
      </c>
      <c r="AU89" s="7">
        <f>AV70+AV86-AV73-AV74</f>
        <v>47.039999999999992</v>
      </c>
      <c r="AV89" s="127">
        <f>ROUND(AT89*AU89,2)</f>
        <v>0.33</v>
      </c>
    </row>
    <row r="90" spans="1:48" ht="14.65" hidden="1" customHeight="1" x14ac:dyDescent="0.25">
      <c r="A90">
        <f>+'ORO 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+'ORO 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+'ORO 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+'ORO 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+'ORO 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0.28999999999999998</v>
      </c>
      <c r="F95" s="10"/>
      <c r="H95" s="130">
        <f>SUM(H89:H94)</f>
        <v>0.28999999999999998</v>
      </c>
      <c r="J95" s="10"/>
      <c r="L95" s="130">
        <f>SUM(L89:L94)</f>
        <v>0.28999999999999998</v>
      </c>
      <c r="N95" s="10"/>
      <c r="P95" s="130">
        <f>SUM(P89:P94)</f>
        <v>0.28999999999999998</v>
      </c>
      <c r="R95" s="10"/>
      <c r="T95" s="130">
        <f>SUM(T89:T94)</f>
        <v>0.28000000000000003</v>
      </c>
      <c r="V95" s="10"/>
      <c r="X95" s="130">
        <f>SUM(X89:X94)</f>
        <v>0.28000000000000003</v>
      </c>
      <c r="Z95" s="10"/>
      <c r="AB95" s="130">
        <f>SUM(AB89:AB94)</f>
        <v>0.28000000000000003</v>
      </c>
      <c r="AD95" s="10"/>
      <c r="AF95" s="130">
        <f>SUM(AF89:AF94)</f>
        <v>0.28000000000000003</v>
      </c>
      <c r="AH95" s="10"/>
      <c r="AJ95" s="130">
        <f>SUM(AJ89:AJ94)</f>
        <v>0.28000000000000003</v>
      </c>
      <c r="AL95" s="10"/>
      <c r="AN95" s="130">
        <f>SUM(AN89:AN94)</f>
        <v>0.33</v>
      </c>
      <c r="AP95" s="10"/>
      <c r="AR95" s="130">
        <f>SUM(AR89:AR94)</f>
        <v>0.33</v>
      </c>
      <c r="AT95" s="10"/>
      <c r="AV95" s="130">
        <f>SUM(AV89:AV94)</f>
        <v>0.33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21.069999999999997</v>
      </c>
      <c r="F97" s="134"/>
      <c r="G97" s="135"/>
      <c r="H97" s="136">
        <f>H70+H86+H95</f>
        <v>21.069999999999997</v>
      </c>
      <c r="J97" s="134"/>
      <c r="K97" s="135"/>
      <c r="L97" s="136">
        <f>L70+L86+L95</f>
        <v>21.069999999999997</v>
      </c>
      <c r="N97" s="134"/>
      <c r="O97" s="135"/>
      <c r="P97" s="136">
        <f>P70+P86+P95</f>
        <v>21.069999999999997</v>
      </c>
      <c r="R97" s="134"/>
      <c r="S97" s="135"/>
      <c r="T97" s="136">
        <f>T70+T86+T95</f>
        <v>19.849999999999998</v>
      </c>
      <c r="V97" s="134"/>
      <c r="W97" s="135"/>
      <c r="X97" s="136">
        <f>X70+X86+X95</f>
        <v>19.849999999999998</v>
      </c>
      <c r="Z97" s="134"/>
      <c r="AA97" s="135"/>
      <c r="AB97" s="136">
        <f>AB70+AB86+AB95</f>
        <v>19.849999999999998</v>
      </c>
      <c r="AD97" s="134"/>
      <c r="AE97" s="135"/>
      <c r="AF97" s="136">
        <f>AF70+AF86+AF95</f>
        <v>19.849999999999998</v>
      </c>
      <c r="AH97" s="134"/>
      <c r="AI97" s="135"/>
      <c r="AJ97" s="136">
        <f>AJ70+AJ86+AJ95</f>
        <v>19.849999999999998</v>
      </c>
      <c r="AL97" s="134"/>
      <c r="AM97" s="135"/>
      <c r="AN97" s="136">
        <f>AN70+AN86+AN95</f>
        <v>26.909999999999993</v>
      </c>
      <c r="AP97" s="134"/>
      <c r="AQ97" s="135"/>
      <c r="AR97" s="136">
        <f>AR70+AR86+AR95</f>
        <v>26.909999999999993</v>
      </c>
      <c r="AS97" s="138"/>
      <c r="AT97" s="134"/>
      <c r="AU97" s="135"/>
      <c r="AV97" s="136">
        <f>AV70+AV86+AV95</f>
        <v>26.909999999999993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7190D56-936C-4FB7-8A5A-4468175DD90C}">
            <xm:f>OR('ORO Input'!$B46="Fixed",'ORO Input'!$B46="Volumetric")</xm:f>
            <x14:dxf>
              <numFmt numFmtId="173" formatCode="&quot;$&quot;#,##0.000"/>
            </x14:dxf>
          </x14:cfRule>
          <x14:cfRule type="expression" priority="2" id="{FC6FEBBB-60D9-4F7A-BA41-B54701C5A820}">
            <xm:f>'ORO Input'!$B46="Percentage"</xm:f>
            <x14:dxf>
              <numFmt numFmtId="166" formatCode="0.000%"/>
            </x14:dxf>
          </x14:cfRule>
          <xm:sqref>B25:B36 F25:F36 J25:J36 N25:N36 R25:R36 V25:V36 Z25:Z36 AD25:AD36 AH25:AH36 AL25:AL36 AP25:AP36 AT25:AT36</xm:sqref>
        </x14:conditionalFormatting>
        <x14:conditionalFormatting xmlns:xm="http://schemas.microsoft.com/office/excel/2006/main">
          <x14:cfRule type="expression" priority="610" id="{E7190D56-936C-4FB7-8A5A-4468175DD90C}">
            <xm:f>OR('ORO Input'!$B59="Fixed",'ORO Input'!$B59="Volumetric")</xm:f>
            <x14:dxf>
              <numFmt numFmtId="173" formatCode="&quot;$&quot;#,##0.000"/>
            </x14:dxf>
          </x14:cfRule>
          <x14:cfRule type="expression" priority="611" id="{FC6FEBBB-60D9-4F7A-BA41-B54701C5A820}">
            <xm:f>'ORO Input'!$B59="Percentage"</xm:f>
            <x14:dxf>
              <numFmt numFmtId="166" formatCode="0.000%"/>
            </x14:dxf>
          </x14:cfRule>
          <xm:sqref>B37 F37 J37 N37 R37 V37 Z37 AD37 AH37 AL37 AP37 AT37</xm:sqref>
        </x14:conditionalFormatting>
        <x14:conditionalFormatting xmlns:xm="http://schemas.microsoft.com/office/excel/2006/main">
          <x14:cfRule type="expression" priority="3" id="{07602793-1A7C-450E-AFE6-456E19F1A063}">
            <xm:f>OR('ORO Input'!$B63="Fixed",'ORO Input'!$B63="Volumetric")</xm:f>
            <x14:dxf>
              <numFmt numFmtId="173" formatCode="&quot;$&quot;#,##0.000"/>
            </x14:dxf>
          </x14:cfRule>
          <x14:cfRule type="expression" priority="4" id="{8A753971-E944-44D6-B68B-A644E04143C8}">
            <xm:f>'ORO Input'!$B63="Percentage"</xm:f>
            <x14:dxf>
              <numFmt numFmtId="166" formatCode="0.000%"/>
            </x14:dxf>
          </x14:cfRule>
          <xm:sqref>B73:B84 F73:F84 J73:J84 N73:N84 R73:R84 V73:V84 Z73:Z84 AD73:AD84 AH73:AH84 AL73:AL84 AP73:AP84 AT73:AT84</xm:sqref>
        </x14:conditionalFormatting>
        <x14:conditionalFormatting xmlns:xm="http://schemas.microsoft.com/office/excel/2006/main">
          <x14:cfRule type="expression" priority="1404" id="{07602793-1A7C-450E-AFE6-456E19F1A063}">
            <xm:f>OR('ORO Input'!$B76="Fixed",'ORO Input'!$B76="Volumetric")</xm:f>
            <x14:dxf>
              <numFmt numFmtId="173" formatCode="&quot;$&quot;#,##0.000"/>
            </x14:dxf>
          </x14:cfRule>
          <x14:cfRule type="expression" priority="1405" id="{8A753971-E944-44D6-B68B-A644E04143C8}">
            <xm:f>'ORO Input'!$B76="Percentage"</xm:f>
            <x14:dxf>
              <numFmt numFmtId="166" formatCode="0.000%"/>
            </x14:dxf>
          </x14:cfRule>
          <xm:sqref>B85 F85 J85 N85 R85 V85 Z85 AD85 AH85 AL85 AP85 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C00-000000000000}">
          <x14:formula1>
            <xm:f>'ORO Input'!$A$28:$A$42</xm:f>
          </x14:formula1>
          <xm:sqref>B6</xm:sqref>
        </x14:dataValidation>
        <x14:dataValidation type="list" allowBlank="1" showInputMessage="1" showErrorMessage="1" xr:uid="{00000000-0002-0000-1C00-000001000000}">
          <x14:formula1>
            <xm:f>'ORO Input'!$A$88:$A$94</xm:f>
          </x14:formula1>
          <xm:sqref>B60 B11:B12</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V99"/>
  <sheetViews>
    <sheetView zoomScale="85" zoomScaleNormal="85" workbookViewId="0">
      <pane xSplit="1" topLeftCell="B1" activePane="topRight" state="frozen"/>
      <selection activeCell="A6" sqref="A6"/>
      <selection pane="topRight" activeCell="L38" sqref="L38"/>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'ORO Input'!A1</f>
        <v>CALIFORNIA WATER SERVICE COMPANY</v>
      </c>
    </row>
    <row r="2" spans="1:48" x14ac:dyDescent="0.25">
      <c r="A2" s="1" t="s">
        <v>54</v>
      </c>
    </row>
    <row r="3" spans="1:48" x14ac:dyDescent="0.25">
      <c r="A3" s="1" t="str">
        <f>'ORO Input'!A88</f>
        <v>Oroville</v>
      </c>
    </row>
    <row r="4" spans="1:48" ht="15.75" thickBot="1" x14ac:dyDescent="0.3">
      <c r="A4" s="1"/>
    </row>
    <row r="5" spans="1:48" x14ac:dyDescent="0.25">
      <c r="A5" s="9" t="s">
        <v>174</v>
      </c>
      <c r="B5" s="121">
        <f>'ORO Input'!$B$11</f>
        <v>2026</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VLOOKUP(B11,'ORO Input'!$A$88:$C$94,2,FALSE)</f>
        <v>Monthly</v>
      </c>
    </row>
    <row r="11" spans="1:48" ht="15.75" thickBot="1" x14ac:dyDescent="0.3">
      <c r="A11" s="125" t="s">
        <v>181</v>
      </c>
      <c r="B11" s="126" t="str">
        <f>'Residential Bill_Current_avg_OR'!B11</f>
        <v>Oroville</v>
      </c>
    </row>
    <row r="12" spans="1:48" ht="15.75" thickBot="1" x14ac:dyDescent="0.3">
      <c r="A12" s="1"/>
      <c r="B12" s="3"/>
    </row>
    <row r="13" spans="1:48" ht="15.75" thickBot="1" x14ac:dyDescent="0.3">
      <c r="A13" s="1"/>
      <c r="B13" s="182" t="str">
        <f>CONCATENATE("January"," ",$B$5)</f>
        <v>January 2026</v>
      </c>
      <c r="C13" s="183"/>
      <c r="D13" s="184"/>
      <c r="F13" s="182" t="str">
        <f>CONCATENATE("February"," ",$B$5)</f>
        <v>February 2026</v>
      </c>
      <c r="G13" s="183"/>
      <c r="H13" s="184"/>
      <c r="J13" s="182" t="str">
        <f>CONCATENATE("March"," ",$B$5)</f>
        <v>March 2026</v>
      </c>
      <c r="K13" s="183"/>
      <c r="L13" s="184"/>
      <c r="N13" s="182" t="str">
        <f>CONCATENATE("April"," ",$B$5)</f>
        <v>April 2026</v>
      </c>
      <c r="O13" s="183"/>
      <c r="P13" s="184"/>
      <c r="R13" s="182" t="str">
        <f>CONCATENATE("May"," ",$B$5)</f>
        <v>May 2026</v>
      </c>
      <c r="S13" s="183"/>
      <c r="T13" s="184"/>
      <c r="V13" s="182" t="str">
        <f>CONCATENATE("June"," ",$B$5)</f>
        <v>June 2026</v>
      </c>
      <c r="W13" s="183"/>
      <c r="X13" s="184"/>
      <c r="Z13" s="182" t="str">
        <f>CONCATENATE("July"," ",$B$5)</f>
        <v>July 2026</v>
      </c>
      <c r="AA13" s="183"/>
      <c r="AB13" s="184"/>
      <c r="AD13" s="182" t="str">
        <f>CONCATENATE("August"," ",$B$5)</f>
        <v>August 2026</v>
      </c>
      <c r="AE13" s="183"/>
      <c r="AF13" s="184"/>
      <c r="AH13" s="182" t="str">
        <f>CONCATENATE("September"," ",$B$5)</f>
        <v>September 2026</v>
      </c>
      <c r="AI13" s="183"/>
      <c r="AJ13" s="184"/>
      <c r="AL13" s="182" t="str">
        <f>CONCATENATE("October"," ",$B$5)</f>
        <v>October 2026</v>
      </c>
      <c r="AM13" s="183"/>
      <c r="AN13" s="184"/>
      <c r="AP13" s="182" t="str">
        <f>CONCATENATE("November"," ",$B$5)</f>
        <v>November 2026</v>
      </c>
      <c r="AQ13" s="183"/>
      <c r="AR13" s="184"/>
      <c r="AS13" s="137"/>
      <c r="AT13" s="182" t="str">
        <f>CONCATENATE("December"," ",$B$5)</f>
        <v>December 2026</v>
      </c>
      <c r="AU13" s="183"/>
      <c r="AV13" s="184"/>
    </row>
    <row r="14" spans="1:48" x14ac:dyDescent="0.25">
      <c r="A14" s="1" t="s">
        <v>71</v>
      </c>
      <c r="B14" s="10"/>
      <c r="D14" s="127">
        <f>INDEX('ORO Input'!$C$28:$AL$42,MATCH('Residential Bills_Yr 3_6_ORO'!$B$6,'ORO Input'!$A$28:$A$42,0),MATCH('Residential Bills_Yr 3_6_ORO'!B$13,'ORO Input'!$C$27:$AL$27,0))</f>
        <v>43.21</v>
      </c>
      <c r="F14" s="10"/>
      <c r="H14" s="127">
        <f>INDEX('ORO Input'!$C$28:$AL$42,MATCH('Residential Bills_Yr 3_6_ORO'!$B$6,'ORO Input'!$A$28:$A$42,0),MATCH('Residential Bills_Yr 3_6_ORO'!F$13,'ORO Input'!$C$27:$AL$27,0))</f>
        <v>43.21</v>
      </c>
      <c r="J14" s="10"/>
      <c r="L14" s="127">
        <f>INDEX('ORO Input'!$C$28:$AL$42,MATCH('Residential Bills_Yr 3_6_ORO'!$B$6,'ORO Input'!$A$28:$A$42,0),MATCH('Residential Bills_Yr 3_6_ORO'!J$13,'ORO Input'!$C$27:$AL$27,0))</f>
        <v>43.21</v>
      </c>
      <c r="N14" s="10"/>
      <c r="P14" s="127">
        <f>INDEX('ORO Input'!$C$28:$AL$42,MATCH('Residential Bills_Yr 3_6_ORO'!$B$6,'ORO Input'!$A$28:$A$42,0),MATCH('Residential Bills_Yr 3_6_ORO'!N$13,'ORO Input'!$C$27:$AL$27,0))</f>
        <v>43.21</v>
      </c>
      <c r="R14" s="10"/>
      <c r="T14" s="127">
        <f>INDEX('ORO Input'!$C$28:$AL$42,MATCH('Residential Bills_Yr 3_6_ORO'!$B$6,'ORO Input'!$A$28:$A$42,0),MATCH('Residential Bills_Yr 3_6_ORO'!R$13,'ORO Input'!$C$27:$AL$27,0))</f>
        <v>43.21</v>
      </c>
      <c r="V14" s="10"/>
      <c r="X14" s="127">
        <f>INDEX('ORO Input'!$C$28:$AL$42,MATCH('Residential Bills_Yr 3_6_ORO'!$B$6,'ORO Input'!$A$28:$A$42,0),MATCH('Residential Bills_Yr 3_6_ORO'!V$13,'ORO Input'!$C$27:$AL$27,0))</f>
        <v>43.21</v>
      </c>
      <c r="Z14" s="10"/>
      <c r="AB14" s="127">
        <f>INDEX('ORO Input'!$C$28:$AL$42,MATCH('Residential Bills_Yr 3_6_ORO'!$B$6,'ORO Input'!$A$28:$A$42,0),MATCH('Residential Bills_Yr 3_6_ORO'!Z$13,'ORO Input'!$C$27:$AL$27,0))</f>
        <v>43.21</v>
      </c>
      <c r="AD14" s="10"/>
      <c r="AF14" s="127">
        <f>INDEX('ORO Input'!$C$28:$AL$42,MATCH('Residential Bills_Yr 3_6_ORO'!$B$6,'ORO Input'!$A$28:$A$42,0),MATCH('Residential Bills_Yr 3_6_ORO'!AD$13,'ORO Input'!$C$27:$AL$27,0))</f>
        <v>43.21</v>
      </c>
      <c r="AH14" s="10"/>
      <c r="AJ14" s="127">
        <f>INDEX('ORO Input'!$C$28:$AL$42,MATCH('Residential Bills_Yr 3_6_ORO'!$B$6,'ORO Input'!$A$28:$A$42,0),MATCH('Residential Bills_Yr 3_6_ORO'!AH$13,'ORO Input'!$C$27:$AL$27,0))</f>
        <v>43.21</v>
      </c>
      <c r="AL14" s="10"/>
      <c r="AN14" s="127">
        <f>INDEX('ORO Input'!$C$28:$AL$42,MATCH('Residential Bills_Yr 3_6_ORO'!$B$6,'ORO Input'!$A$28:$A$42,0),MATCH('Residential Bills_Yr 3_6_ORO'!AL$13,'ORO Input'!$C$27:$AL$27,0))</f>
        <v>43.21</v>
      </c>
      <c r="AP14" s="10"/>
      <c r="AR14" s="127">
        <f>INDEX('ORO Input'!$C$28:$AL$42,MATCH('Residential Bills_Yr 3_6_ORO'!$B$6,'ORO Input'!$A$28:$A$42,0),MATCH('Residential Bills_Yr 3_6_ORO'!AP$13,'ORO Input'!$C$27:$AL$27,0))</f>
        <v>43.21</v>
      </c>
      <c r="AS14" s="7"/>
      <c r="AT14" s="10"/>
      <c r="AV14" s="127">
        <f>INDEX('ORO Input'!$C$28:$AL$42,MATCH('Residential Bills_Yr 3_6_ORO'!$B$6,'ORO Input'!$A$28:$A$42,0),MATCH('Residential Bills_Yr 3_6_ORO'!AT$13,'ORO Input'!$C$27:$AL$27,0))</f>
        <v>43.21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'ORO Input'!A21</f>
        <v>Tier 1</v>
      </c>
      <c r="B17" s="129">
        <f>INDEX('ORO Input'!$C$21:$AL$25,MATCH('Residential Bills_Yr 3_6_ORO'!$A17,'ORO Input'!$A$21:$A$25,0),MATCH('Residential Bills_Yr 3_6_ORO'!B$13,'ORO Input'!$C$20:$AL$20,0))</f>
        <v>0.96530000000000005</v>
      </c>
      <c r="C17" s="3">
        <f>IF($B$7&gt;'ORO Input'!$F$103,'ORO Input'!$F$103,'Residential Bills_Yr 3_6_ORO'!$B$7)</f>
        <v>6</v>
      </c>
      <c r="D17" s="127">
        <f>ROUND(IFERROR(B17*C17,0),2)</f>
        <v>5.79</v>
      </c>
      <c r="F17" s="129">
        <f>INDEX('ORO Input'!$C$21:$AL$25,MATCH('Residential Bills_Yr 3_6_ORO'!$A17,'ORO Input'!$A$21:$A$25,0),MATCH('Residential Bills_Yr 3_6_ORO'!F$13,'ORO Input'!$C$20:$AL$20,0))</f>
        <v>0.96530000000000005</v>
      </c>
      <c r="G17" s="3">
        <f>IF($B$7&gt;'ORO Input'!$G$103,'ORO Input'!$G$103,'Residential Bills_Yr 3_6_ORO'!$B$7)</f>
        <v>6</v>
      </c>
      <c r="H17" s="127">
        <f>ROUND(IFERROR(F17*G17,0),2)</f>
        <v>5.79</v>
      </c>
      <c r="J17" s="129">
        <f>INDEX('ORO Input'!$C$21:$AL$25,MATCH('Residential Bills_Yr 3_6_ORO'!$A17,'ORO Input'!$A$21:$A$25,0),MATCH('Residential Bills_Yr 3_6_ORO'!J$13,'ORO Input'!$C$20:$AL$20,0))</f>
        <v>0.96530000000000005</v>
      </c>
      <c r="K17" s="3">
        <f>IF($B$7&gt;'ORO Input'!$H$103,'ORO Input'!$H$103,'Residential Bills_Yr 3_6_ORO'!$B$7)</f>
        <v>6</v>
      </c>
      <c r="L17" s="127">
        <f>ROUND(IFERROR(J17*K17,0),2)</f>
        <v>5.79</v>
      </c>
      <c r="N17" s="129">
        <f>INDEX('ORO Input'!$C$21:$AL$25,MATCH('Residential Bills_Yr 3_6_ORO'!$A17,'ORO Input'!$A$21:$A$25,0),MATCH('Residential Bills_Yr 3_6_ORO'!N$13,'ORO Input'!$C$20:$AL$20,0))</f>
        <v>0.96530000000000005</v>
      </c>
      <c r="O17" s="3">
        <f>IF($B$7&gt;'ORO Input'!$I$103,'ORO Input'!$I$103,'Residential Bills_Yr 3_6_ORO'!$B$7)</f>
        <v>6</v>
      </c>
      <c r="P17" s="127">
        <f>ROUND(IFERROR(N17*O17,0),2)</f>
        <v>5.79</v>
      </c>
      <c r="R17" s="129">
        <f>INDEX('ORO Input'!$C$21:$AL$25,MATCH('Residential Bills_Yr 3_6_ORO'!$A17,'ORO Input'!$A$21:$A$25,0),MATCH('Residential Bills_Yr 3_6_ORO'!R$13,'ORO Input'!$C$20:$AL$20,0))</f>
        <v>0.96530000000000005</v>
      </c>
      <c r="S17" s="3">
        <f>IF($B$7&gt;'ORO Input'!$J$103,'ORO Input'!$J$103,'Residential Bills_Yr 3_6_ORO'!$B$7)</f>
        <v>6</v>
      </c>
      <c r="T17" s="127">
        <f>ROUND(IFERROR(R17*S17,0),2)</f>
        <v>5.79</v>
      </c>
      <c r="V17" s="129">
        <f>INDEX('ORO Input'!$C$21:$AL$25,MATCH('Residential Bills_Yr 3_6_ORO'!$A17,'ORO Input'!$A$21:$A$25,0),MATCH('Residential Bills_Yr 3_6_ORO'!V$13,'ORO Input'!$C$20:$AL$20,0))</f>
        <v>0.96530000000000005</v>
      </c>
      <c r="W17" s="3">
        <f>IF($B$7&gt;'ORO Input'!$K$103,'ORO Input'!$K$103,'Residential Bills_Yr 3_6_ORO'!$B$7)</f>
        <v>6</v>
      </c>
      <c r="X17" s="127">
        <f>ROUND(IFERROR(V17*W17,0),2)</f>
        <v>5.79</v>
      </c>
      <c r="Z17" s="129">
        <f>INDEX('ORO Input'!$C$21:$AL$25,MATCH('Residential Bills_Yr 3_6_ORO'!$A17,'ORO Input'!$A$21:$A$25,0),MATCH('Residential Bills_Yr 3_6_ORO'!Z$13,'ORO Input'!$C$20:$AL$20,0))</f>
        <v>0.96530000000000005</v>
      </c>
      <c r="AA17" s="3">
        <f>IF($B$7&gt;'ORO Input'!$L$103,'ORO Input'!$L$103,'Residential Bills_Yr 3_6_ORO'!$B$7)</f>
        <v>6</v>
      </c>
      <c r="AB17" s="127">
        <f>ROUND(IFERROR(Z17*AA17,0),2)</f>
        <v>5.79</v>
      </c>
      <c r="AD17" s="129">
        <f>INDEX('ORO Input'!$C$21:$AL$25,MATCH('Residential Bills_Yr 3_6_ORO'!$A17,'ORO Input'!$A$21:$A$25,0),MATCH('Residential Bills_Yr 3_6_ORO'!AD$13,'ORO Input'!$C$20:$AL$20,0))</f>
        <v>0.96530000000000005</v>
      </c>
      <c r="AE17" s="3">
        <f>IF($B$7&gt;'ORO Input'!$M$103,'ORO Input'!$M$103,'Residential Bills_Yr 3_6_ORO'!$B$7)</f>
        <v>6</v>
      </c>
      <c r="AF17" s="127">
        <f>ROUND(IFERROR(AD17*AE17,0),2)</f>
        <v>5.79</v>
      </c>
      <c r="AH17" s="129">
        <f>INDEX('ORO Input'!$C$21:$AL$25,MATCH('Residential Bills_Yr 3_6_ORO'!$A17,'ORO Input'!$A$21:$A$25,0),MATCH('Residential Bills_Yr 3_6_ORO'!AH$13,'ORO Input'!$C$20:$AL$20,0))</f>
        <v>0.96530000000000005</v>
      </c>
      <c r="AI17" s="3">
        <f>IF($B$7&gt;'ORO Input'!$N$103,'ORO Input'!$N$103,'Residential Bills_Yr 3_6_ORO'!$B$7)</f>
        <v>6</v>
      </c>
      <c r="AJ17" s="127">
        <f>ROUND(IFERROR(AH17*AI17,0),2)</f>
        <v>5.79</v>
      </c>
      <c r="AL17" s="129">
        <f>INDEX('ORO Input'!$C$21:$AL$25,MATCH('Residential Bills_Yr 3_6_ORO'!$A17,'ORO Input'!$A$21:$A$25,0),MATCH('Residential Bills_Yr 3_6_ORO'!AL$13,'ORO Input'!$C$20:$AL$20,0))</f>
        <v>0.96530000000000005</v>
      </c>
      <c r="AM17" s="3">
        <f>IF($B$7&gt;'ORO Input'!$O$103,'ORO Input'!$O$103,'Residential Bills_Yr 3_6_ORO'!$B$7)</f>
        <v>6</v>
      </c>
      <c r="AN17" s="127">
        <f>ROUND(IFERROR(AL17*AM17,0),2)</f>
        <v>5.79</v>
      </c>
      <c r="AP17" s="129">
        <f>INDEX('ORO Input'!$C$21:$AL$25,MATCH('Residential Bills_Yr 3_6_ORO'!$A17,'ORO Input'!$A$21:$A$25,0),MATCH('Residential Bills_Yr 3_6_ORO'!AP$13,'ORO Input'!$C$20:$AL$20,0))</f>
        <v>0.96530000000000005</v>
      </c>
      <c r="AQ17" s="3">
        <f>IF($B$7&gt;'ORO Input'!$P$103,'ORO Input'!$P$103,'Residential Bills_Yr 3_6_ORO'!$B$7)</f>
        <v>6</v>
      </c>
      <c r="AR17" s="127">
        <f>ROUND(IFERROR(AP17*AQ17,0),2)</f>
        <v>5.79</v>
      </c>
      <c r="AS17" s="7"/>
      <c r="AT17" s="129">
        <f>INDEX('ORO Input'!$C$21:$AL$25,MATCH('Residential Bills_Yr 3_6_ORO'!$A17,'ORO Input'!$A$21:$A$25,0),MATCH('Residential Bills_Yr 3_6_ORO'!AT$13,'ORO Input'!$C$20:$AL$20,0))</f>
        <v>0.96530000000000005</v>
      </c>
      <c r="AU17" s="3">
        <f>IF($B$7&gt;'ORO Input'!$Q$103,'ORO Input'!$Q$103,'Residential Bills_Yr 3_6_ORO'!$B$7)</f>
        <v>6</v>
      </c>
      <c r="AV17" s="127">
        <f>ROUND(IFERROR(AT17*AU17,0),2)</f>
        <v>5.79</v>
      </c>
    </row>
    <row r="18" spans="1:48" x14ac:dyDescent="0.25">
      <c r="A18" t="str">
        <f>'ORO Input'!A22</f>
        <v>Tier 2</v>
      </c>
      <c r="B18" s="129">
        <f>INDEX('ORO Input'!$C$21:$AL$25,MATCH('Residential Bills_Yr 3_6_ORO'!$A18,'ORO Input'!$A$21:$A$25,0),MATCH('Residential Bills_Yr 3_6_ORO'!B$13,'ORO Input'!$C$20:$AL$20,0))</f>
        <v>3.8613999999999997</v>
      </c>
      <c r="C18" s="3">
        <f>IF(($B$7-C17)&gt;'ORO Input'!$F$104,'ORO Input'!$F$104,($B$7-C17))</f>
        <v>0</v>
      </c>
      <c r="D18" s="127">
        <f t="shared" ref="D18:D21" si="0">ROUND(IFERROR(B18*C18,0),2)</f>
        <v>0</v>
      </c>
      <c r="F18" s="129">
        <f>INDEX('ORO Input'!$C$21:$AL$25,MATCH('Residential Bills_Yr 3_6_ORO'!$A18,'ORO Input'!$A$21:$A$25,0),MATCH('Residential Bills_Yr 3_6_ORO'!F$13,'ORO Input'!$C$20:$AL$20,0))</f>
        <v>3.8613999999999997</v>
      </c>
      <c r="G18" s="3">
        <f>IF(($B$7-G17)&gt;'ORO Input'!$G$104,'ORO Input'!$G$104,($B$7-G17))</f>
        <v>0</v>
      </c>
      <c r="H18" s="127">
        <f t="shared" ref="H18:H21" si="1">ROUND(IFERROR(F18*G18,0),2)</f>
        <v>0</v>
      </c>
      <c r="J18" s="129">
        <f>INDEX('ORO Input'!$C$21:$AL$25,MATCH('Residential Bills_Yr 3_6_ORO'!$A18,'ORO Input'!$A$21:$A$25,0),MATCH('Residential Bills_Yr 3_6_ORO'!J$13,'ORO Input'!$C$20:$AL$20,0))</f>
        <v>3.8613999999999997</v>
      </c>
      <c r="K18" s="3">
        <f>IF(($B$7-K17)&gt;'ORO Input'!$H$104,'ORO Input'!$H$104,($B$7-K17))</f>
        <v>0</v>
      </c>
      <c r="L18" s="127">
        <f t="shared" ref="L18:L21" si="2">ROUND(IFERROR(J18*K18,0),2)</f>
        <v>0</v>
      </c>
      <c r="N18" s="129">
        <f>INDEX('ORO Input'!$C$21:$AL$25,MATCH('Residential Bills_Yr 3_6_ORO'!$A18,'ORO Input'!$A$21:$A$25,0),MATCH('Residential Bills_Yr 3_6_ORO'!N$13,'ORO Input'!$C$20:$AL$20,0))</f>
        <v>3.8613999999999997</v>
      </c>
      <c r="O18" s="3">
        <f>IF(($B$7-O17)&gt;'ORO Input'!$I$104,'ORO Input'!$I$104,($B$7-O17))</f>
        <v>0</v>
      </c>
      <c r="P18" s="127">
        <f t="shared" ref="P18:P21" si="3">ROUND(IFERROR(N18*O18,0),2)</f>
        <v>0</v>
      </c>
      <c r="R18" s="129">
        <f>INDEX('ORO Input'!$C$21:$AL$25,MATCH('Residential Bills_Yr 3_6_ORO'!$A18,'ORO Input'!$A$21:$A$25,0),MATCH('Residential Bills_Yr 3_6_ORO'!R$13,'ORO Input'!$C$20:$AL$20,0))</f>
        <v>3.8613999999999997</v>
      </c>
      <c r="S18" s="3">
        <f>IF(($B$7-S17)&gt;'ORO Input'!$J$104,'ORO Input'!$J$104,($B$7-S17))</f>
        <v>0</v>
      </c>
      <c r="T18" s="127">
        <f t="shared" ref="T18:T21" si="4">ROUND(IFERROR(R18*S18,0),2)</f>
        <v>0</v>
      </c>
      <c r="V18" s="129">
        <f>INDEX('ORO Input'!$C$21:$AL$25,MATCH('Residential Bills_Yr 3_6_ORO'!$A18,'ORO Input'!$A$21:$A$25,0),MATCH('Residential Bills_Yr 3_6_ORO'!V$13,'ORO Input'!$C$20:$AL$20,0))</f>
        <v>3.8613999999999997</v>
      </c>
      <c r="W18" s="3">
        <f>IF(($B$7-W17)&gt;'ORO Input'!$K$104,'ORO Input'!$K$104,($B$7-W17))</f>
        <v>0</v>
      </c>
      <c r="X18" s="127">
        <f t="shared" ref="X18:X21" si="5">ROUND(IFERROR(V18*W18,0),2)</f>
        <v>0</v>
      </c>
      <c r="Z18" s="129">
        <f>INDEX('ORO Input'!$C$21:$AL$25,MATCH('Residential Bills_Yr 3_6_ORO'!$A18,'ORO Input'!$A$21:$A$25,0),MATCH('Residential Bills_Yr 3_6_ORO'!Z$13,'ORO Input'!$C$20:$AL$20,0))</f>
        <v>3.8613999999999997</v>
      </c>
      <c r="AA18" s="3">
        <f>IF(($B$7-AA17)&gt;'ORO Input'!$L$104,'ORO Input'!$L$104,($B$7-AA17))</f>
        <v>0</v>
      </c>
      <c r="AB18" s="127">
        <f t="shared" ref="AB18:AB21" si="6">ROUND(IFERROR(Z18*AA18,0),2)</f>
        <v>0</v>
      </c>
      <c r="AD18" s="129">
        <f>INDEX('ORO Input'!$C$21:$AL$25,MATCH('Residential Bills_Yr 3_6_ORO'!$A18,'ORO Input'!$A$21:$A$25,0),MATCH('Residential Bills_Yr 3_6_ORO'!AD$13,'ORO Input'!$C$20:$AL$20,0))</f>
        <v>3.8613999999999997</v>
      </c>
      <c r="AE18" s="3">
        <f>IF(($B$7-AE17)&gt;'ORO Input'!$M$104,'ORO Input'!$M$104,($B$7-AE17))</f>
        <v>0</v>
      </c>
      <c r="AF18" s="127">
        <f t="shared" ref="AF18:AF21" si="7">ROUND(IFERROR(AD18*AE18,0),2)</f>
        <v>0</v>
      </c>
      <c r="AH18" s="129">
        <f>INDEX('ORO Input'!$C$21:$AL$25,MATCH('Residential Bills_Yr 3_6_ORO'!$A18,'ORO Input'!$A$21:$A$25,0),MATCH('Residential Bills_Yr 3_6_ORO'!AH$13,'ORO Input'!$C$20:$AL$20,0))</f>
        <v>3.8613999999999997</v>
      </c>
      <c r="AI18" s="3">
        <f>IF(($B$7-AI17)&gt;'ORO Input'!$N$104,'ORO Input'!$N$104,($B$7-AI17))</f>
        <v>0</v>
      </c>
      <c r="AJ18" s="127">
        <f t="shared" ref="AJ18:AJ21" si="8">ROUND(IFERROR(AH18*AI18,0),2)</f>
        <v>0</v>
      </c>
      <c r="AL18" s="129">
        <f>INDEX('ORO Input'!$C$21:$AL$25,MATCH('Residential Bills_Yr 3_6_ORO'!$A18,'ORO Input'!$A$21:$A$25,0),MATCH('Residential Bills_Yr 3_6_ORO'!AL$13,'ORO Input'!$C$20:$AL$20,0))</f>
        <v>3.8613999999999997</v>
      </c>
      <c r="AM18" s="3">
        <f>IF(($B$7-AM17)&gt;'ORO Input'!$O$104,'ORO Input'!$O$104,($B$7-AM17))</f>
        <v>0</v>
      </c>
      <c r="AN18" s="127">
        <f t="shared" ref="AN18:AN21" si="9">ROUND(IFERROR(AL18*AM18,0),2)</f>
        <v>0</v>
      </c>
      <c r="AP18" s="129">
        <f>INDEX('ORO Input'!$C$21:$AL$25,MATCH('Residential Bills_Yr 3_6_ORO'!$A18,'ORO Input'!$A$21:$A$25,0),MATCH('Residential Bills_Yr 3_6_ORO'!AP$13,'ORO Input'!$C$20:$AL$20,0))</f>
        <v>3.8613999999999997</v>
      </c>
      <c r="AQ18" s="3">
        <f>IF(($B$7-AQ17)&gt;'ORO Input'!$P$104,'ORO Input'!$P$104,($B$7-AQ17))</f>
        <v>0</v>
      </c>
      <c r="AR18" s="127">
        <f t="shared" ref="AR18:AR21" si="10">ROUND(IFERROR(AP18*AQ18,0),2)</f>
        <v>0</v>
      </c>
      <c r="AS18" s="7"/>
      <c r="AT18" s="129">
        <f>INDEX('ORO Input'!$C$21:$AL$25,MATCH('Residential Bills_Yr 3_6_ORO'!$A18,'ORO Input'!$A$21:$A$25,0),MATCH('Residential Bills_Yr 3_6_ORO'!AT$13,'ORO Input'!$C$20:$AL$20,0))</f>
        <v>3.8613999999999997</v>
      </c>
      <c r="AU18" s="3">
        <f>IF(($B$7-AU17)&gt;'ORO Input'!$Q$104,'ORO Input'!$Q$104,($B$7-AU17))</f>
        <v>0</v>
      </c>
      <c r="AV18" s="127">
        <f t="shared" ref="AV18:AV21" si="11">ROUND(IFERROR(AT18*AU18,0),2)</f>
        <v>0</v>
      </c>
    </row>
    <row r="19" spans="1:48" x14ac:dyDescent="0.25">
      <c r="A19" t="str">
        <f>'ORO Input'!A23</f>
        <v>Tier 3</v>
      </c>
      <c r="B19" s="129">
        <f>INDEX('ORO Input'!$C$21:$AL$25,MATCH('Residential Bills_Yr 3_6_ORO'!$A19,'ORO Input'!$A$21:$A$25,0),MATCH('Residential Bills_Yr 3_6_ORO'!B$13,'ORO Input'!$C$20:$AL$20,0))</f>
        <v>7.7226999999999997</v>
      </c>
      <c r="C19" s="3">
        <f>IF(OR('ORO Input'!$F$108="Tier 4",'ORO Input'!$F$108="Tier 5"),IF(($B$7-C17-C18)&gt;'ORO Input'!$F$105,'ORO Input'!$F$105,($B$7-C17-C18)),($B$7-C17-C18))</f>
        <v>0</v>
      </c>
      <c r="D19" s="127">
        <f t="shared" si="0"/>
        <v>0</v>
      </c>
      <c r="F19" s="129">
        <f>INDEX('ORO Input'!$C$21:$AL$25,MATCH('Residential Bills_Yr 3_6_ORO'!$A19,'ORO Input'!$A$21:$A$25,0),MATCH('Residential Bills_Yr 3_6_ORO'!F$13,'ORO Input'!$C$20:$AL$20,0))</f>
        <v>7.7226999999999997</v>
      </c>
      <c r="G19" s="3">
        <f>IF(OR('ORO Input'!$G$108="Tier 4",'ORO Input'!$G$108="Tier 5"),IF(($B$7-G17-G18)&gt;'ORO Input'!$G$105,'ORO Input'!$G$105,($B$7-G17-G18)),($B$7-G17-G18))</f>
        <v>0</v>
      </c>
      <c r="H19" s="127">
        <f t="shared" si="1"/>
        <v>0</v>
      </c>
      <c r="J19" s="129">
        <f>INDEX('ORO Input'!$C$21:$AL$25,MATCH('Residential Bills_Yr 3_6_ORO'!$A19,'ORO Input'!$A$21:$A$25,0),MATCH('Residential Bills_Yr 3_6_ORO'!J$13,'ORO Input'!$C$20:$AL$20,0))</f>
        <v>7.7226999999999997</v>
      </c>
      <c r="K19" s="3">
        <f>IF(OR('ORO Input'!$H$108="Tier 4",'ORO Input'!$H$108="Tier 5"),IF(($B$7-K17-K18)&gt;'ORO Input'!$H$105,'ORO Input'!$H$105,($B$7-K17-K18)),($B$7-K17-K18))</f>
        <v>0</v>
      </c>
      <c r="L19" s="127">
        <f t="shared" si="2"/>
        <v>0</v>
      </c>
      <c r="N19" s="129">
        <f>INDEX('ORO Input'!$C$21:$AL$25,MATCH('Residential Bills_Yr 3_6_ORO'!$A19,'ORO Input'!$A$21:$A$25,0),MATCH('Residential Bills_Yr 3_6_ORO'!N$13,'ORO Input'!$C$20:$AL$20,0))</f>
        <v>7.7226999999999997</v>
      </c>
      <c r="O19" s="3">
        <f>IF(OR('ORO Input'!$I$108="Tier 4",'ORO Input'!$I$108="Tier 5"),IF(($B$7-O17-O18)&gt;'ORO Input'!$I$105,'ORO Input'!$I$105,($B$7-O17-O18)),($B$7-O17-O18))</f>
        <v>0</v>
      </c>
      <c r="P19" s="127">
        <f t="shared" si="3"/>
        <v>0</v>
      </c>
      <c r="R19" s="129">
        <f>INDEX('ORO Input'!$C$21:$AL$25,MATCH('Residential Bills_Yr 3_6_ORO'!$A19,'ORO Input'!$A$21:$A$25,0),MATCH('Residential Bills_Yr 3_6_ORO'!R$13,'ORO Input'!$C$20:$AL$20,0))</f>
        <v>7.7226999999999997</v>
      </c>
      <c r="S19" s="3">
        <f>IF(OR('ORO Input'!$J$108="Tier 4",'ORO Input'!$J$108="Tier 5"),IF(($B$7-S17-S18)&gt;'ORO Input'!$J$105,'ORO Input'!$J$105,($B$7-S17-S18)),($B$7-S17-S18))</f>
        <v>0</v>
      </c>
      <c r="T19" s="127">
        <f t="shared" si="4"/>
        <v>0</v>
      </c>
      <c r="V19" s="129">
        <f>INDEX('ORO Input'!$C$21:$AL$25,MATCH('Residential Bills_Yr 3_6_ORO'!$A19,'ORO Input'!$A$21:$A$25,0),MATCH('Residential Bills_Yr 3_6_ORO'!V$13,'ORO Input'!$C$20:$AL$20,0))</f>
        <v>7.7226999999999997</v>
      </c>
      <c r="W19" s="3">
        <f>IF(OR('ORO Input'!$K$108="Tier 4",'ORO Input'!$K$108="Tier 5"),IF(($B$7-W17-W18)&gt;'ORO Input'!$K$105,'ORO Input'!$K$105,($B$7-W17-W18)),($B$7-W17-W18))</f>
        <v>0</v>
      </c>
      <c r="X19" s="127">
        <f t="shared" si="5"/>
        <v>0</v>
      </c>
      <c r="Z19" s="129">
        <f>INDEX('ORO Input'!$C$21:$AL$25,MATCH('Residential Bills_Yr 3_6_ORO'!$A19,'ORO Input'!$A$21:$A$25,0),MATCH('Residential Bills_Yr 3_6_ORO'!Z$13,'ORO Input'!$C$20:$AL$20,0))</f>
        <v>7.7226999999999997</v>
      </c>
      <c r="AA19" s="3">
        <f>IF(OR('ORO Input'!$L$108="Tier 4",'ORO Input'!$L$108="Tier 5"),IF(($B$7-AA17-AA18)&gt;'ORO Input'!$L$105,'ORO Input'!$L$105,($B$7-AA17-AA18)),($B$7-AA17-AA18))</f>
        <v>0</v>
      </c>
      <c r="AB19" s="127">
        <f t="shared" si="6"/>
        <v>0</v>
      </c>
      <c r="AD19" s="129">
        <f>INDEX('ORO Input'!$C$21:$AL$25,MATCH('Residential Bills_Yr 3_6_ORO'!$A19,'ORO Input'!$A$21:$A$25,0),MATCH('Residential Bills_Yr 3_6_ORO'!AD$13,'ORO Input'!$C$20:$AL$20,0))</f>
        <v>7.7226999999999997</v>
      </c>
      <c r="AE19" s="3">
        <f>IF(OR('ORO Input'!$M$108="Tier 4",'ORO Input'!$M$108="Tier 5"),IF(($B$7-AE17-AE18)&gt;'ORO Input'!$M$105,'ORO Input'!$M$105,($B$7-AE17-AE18)),($B$7-AE17-AE18))</f>
        <v>0</v>
      </c>
      <c r="AF19" s="127">
        <f t="shared" si="7"/>
        <v>0</v>
      </c>
      <c r="AH19" s="129">
        <f>INDEX('ORO Input'!$C$21:$AL$25,MATCH('Residential Bills_Yr 3_6_ORO'!$A19,'ORO Input'!$A$21:$A$25,0),MATCH('Residential Bills_Yr 3_6_ORO'!AH$13,'ORO Input'!$C$20:$AL$20,0))</f>
        <v>7.7226999999999997</v>
      </c>
      <c r="AI19" s="3">
        <f>IF(OR('ORO Input'!$N$108="Tier 4",'ORO Input'!$N$108="Tier 5"),IF(($B$7-AI17-AI18)&gt;'ORO Input'!$N$105,'ORO Input'!$N$105,($B$7-AI17-AI18)),($B$7-AI17-AI18))</f>
        <v>0</v>
      </c>
      <c r="AJ19" s="127">
        <f t="shared" si="8"/>
        <v>0</v>
      </c>
      <c r="AL19" s="129">
        <f>INDEX('ORO Input'!$C$21:$AL$25,MATCH('Residential Bills_Yr 3_6_ORO'!$A19,'ORO Input'!$A$21:$A$25,0),MATCH('Residential Bills_Yr 3_6_ORO'!AL$13,'ORO Input'!$C$20:$AL$20,0))</f>
        <v>7.7226999999999997</v>
      </c>
      <c r="AM19" s="3">
        <f>IF(OR('ORO Input'!$O$108="Tier 4",'ORO Input'!$O$108="Tier 5"),IF(($B$7-AM17-AM18)&gt;'ORO Input'!$O$105,'ORO Input'!$O$105,($B$7-AM17-AM18)),($B$7-AM17-AM18))</f>
        <v>0</v>
      </c>
      <c r="AN19" s="127">
        <f t="shared" si="9"/>
        <v>0</v>
      </c>
      <c r="AP19" s="129">
        <f>INDEX('ORO Input'!$C$21:$AL$25,MATCH('Residential Bills_Yr 3_6_ORO'!$A19,'ORO Input'!$A$21:$A$25,0),MATCH('Residential Bills_Yr 3_6_ORO'!AP$13,'ORO Input'!$C$20:$AL$20,0))</f>
        <v>7.7226999999999997</v>
      </c>
      <c r="AQ19" s="3">
        <f>IF(OR('ORO Input'!$P$108="Tier 4",'ORO Input'!$P$108="Tier 5"),IF(($B$7-AQ17-AQ18)&gt;'ORO Input'!$P$105,'ORO Input'!$P$105,($B$7-AQ17-AQ18)),($B$7-AQ17-AQ18))</f>
        <v>0</v>
      </c>
      <c r="AR19" s="127">
        <f t="shared" si="10"/>
        <v>0</v>
      </c>
      <c r="AS19" s="7"/>
      <c r="AT19" s="129">
        <f>INDEX('ORO Input'!$C$21:$AL$25,MATCH('Residential Bills_Yr 3_6_ORO'!$A19,'ORO Input'!$A$21:$A$25,0),MATCH('Residential Bills_Yr 3_6_ORO'!AT$13,'ORO Input'!$C$20:$AL$20,0))</f>
        <v>7.7226999999999997</v>
      </c>
      <c r="AU19" s="3">
        <f>IF(OR('ORO Input'!$Q$108="Tier 4",'ORO Input'!$Q$108="Tier 5"),IF(($B$7-AU17-AU18)&gt;'ORO Input'!$Q$105,'ORO Input'!$Q$105,($B$7-AU17-AU18)),($B$7-AU17-AU18))</f>
        <v>0</v>
      </c>
      <c r="AV19" s="127">
        <f t="shared" si="11"/>
        <v>0</v>
      </c>
    </row>
    <row r="20" spans="1:48" ht="14.65" customHeight="1" x14ac:dyDescent="0.25">
      <c r="A20" t="str">
        <f>'ORO Input'!A24</f>
        <v>Tier 4</v>
      </c>
      <c r="B20" s="129">
        <f>INDEX('ORO Input'!$C$21:$AL$25,MATCH('Residential Bills_Yr 3_6_ORO'!$A20,'ORO Input'!$A$21:$A$25,0),MATCH('Residential Bills_Yr 3_6_ORO'!B$13,'ORO Input'!$C$20:$AL$20,0))</f>
        <v>15.445599999999999</v>
      </c>
      <c r="C20" s="3" t="str">
        <f>IF('ORO Input'!$F$108="Tier 4",($B$7-C17-C18-C19),IF('ORO Input'!$F$108="Tier 5",IF(($B$7-C18-C19)&gt;'ORO Input'!$F$106,'ORO Input'!$F$106,($B$7-C17-C18-C19))," "))</f>
        <v xml:space="preserve"> </v>
      </c>
      <c r="D20" s="127">
        <f t="shared" si="0"/>
        <v>0</v>
      </c>
      <c r="F20" s="129">
        <f>INDEX('ORO Input'!$C$21:$AL$25,MATCH('Residential Bills_Yr 3_6_ORO'!$A20,'ORO Input'!$A$21:$A$25,0),MATCH('Residential Bills_Yr 3_6_ORO'!F$13,'ORO Input'!$C$20:$AL$20,0))</f>
        <v>15.445599999999999</v>
      </c>
      <c r="G20" s="3" t="str">
        <f>IF('ORO Input'!$G$108="Tier 4",($B$7-G17-G18-G19),IF('ORO Input'!$G$108="Tier 5",IF(($B$7-G18-G19)&gt;'ORO Input'!$G$106,'ORO Input'!$G$106,($B$7-G17-G18-G19))," "))</f>
        <v xml:space="preserve"> </v>
      </c>
      <c r="H20" s="127">
        <f t="shared" si="1"/>
        <v>0</v>
      </c>
      <c r="J20" s="129">
        <f>INDEX('ORO Input'!$C$21:$AL$25,MATCH('Residential Bills_Yr 3_6_ORO'!$A20,'ORO Input'!$A$21:$A$25,0),MATCH('Residential Bills_Yr 3_6_ORO'!J$13,'ORO Input'!$C$20:$AL$20,0))</f>
        <v>15.445599999999999</v>
      </c>
      <c r="K20" s="3" t="str">
        <f>IF('ORO Input'!$H$108="Tier 4",($B$7-K17-K18-K19),IF('ORO Input'!$H$108="Tier 5",IF(($B$7-K18-K19)&gt;'ORO Input'!$H$106,'ORO Input'!$H$106,($B$7-K17-K18-K19))," "))</f>
        <v xml:space="preserve"> </v>
      </c>
      <c r="L20" s="127">
        <f t="shared" si="2"/>
        <v>0</v>
      </c>
      <c r="N20" s="129">
        <f>INDEX('ORO Input'!$C$21:$AL$25,MATCH('Residential Bills_Yr 3_6_ORO'!$A20,'ORO Input'!$A$21:$A$25,0),MATCH('Residential Bills_Yr 3_6_ORO'!N$13,'ORO Input'!$C$20:$AL$20,0))</f>
        <v>15.445599999999999</v>
      </c>
      <c r="O20" s="3" t="str">
        <f>IF('ORO Input'!$I$108="Tier 4",($B$7-O17-O18-O19),IF('ORO Input'!$I$108="Tier 5",IF(($B$7-O18-O19)&gt;'ORO Input'!$I$106,'ORO Input'!$I$106,($B$7-O17-O18-O19))," "))</f>
        <v xml:space="preserve"> </v>
      </c>
      <c r="P20" s="127">
        <f t="shared" si="3"/>
        <v>0</v>
      </c>
      <c r="R20" s="129">
        <f>INDEX('ORO Input'!$C$21:$AL$25,MATCH('Residential Bills_Yr 3_6_ORO'!$A20,'ORO Input'!$A$21:$A$25,0),MATCH('Residential Bills_Yr 3_6_ORO'!R$13,'ORO Input'!$C$20:$AL$20,0))</f>
        <v>15.445599999999999</v>
      </c>
      <c r="S20" s="3" t="str">
        <f>IF('ORO Input'!$J$108="Tier 4",($B$7-S17-S18-S19),IF('ORO Input'!$J$108="Tier 5",IF(($B$7-S18-S19)&gt;'ORO Input'!$J$106,'ORO Input'!$J$106,($B$7-S17-S18-S19))," "))</f>
        <v xml:space="preserve"> </v>
      </c>
      <c r="T20" s="127">
        <f t="shared" si="4"/>
        <v>0</v>
      </c>
      <c r="V20" s="129">
        <f>INDEX('ORO Input'!$C$21:$AL$25,MATCH('Residential Bills_Yr 3_6_ORO'!$A20,'ORO Input'!$A$21:$A$25,0),MATCH('Residential Bills_Yr 3_6_ORO'!V$13,'ORO Input'!$C$20:$AL$20,0))</f>
        <v>15.445599999999999</v>
      </c>
      <c r="W20" s="3" t="str">
        <f>IF('ORO Input'!$K$108="Tier 4",($B$7-W17-W18-W19),IF('ORO Input'!$K$108="Tier 5",IF(($B$7-W18-W19)&gt;'ORO Input'!$K$106,'ORO Input'!$K$106,($B$7-W17-W18-W19))," "))</f>
        <v xml:space="preserve"> </v>
      </c>
      <c r="X20" s="127">
        <f t="shared" si="5"/>
        <v>0</v>
      </c>
      <c r="Z20" s="129">
        <f>INDEX('ORO Input'!$C$21:$AL$25,MATCH('Residential Bills_Yr 3_6_ORO'!$A20,'ORO Input'!$A$21:$A$25,0),MATCH('Residential Bills_Yr 3_6_ORO'!Z$13,'ORO Input'!$C$20:$AL$20,0))</f>
        <v>15.445599999999999</v>
      </c>
      <c r="AA20" s="3" t="str">
        <f>IF('ORO Input'!$L$108="Tier 4",($B$7-AA17-AA18-AA19),IF('ORO Input'!$L$108="Tier 5",IF(($B$7-AA18-AA19)&gt;'ORO Input'!$L$106,'ORO Input'!$L$106,($B$7-AA17-AA18-AA19))," "))</f>
        <v xml:space="preserve"> </v>
      </c>
      <c r="AB20" s="127">
        <f t="shared" si="6"/>
        <v>0</v>
      </c>
      <c r="AD20" s="129">
        <f>INDEX('ORO Input'!$C$21:$AL$25,MATCH('Residential Bills_Yr 3_6_ORO'!$A20,'ORO Input'!$A$21:$A$25,0),MATCH('Residential Bills_Yr 3_6_ORO'!AD$13,'ORO Input'!$C$20:$AL$20,0))</f>
        <v>15.445599999999999</v>
      </c>
      <c r="AE20" s="3" t="str">
        <f>IF('ORO Input'!$M$108="Tier 4",($B$7-AE17-AE18-AE19),IF('ORO Input'!$M$108="Tier 5",IF(($B$7-AE18-AE19)&gt;'ORO Input'!$M$106,'ORO Input'!$M$106,($B$7-AE17-AE18-AE19))," "))</f>
        <v xml:space="preserve"> </v>
      </c>
      <c r="AF20" s="127">
        <f t="shared" si="7"/>
        <v>0</v>
      </c>
      <c r="AH20" s="129">
        <f>INDEX('ORO Input'!$C$21:$AL$25,MATCH('Residential Bills_Yr 3_6_ORO'!$A20,'ORO Input'!$A$21:$A$25,0),MATCH('Residential Bills_Yr 3_6_ORO'!AH$13,'ORO Input'!$C$20:$AL$20,0))</f>
        <v>15.445599999999999</v>
      </c>
      <c r="AI20" s="3" t="str">
        <f>IF('ORO Input'!$N$108="Tier 4",($B$7-AI17-AI18-AI19),IF('ORO Input'!$N$108="Tier 5",IF(($B$7-AI18-AI19)&gt;'ORO Input'!$N$106,'ORO Input'!$N$106,($B$7-AI17-AI18-AI19))," "))</f>
        <v xml:space="preserve"> </v>
      </c>
      <c r="AJ20" s="127">
        <f t="shared" si="8"/>
        <v>0</v>
      </c>
      <c r="AL20" s="129">
        <f>INDEX('ORO Input'!$C$21:$AL$25,MATCH('Residential Bills_Yr 3_6_ORO'!$A20,'ORO Input'!$A$21:$A$25,0),MATCH('Residential Bills_Yr 3_6_ORO'!AL$13,'ORO Input'!$C$20:$AL$20,0))</f>
        <v>15.445599999999999</v>
      </c>
      <c r="AM20" s="3" t="str">
        <f>IF('ORO Input'!$O$108="Tier 4",($B$7-AM17-AM18-AM19),IF('ORO Input'!$O$108="Tier 5",IF(($B$7-AM18-AM19)&gt;'ORO Input'!$O$106,'ORO Input'!$O$106,($B$7-AM17-AM18-AM19))," "))</f>
        <v xml:space="preserve"> </v>
      </c>
      <c r="AN20" s="127">
        <f t="shared" si="9"/>
        <v>0</v>
      </c>
      <c r="AP20" s="129">
        <f>INDEX('ORO Input'!$C$21:$AL$25,MATCH('Residential Bills_Yr 3_6_ORO'!$A20,'ORO Input'!$A$21:$A$25,0),MATCH('Residential Bills_Yr 3_6_ORO'!AP$13,'ORO Input'!$C$20:$AL$20,0))</f>
        <v>15.445599999999999</v>
      </c>
      <c r="AQ20" s="3" t="str">
        <f>IF('ORO Input'!$P$108="Tier 4",($B$7-AQ17-AQ18-AQ19),IF('ORO Input'!$P$108="Tier 5",IF(($B$7-AQ18-AQ19)&gt;'ORO Input'!$P$106,'ORO Input'!$P$106,($B$7-AQ17-AQ18-AQ19))," "))</f>
        <v xml:space="preserve"> </v>
      </c>
      <c r="AR20" s="127">
        <f t="shared" si="10"/>
        <v>0</v>
      </c>
      <c r="AS20" s="7"/>
      <c r="AT20" s="129">
        <f>INDEX('ORO Input'!$C$21:$AL$25,MATCH('Residential Bills_Yr 3_6_ORO'!$A20,'ORO Input'!$A$21:$A$25,0),MATCH('Residential Bills_Yr 3_6_ORO'!AT$13,'ORO Input'!$C$20:$AL$20,0))</f>
        <v>15.445599999999999</v>
      </c>
      <c r="AU20" s="3" t="str">
        <f>IF('ORO Input'!$Q$108="Tier 4",($B$7-AU17-AU18-AU19),IF('ORO Input'!$Q$108="Tier 5",IF(($B$7-AU18-AU19)&gt;'ORO Input'!$Q$106,'ORO Input'!$Q$106,($B$7-AU17-AU18-AU19))," "))</f>
        <v xml:space="preserve"> </v>
      </c>
      <c r="AV20" s="127">
        <f t="shared" si="11"/>
        <v>0</v>
      </c>
    </row>
    <row r="21" spans="1:48" ht="14.65" customHeight="1" x14ac:dyDescent="0.25">
      <c r="A21" t="str">
        <f>'ORO Input'!A25</f>
        <v>Tier 5</v>
      </c>
      <c r="B21" s="129">
        <f>INDEX('ORO Input'!$C$21:$AL$25,MATCH('Residential Bills_Yr 3_6_ORO'!$A21,'ORO Input'!$A$21:$A$25,0),MATCH('Residential Bills_Yr 3_6_ORO'!B$13,'ORO Input'!$C$20:$AL$20,0))</f>
        <v>0</v>
      </c>
      <c r="C21" s="3" t="str">
        <f>IF('ORO Input'!F108="Tier 5",($B$7-C17-C18-C19-C20)," ")</f>
        <v xml:space="preserve"> </v>
      </c>
      <c r="D21" s="127">
        <f t="shared" si="0"/>
        <v>0</v>
      </c>
      <c r="F21" s="129">
        <f>INDEX('ORO Input'!$C$21:$AL$25,MATCH('Residential Bills_Yr 3_6_ORO'!$A21,'ORO Input'!$A$21:$A$25,0),MATCH('Residential Bills_Yr 3_6_ORO'!F$13,'ORO Input'!$C$20:$AL$20,0))</f>
        <v>0</v>
      </c>
      <c r="G21" s="3" t="str">
        <f>IF('ORO Input'!J108="Tier 5",($B$7-G17-G18-G19-G20)," ")</f>
        <v xml:space="preserve"> </v>
      </c>
      <c r="H21" s="127">
        <f t="shared" si="1"/>
        <v>0</v>
      </c>
      <c r="J21" s="129">
        <f>INDEX('ORO Input'!$C$21:$AL$25,MATCH('Residential Bills_Yr 3_6_ORO'!$A21,'ORO Input'!$A$21:$A$25,0),MATCH('Residential Bills_Yr 3_6_ORO'!J$13,'ORO Input'!$C$20:$AL$20,0))</f>
        <v>0</v>
      </c>
      <c r="K21" s="3" t="str">
        <f>IF('ORO Input'!N108="Tier 5",($B$7-K17-K18-K19-K20)," ")</f>
        <v xml:space="preserve"> </v>
      </c>
      <c r="L21" s="127">
        <f t="shared" si="2"/>
        <v>0</v>
      </c>
      <c r="N21" s="129">
        <f>INDEX('ORO Input'!$C$21:$AL$25,MATCH('Residential Bills_Yr 3_6_ORO'!$A21,'ORO Input'!$A$21:$A$25,0),MATCH('Residential Bills_Yr 3_6_ORO'!N$13,'ORO Input'!$C$20:$AL$20,0))</f>
        <v>0</v>
      </c>
      <c r="O21" s="3" t="str">
        <f>IF('ORO Input'!R108="Tier 5",($B$7-O17-O18-O19-O20)," ")</f>
        <v xml:space="preserve"> </v>
      </c>
      <c r="P21" s="127">
        <f t="shared" si="3"/>
        <v>0</v>
      </c>
      <c r="R21" s="129">
        <f>INDEX('ORO Input'!$C$21:$AL$25,MATCH('Residential Bills_Yr 3_6_ORO'!$A21,'ORO Input'!$A$21:$A$25,0),MATCH('Residential Bills_Yr 3_6_ORO'!R$13,'ORO Input'!$C$20:$AL$20,0))</f>
        <v>0</v>
      </c>
      <c r="S21" s="3" t="str">
        <f>IF('ORO Input'!V108="Tier 5",($B$7-S17-S18-S19-S20)," ")</f>
        <v xml:space="preserve"> </v>
      </c>
      <c r="T21" s="127">
        <f t="shared" si="4"/>
        <v>0</v>
      </c>
      <c r="V21" s="129">
        <f>INDEX('ORO Input'!$C$21:$AL$25,MATCH('Residential Bills_Yr 3_6_ORO'!$A21,'ORO Input'!$A$21:$A$25,0),MATCH('Residential Bills_Yr 3_6_ORO'!V$13,'ORO Input'!$C$20:$AL$20,0))</f>
        <v>0</v>
      </c>
      <c r="W21" s="3" t="str">
        <f>IF('ORO Input'!Z108="Tier 5",($B$7-W17-W18-W19-W20)," ")</f>
        <v xml:space="preserve"> </v>
      </c>
      <c r="X21" s="127">
        <f t="shared" si="5"/>
        <v>0</v>
      </c>
      <c r="Z21" s="129">
        <f>INDEX('ORO Input'!$C$21:$AL$25,MATCH('Residential Bills_Yr 3_6_ORO'!$A21,'ORO Input'!$A$21:$A$25,0),MATCH('Residential Bills_Yr 3_6_ORO'!Z$13,'ORO Input'!$C$20:$AL$20,0))</f>
        <v>0</v>
      </c>
      <c r="AA21" s="3" t="str">
        <f>IF('ORO Input'!AD108="Tier 5",($B$7-AA17-AA18-AA19-AA20)," ")</f>
        <v xml:space="preserve"> </v>
      </c>
      <c r="AB21" s="127">
        <f t="shared" si="6"/>
        <v>0</v>
      </c>
      <c r="AD21" s="129">
        <f>INDEX('ORO Input'!$C$21:$AL$25,MATCH('Residential Bills_Yr 3_6_ORO'!$A21,'ORO Input'!$A$21:$A$25,0),MATCH('Residential Bills_Yr 3_6_ORO'!AD$13,'ORO Input'!$C$20:$AL$20,0))</f>
        <v>0</v>
      </c>
      <c r="AE21" s="3" t="str">
        <f>IF('ORO Input'!AH108="Tier 5",($B$7-AE17-AE18-AE19-AE20)," ")</f>
        <v xml:space="preserve"> </v>
      </c>
      <c r="AF21" s="127">
        <f t="shared" si="7"/>
        <v>0</v>
      </c>
      <c r="AH21" s="129">
        <f>INDEX('ORO Input'!$C$21:$AL$25,MATCH('Residential Bills_Yr 3_6_ORO'!$A21,'ORO Input'!$A$21:$A$25,0),MATCH('Residential Bills_Yr 3_6_ORO'!AH$13,'ORO Input'!$C$20:$AL$20,0))</f>
        <v>0</v>
      </c>
      <c r="AI21" s="3" t="str">
        <f>IF('ORO Input'!AL108="Tier 5",($B$7-AI17-AI18-AI19-AI20)," ")</f>
        <v xml:space="preserve"> </v>
      </c>
      <c r="AJ21" s="127">
        <f t="shared" si="8"/>
        <v>0</v>
      </c>
      <c r="AL21" s="129">
        <f>INDEX('ORO Input'!$C$21:$AL$25,MATCH('Residential Bills_Yr 3_6_ORO'!$A21,'ORO Input'!$A$21:$A$25,0),MATCH('Residential Bills_Yr 3_6_ORO'!AL$13,'ORO Input'!$C$20:$AL$20,0))</f>
        <v>0</v>
      </c>
      <c r="AM21" s="3" t="str">
        <f>IF('ORO Input'!AP108="Tier 5",($B$7-AM17-AM18-AM19-AM20)," ")</f>
        <v xml:space="preserve"> </v>
      </c>
      <c r="AN21" s="127">
        <f t="shared" si="9"/>
        <v>0</v>
      </c>
      <c r="AP21" s="129">
        <f>INDEX('ORO Input'!$C$21:$AL$25,MATCH('Residential Bills_Yr 3_6_ORO'!$A21,'ORO Input'!$A$21:$A$25,0),MATCH('Residential Bills_Yr 3_6_ORO'!AP$13,'ORO Input'!$C$20:$AL$20,0))</f>
        <v>0</v>
      </c>
      <c r="AQ21" s="3" t="str">
        <f>IF('ORO Input'!AT108="Tier 5",($B$7-AQ17-AQ18-AQ19-AQ20)," ")</f>
        <v xml:space="preserve"> </v>
      </c>
      <c r="AR21" s="127">
        <f t="shared" si="10"/>
        <v>0</v>
      </c>
      <c r="AS21" s="7"/>
      <c r="AT21" s="129">
        <f>INDEX('ORO Input'!$C$21:$AL$25,MATCH('Residential Bills_Yr 3_6_ORO'!$A21,'ORO Input'!$A$21:$A$25,0),MATCH('Residential Bills_Yr 3_6_ORO'!AT$13,'ORO Input'!$C$20:$AL$20,0))</f>
        <v>0</v>
      </c>
      <c r="AU21" s="3" t="str">
        <f>IF('ORO Input'!AX108="Tier 5",($B$7-AU17-AU18-AU19-AU20)," ")</f>
        <v xml:space="preserve"> </v>
      </c>
      <c r="AV21" s="127">
        <f t="shared" si="11"/>
        <v>0</v>
      </c>
    </row>
    <row r="22" spans="1:48" x14ac:dyDescent="0.25">
      <c r="A22" t="s">
        <v>33</v>
      </c>
      <c r="B22" s="10"/>
      <c r="C22" s="3">
        <f>SUM(C17:C21)</f>
        <v>6</v>
      </c>
      <c r="D22" s="130">
        <f>SUM(D17:D21)+D14</f>
        <v>49</v>
      </c>
      <c r="F22" s="10"/>
      <c r="G22" s="3">
        <f>SUM(G17:G21)</f>
        <v>6</v>
      </c>
      <c r="H22" s="130">
        <f>SUM(H17:H21)+H14</f>
        <v>49</v>
      </c>
      <c r="J22" s="10"/>
      <c r="K22" s="3">
        <f>SUM(K17:K21)</f>
        <v>6</v>
      </c>
      <c r="L22" s="130">
        <f>SUM(L17:L21)+L14</f>
        <v>49</v>
      </c>
      <c r="N22" s="10"/>
      <c r="O22" s="3">
        <f>SUM(O17:O21)</f>
        <v>6</v>
      </c>
      <c r="P22" s="130">
        <f>SUM(P17:P21)+P14</f>
        <v>49</v>
      </c>
      <c r="R22" s="10"/>
      <c r="S22" s="3">
        <f>SUM(S17:S21)</f>
        <v>6</v>
      </c>
      <c r="T22" s="130">
        <f>SUM(T17:T21)+T14</f>
        <v>49</v>
      </c>
      <c r="V22" s="10"/>
      <c r="W22" s="3">
        <f>SUM(W17:W21)</f>
        <v>6</v>
      </c>
      <c r="X22" s="130">
        <f>SUM(X17:X21)+X14</f>
        <v>49</v>
      </c>
      <c r="Z22" s="10"/>
      <c r="AA22" s="3">
        <f>SUM(AA17:AA21)</f>
        <v>6</v>
      </c>
      <c r="AB22" s="130">
        <f>SUM(AB17:AB21)+AB14</f>
        <v>49</v>
      </c>
      <c r="AD22" s="10"/>
      <c r="AE22" s="3">
        <f>SUM(AE17:AE21)</f>
        <v>6</v>
      </c>
      <c r="AF22" s="130">
        <f>SUM(AF17:AF21)+AF14</f>
        <v>49</v>
      </c>
      <c r="AH22" s="10"/>
      <c r="AI22" s="3">
        <f>SUM(AI17:AI21)</f>
        <v>6</v>
      </c>
      <c r="AJ22" s="130">
        <f>SUM(AJ17:AJ21)+AJ14</f>
        <v>49</v>
      </c>
      <c r="AL22" s="10"/>
      <c r="AM22" s="3">
        <f>SUM(AM17:AM21)</f>
        <v>6</v>
      </c>
      <c r="AN22" s="130">
        <f>SUM(AN17:AN21)+AN14</f>
        <v>49</v>
      </c>
      <c r="AP22" s="10"/>
      <c r="AQ22" s="3">
        <f>SUM(AQ17:AQ21)</f>
        <v>6</v>
      </c>
      <c r="AR22" s="130">
        <f>SUM(AR17:AR21)+AR14</f>
        <v>49</v>
      </c>
      <c r="AS22" s="25"/>
      <c r="AT22" s="10"/>
      <c r="AU22" s="3">
        <f>SUM(AU17:AU21)</f>
        <v>6</v>
      </c>
      <c r="AV22" s="130">
        <f>SUM(AV17:AV21)+AV14</f>
        <v>49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'ORO Input'!A46</f>
        <v>CAP</v>
      </c>
      <c r="B25" s="131">
        <f>INDEX('ORO Input'!$C$46:$AM$59,MATCH($A25,'ORO Input'!$A$46:$A$59,0),MATCH(B$13,'ORO Input'!$C$45:$AM$45,0))</f>
        <v>2.69E-2</v>
      </c>
      <c r="C25" s="132">
        <f>IF(VLOOKUP($A25,'ORO Input'!$A$46:$B$59,2,FALSE)="Percentage",D$22,IF(VLOOKUP($A25,'ORO Input'!$A$46:$B$59,2,FALSE)="Fixed","Fixed",(C$22)))</f>
        <v>49</v>
      </c>
      <c r="D25" s="127">
        <f t="shared" ref="D25:D37" si="12">ROUND(IF(C25="Fixed",B25,(B25*C25)),2)</f>
        <v>1.32</v>
      </c>
      <c r="F25" s="131">
        <f>INDEX('ORO Input'!$C$46:$AM$59,MATCH($A25,'ORO Input'!$A$46:$A$59,0),MATCH(F$13,'ORO Input'!$C$45:$AM$45,0))</f>
        <v>2.69E-2</v>
      </c>
      <c r="G25" s="132">
        <f>IF(VLOOKUP($A25,'ORO Input'!$A$46:$B$59,2,FALSE)="Percentage",H$22,IF(VLOOKUP($A25,'ORO Input'!$A$46:$B$59,2,FALSE)="Fixed","Fixed",(G$22)))</f>
        <v>49</v>
      </c>
      <c r="H25" s="127">
        <f t="shared" ref="H25:H37" si="13">ROUND(IF(G25="Fixed",F25,(F25*G25)),2)</f>
        <v>1.32</v>
      </c>
      <c r="J25" s="131">
        <f>INDEX('ORO Input'!$C$46:$AM$59,MATCH($A25,'ORO Input'!$A$46:$A$59,0),MATCH(J$13,'ORO Input'!$C$45:$AM$45,0))</f>
        <v>2.69E-2</v>
      </c>
      <c r="K25" s="132">
        <f>IF(VLOOKUP($A25,'ORO Input'!$A$46:$B$59,2,FALSE)="Percentage",L$22,IF(VLOOKUP($A25,'ORO Input'!$A$46:$B$59,2,FALSE)="Fixed","Fixed",(K$22)))</f>
        <v>49</v>
      </c>
      <c r="L25" s="127">
        <f t="shared" ref="L25:L37" si="14">ROUND(IF(K25="Fixed",J25,(J25*K25)),2)</f>
        <v>1.32</v>
      </c>
      <c r="N25" s="131">
        <f>INDEX('ORO Input'!$C$46:$AM$59,MATCH($A25,'ORO Input'!$A$46:$A$59,0),MATCH(N$13,'ORO Input'!$C$45:$AM$45,0))</f>
        <v>2.69E-2</v>
      </c>
      <c r="O25" s="132">
        <f>IF(VLOOKUP($A25,'ORO Input'!$A$46:$B$59,2,FALSE)="Percentage",P$22,IF(VLOOKUP($A25,'ORO Input'!$A$46:$B$59,2,FALSE)="Fixed","Fixed",(O$22)))</f>
        <v>49</v>
      </c>
      <c r="P25" s="127">
        <f t="shared" ref="P25:P37" si="15">ROUND(IF(O25="Fixed",N25,(N25*O25)),2)</f>
        <v>1.32</v>
      </c>
      <c r="R25" s="131">
        <f>INDEX('ORO Input'!$C$46:$AM$59,MATCH($A25,'ORO Input'!$A$46:$A$59,0),MATCH(R$13,'ORO Input'!$C$45:$AM$45,0))</f>
        <v>2.69E-2</v>
      </c>
      <c r="S25" s="132">
        <f>IF(VLOOKUP($A25,'ORO Input'!$A$46:$B$59,2,FALSE)="Percentage",T$22,IF(VLOOKUP($A25,'ORO Input'!$A$46:$B$59,2,FALSE)="Fixed","Fixed",(S$22)))</f>
        <v>49</v>
      </c>
      <c r="T25" s="127">
        <f t="shared" ref="T25:T37" si="16">ROUND(IF(S25="Fixed",R25,(R25*S25)),2)</f>
        <v>1.32</v>
      </c>
      <c r="V25" s="131">
        <f>INDEX('ORO Input'!$C$46:$AM$59,MATCH($A25,'ORO Input'!$A$46:$A$59,0),MATCH(V$13,'ORO Input'!$C$45:$AM$45,0))</f>
        <v>2.69E-2</v>
      </c>
      <c r="W25" s="132">
        <f>IF(VLOOKUP($A25,'ORO Input'!$A$46:$B$59,2,FALSE)="Percentage",X$22,IF(VLOOKUP($A25,'ORO Input'!$A$46:$B$59,2,FALSE)="Fixed","Fixed",(W$22)))</f>
        <v>49</v>
      </c>
      <c r="X25" s="127">
        <f t="shared" ref="X25:X37" si="17">ROUND(IF(W25="Fixed",V25,(V25*W25)),2)</f>
        <v>1.32</v>
      </c>
      <c r="Z25" s="131">
        <f>INDEX('ORO Input'!$C$46:$AM$59,MATCH($A25,'ORO Input'!$A$46:$A$59,0),MATCH(Z$13,'ORO Input'!$C$45:$AM$45,0))</f>
        <v>2.69E-2</v>
      </c>
      <c r="AA25" s="132">
        <f>IF(VLOOKUP($A25,'ORO Input'!$A$46:$B$59,2,FALSE)="Percentage",AB$22,IF(VLOOKUP($A25,'ORO Input'!$A$46:$B$59,2,FALSE)="Fixed","Fixed",(AA$22)))</f>
        <v>49</v>
      </c>
      <c r="AB25" s="127">
        <f t="shared" ref="AB25:AB37" si="18">ROUND(IF(AA25="Fixed",Z25,(Z25*AA25)),2)</f>
        <v>1.32</v>
      </c>
      <c r="AD25" s="131">
        <f>INDEX('ORO Input'!$C$46:$AM$59,MATCH($A25,'ORO Input'!$A$46:$A$59,0),MATCH(AD$13,'ORO Input'!$C$45:$AM$45,0))</f>
        <v>2.69E-2</v>
      </c>
      <c r="AE25" s="132">
        <f>IF(VLOOKUP($A25,'ORO Input'!$A$46:$B$59,2,FALSE)="Percentage",AF$22,IF(VLOOKUP($A25,'ORO Input'!$A$46:$B$59,2,FALSE)="Fixed","Fixed",(AE$22)))</f>
        <v>49</v>
      </c>
      <c r="AF25" s="127">
        <f t="shared" ref="AF25:AF37" si="19">ROUND(IF(AE25="Fixed",AD25,(AD25*AE25)),2)</f>
        <v>1.32</v>
      </c>
      <c r="AH25" s="131">
        <f>INDEX('ORO Input'!$C$46:$AM$59,MATCH($A25,'ORO Input'!$A$46:$A$59,0),MATCH(AH$13,'ORO Input'!$C$45:$AM$45,0))</f>
        <v>2.69E-2</v>
      </c>
      <c r="AI25" s="132">
        <f>IF(VLOOKUP($A25,'ORO Input'!$A$46:$B$59,2,FALSE)="Percentage",AJ$22,IF(VLOOKUP($A25,'ORO Input'!$A$46:$B$59,2,FALSE)="Fixed","Fixed",(AI$22)))</f>
        <v>49</v>
      </c>
      <c r="AJ25" s="127">
        <f t="shared" ref="AJ25:AJ37" si="20">ROUND(IF(AI25="Fixed",AH25,(AH25*AI25)),2)</f>
        <v>1.32</v>
      </c>
      <c r="AL25" s="131">
        <f>INDEX('ORO Input'!$C$46:$AM$59,MATCH($A25,'ORO Input'!$A$46:$A$59,0),MATCH(AL$13,'ORO Input'!$C$45:$AM$45,0))</f>
        <v>2.69E-2</v>
      </c>
      <c r="AM25" s="132">
        <f>IF(VLOOKUP($A25,'ORO Input'!$A$46:$B$59,2,FALSE)="Percentage",AN$22,IF(VLOOKUP($A25,'ORO Input'!$A$46:$B$59,2,FALSE)="Fixed","Fixed",(AM$22)))</f>
        <v>49</v>
      </c>
      <c r="AN25" s="127">
        <f t="shared" ref="AN25:AN37" si="21">ROUND(IF(AM25="Fixed",AL25,(AL25*AM25)),2)</f>
        <v>1.32</v>
      </c>
      <c r="AP25" s="131">
        <f>INDEX('ORO Input'!$C$46:$AM$59,MATCH($A25,'ORO Input'!$A$46:$A$59,0),MATCH(AP$13,'ORO Input'!$C$45:$AM$45,0))</f>
        <v>2.69E-2</v>
      </c>
      <c r="AQ25" s="132">
        <f>IF(VLOOKUP($A25,'ORO Input'!$A$46:$B$59,2,FALSE)="Percentage",AR$22,IF(VLOOKUP($A25,'ORO Input'!$A$46:$B$59,2,FALSE)="Fixed","Fixed",(AQ$22)))</f>
        <v>49</v>
      </c>
      <c r="AR25" s="127">
        <f t="shared" ref="AR25:AR37" si="22">ROUND(IF(AQ25="Fixed",AP25,(AP25*AQ25)),2)</f>
        <v>1.32</v>
      </c>
      <c r="AS25" s="7"/>
      <c r="AT25" s="131">
        <f>INDEX('ORO Input'!$C$46:$AM$59,MATCH($A25,'ORO Input'!$A$46:$A$59,0),MATCH(AT$13,'ORO Input'!$C$45:$AM$45,0))</f>
        <v>2.69E-2</v>
      </c>
      <c r="AU25" s="132">
        <f>IF(VLOOKUP($A25,'ORO Input'!$A$46:$B$59,2,FALSE)="Percentage",AV$22,IF(VLOOKUP($A25,'ORO Input'!$A$46:$B$59,2,FALSE)="Fixed","Fixed",(AU$22)))</f>
        <v>49</v>
      </c>
      <c r="AV25" s="127">
        <f t="shared" ref="AV25:AV37" si="23">ROUND(IF(AU25="Fixed",AT25,(AT25*AU25)),2)</f>
        <v>1.32</v>
      </c>
    </row>
    <row r="26" spans="1:48" x14ac:dyDescent="0.25">
      <c r="A26" t="str">
        <f>'ORO Input'!A47</f>
        <v>RSF</v>
      </c>
      <c r="B26" s="131">
        <f>INDEX('ORO Input'!$C$46:$AM$59,MATCH($A26,'ORO Input'!$A$46:$A$59,0),MATCH(B$13,'ORO Input'!$C$45:$AM$45,0))</f>
        <v>6.2179999999999996E-3</v>
      </c>
      <c r="C26" s="132">
        <f>IF(VLOOKUP($A26,'ORO Input'!$A$46:$B$59,2,FALSE)="Percentage",D$22,IF(VLOOKUP($A26,'ORO Input'!$A$46:$B$59,2,FALSE)="Fixed","Fixed",(C$22)))</f>
        <v>49</v>
      </c>
      <c r="D26" s="127">
        <f t="shared" si="12"/>
        <v>0.3</v>
      </c>
      <c r="F26" s="131">
        <f>INDEX('ORO Input'!$C$46:$AM$59,MATCH($A26,'ORO Input'!$A$46:$A$59,0),MATCH(F$13,'ORO Input'!$C$45:$AM$45,0))</f>
        <v>6.2179999999999996E-3</v>
      </c>
      <c r="G26" s="132">
        <f>IF(VLOOKUP($A26,'ORO Input'!$A$46:$B$59,2,FALSE)="Percentage",H$22,IF(VLOOKUP($A26,'ORO Input'!$A$46:$B$59,2,FALSE)="Fixed","Fixed",(G$22)))</f>
        <v>49</v>
      </c>
      <c r="H26" s="127">
        <f t="shared" si="13"/>
        <v>0.3</v>
      </c>
      <c r="J26" s="131">
        <f>INDEX('ORO Input'!$C$46:$AM$59,MATCH($A26,'ORO Input'!$A$46:$A$59,0),MATCH(J$13,'ORO Input'!$C$45:$AM$45,0))</f>
        <v>6.2179999999999996E-3</v>
      </c>
      <c r="K26" s="132">
        <f>IF(VLOOKUP($A26,'ORO Input'!$A$46:$B$59,2,FALSE)="Percentage",L$22,IF(VLOOKUP($A26,'ORO Input'!$A$46:$B$59,2,FALSE)="Fixed","Fixed",(K$22)))</f>
        <v>49</v>
      </c>
      <c r="L26" s="127">
        <f t="shared" si="14"/>
        <v>0.3</v>
      </c>
      <c r="N26" s="131">
        <f>INDEX('ORO Input'!$C$46:$AM$59,MATCH($A26,'ORO Input'!$A$46:$A$59,0),MATCH(N$13,'ORO Input'!$C$45:$AM$45,0))</f>
        <v>6.2179999999999996E-3</v>
      </c>
      <c r="O26" s="132">
        <f>IF(VLOOKUP($A26,'ORO Input'!$A$46:$B$59,2,FALSE)="Percentage",P$22,IF(VLOOKUP($A26,'ORO Input'!$A$46:$B$59,2,FALSE)="Fixed","Fixed",(O$22)))</f>
        <v>49</v>
      </c>
      <c r="P26" s="127">
        <f t="shared" si="15"/>
        <v>0.3</v>
      </c>
      <c r="R26" s="131">
        <f>INDEX('ORO Input'!$C$46:$AM$59,MATCH($A26,'ORO Input'!$A$46:$A$59,0),MATCH(R$13,'ORO Input'!$C$45:$AM$45,0))</f>
        <v>6.2179999999999996E-3</v>
      </c>
      <c r="S26" s="132">
        <f>IF(VLOOKUP($A26,'ORO Input'!$A$46:$B$59,2,FALSE)="Percentage",T$22,IF(VLOOKUP($A26,'ORO Input'!$A$46:$B$59,2,FALSE)="Fixed","Fixed",(S$22)))</f>
        <v>49</v>
      </c>
      <c r="T26" s="127">
        <f t="shared" si="16"/>
        <v>0.3</v>
      </c>
      <c r="V26" s="131">
        <f>INDEX('ORO Input'!$C$46:$AM$59,MATCH($A26,'ORO Input'!$A$46:$A$59,0),MATCH(V$13,'ORO Input'!$C$45:$AM$45,0))</f>
        <v>6.2179999999999996E-3</v>
      </c>
      <c r="W26" s="132">
        <f>IF(VLOOKUP($A26,'ORO Input'!$A$46:$B$59,2,FALSE)="Percentage",X$22,IF(VLOOKUP($A26,'ORO Input'!$A$46:$B$59,2,FALSE)="Fixed","Fixed",(W$22)))</f>
        <v>49</v>
      </c>
      <c r="X26" s="127">
        <f t="shared" si="17"/>
        <v>0.3</v>
      </c>
      <c r="Z26" s="131">
        <f>INDEX('ORO Input'!$C$46:$AM$59,MATCH($A26,'ORO Input'!$A$46:$A$59,0),MATCH(Z$13,'ORO Input'!$C$45:$AM$45,0))</f>
        <v>6.2179999999999996E-3</v>
      </c>
      <c r="AA26" s="132">
        <f>IF(VLOOKUP($A26,'ORO Input'!$A$46:$B$59,2,FALSE)="Percentage",AB$22,IF(VLOOKUP($A26,'ORO Input'!$A$46:$B$59,2,FALSE)="Fixed","Fixed",(AA$22)))</f>
        <v>49</v>
      </c>
      <c r="AB26" s="127">
        <f t="shared" si="18"/>
        <v>0.3</v>
      </c>
      <c r="AD26" s="131">
        <f>INDEX('ORO Input'!$C$46:$AM$59,MATCH($A26,'ORO Input'!$A$46:$A$59,0),MATCH(AD$13,'ORO Input'!$C$45:$AM$45,0))</f>
        <v>6.2179999999999996E-3</v>
      </c>
      <c r="AE26" s="132">
        <f>IF(VLOOKUP($A26,'ORO Input'!$A$46:$B$59,2,FALSE)="Percentage",AF$22,IF(VLOOKUP($A26,'ORO Input'!$A$46:$B$59,2,FALSE)="Fixed","Fixed",(AE$22)))</f>
        <v>49</v>
      </c>
      <c r="AF26" s="127">
        <f t="shared" si="19"/>
        <v>0.3</v>
      </c>
      <c r="AH26" s="131">
        <f>INDEX('ORO Input'!$C$46:$AM$59,MATCH($A26,'ORO Input'!$A$46:$A$59,0),MATCH(AH$13,'ORO Input'!$C$45:$AM$45,0))</f>
        <v>6.2179999999999996E-3</v>
      </c>
      <c r="AI26" s="132">
        <f>IF(VLOOKUP($A26,'ORO Input'!$A$46:$B$59,2,FALSE)="Percentage",AJ$22,IF(VLOOKUP($A26,'ORO Input'!$A$46:$B$59,2,FALSE)="Fixed","Fixed",(AI$22)))</f>
        <v>49</v>
      </c>
      <c r="AJ26" s="127">
        <f t="shared" si="20"/>
        <v>0.3</v>
      </c>
      <c r="AL26" s="131">
        <f>INDEX('ORO Input'!$C$46:$AM$59,MATCH($A26,'ORO Input'!$A$46:$A$59,0),MATCH(AL$13,'ORO Input'!$C$45:$AM$45,0))</f>
        <v>6.2179999999999996E-3</v>
      </c>
      <c r="AM26" s="132">
        <f>IF(VLOOKUP($A26,'ORO Input'!$A$46:$B$59,2,FALSE)="Percentage",AN$22,IF(VLOOKUP($A26,'ORO Input'!$A$46:$B$59,2,FALSE)="Fixed","Fixed",(AM$22)))</f>
        <v>49</v>
      </c>
      <c r="AN26" s="127">
        <f t="shared" si="21"/>
        <v>0.3</v>
      </c>
      <c r="AP26" s="131">
        <f>INDEX('ORO Input'!$C$46:$AM$59,MATCH($A26,'ORO Input'!$A$46:$A$59,0),MATCH(AP$13,'ORO Input'!$C$45:$AM$45,0))</f>
        <v>6.2179999999999996E-3</v>
      </c>
      <c r="AQ26" s="132">
        <f>IF(VLOOKUP($A26,'ORO Input'!$A$46:$B$59,2,FALSE)="Percentage",AR$22,IF(VLOOKUP($A26,'ORO Input'!$A$46:$B$59,2,FALSE)="Fixed","Fixed",(AQ$22)))</f>
        <v>49</v>
      </c>
      <c r="AR26" s="127">
        <f t="shared" si="22"/>
        <v>0.3</v>
      </c>
      <c r="AS26" s="7"/>
      <c r="AT26" s="131">
        <f>INDEX('ORO Input'!$C$46:$AM$59,MATCH($A26,'ORO Input'!$A$46:$A$59,0),MATCH(AT$13,'ORO Input'!$C$45:$AM$45,0))</f>
        <v>6.2179999999999996E-3</v>
      </c>
      <c r="AU26" s="132">
        <f>IF(VLOOKUP($A26,'ORO Input'!$A$46:$B$59,2,FALSE)="Percentage",AV$22,IF(VLOOKUP($A26,'ORO Input'!$A$46:$B$59,2,FALSE)="Fixed","Fixed",(AU$22)))</f>
        <v>49</v>
      </c>
      <c r="AV26" s="127">
        <f t="shared" si="23"/>
        <v>0.3</v>
      </c>
    </row>
    <row r="27" spans="1:48" x14ac:dyDescent="0.25">
      <c r="A27" t="str">
        <f>'ORO Input'!A48</f>
        <v>WRAM/MCBA</v>
      </c>
      <c r="B27" s="131">
        <f>INDEX('ORO Input'!$C$46:$AM$59,MATCH($A27,'ORO Input'!$A$46:$A$59,0),MATCH(B$13,'ORO Input'!$C$45:$AM$45,0))</f>
        <v>0</v>
      </c>
      <c r="C27" s="132" t="str">
        <f>IF(VLOOKUP($A27,'ORO Input'!$A$46:$B$59,2,FALSE)="Percentage",D$22,IF(VLOOKUP($A27,'ORO Input'!$A$46:$B$59,2,FALSE)="Fixed","Fixed",(C$22)))</f>
        <v>Fixed</v>
      </c>
      <c r="D27" s="127">
        <f t="shared" si="12"/>
        <v>0</v>
      </c>
      <c r="F27" s="131">
        <f>INDEX('ORO Input'!$C$46:$AM$59,MATCH($A27,'ORO Input'!$A$46:$A$59,0),MATCH(F$13,'ORO Input'!$C$45:$AM$45,0))</f>
        <v>0</v>
      </c>
      <c r="G27" s="132" t="str">
        <f>IF(VLOOKUP($A27,'ORO Input'!$A$46:$B$59,2,FALSE)="Percentage",H$22,IF(VLOOKUP($A27,'ORO Input'!$A$46:$B$59,2,FALSE)="Fixed","Fixed",(G$22)))</f>
        <v>Fixed</v>
      </c>
      <c r="H27" s="127">
        <f t="shared" si="13"/>
        <v>0</v>
      </c>
      <c r="J27" s="131">
        <f>INDEX('ORO Input'!$C$46:$AM$59,MATCH($A27,'ORO Input'!$A$46:$A$59,0),MATCH(J$13,'ORO Input'!$C$45:$AM$45,0))</f>
        <v>0</v>
      </c>
      <c r="K27" s="132" t="str">
        <f>IF(VLOOKUP($A27,'ORO Input'!$A$46:$B$59,2,FALSE)="Percentage",L$22,IF(VLOOKUP($A27,'ORO Input'!$A$46:$B$59,2,FALSE)="Fixed","Fixed",(K$22)))</f>
        <v>Fixed</v>
      </c>
      <c r="L27" s="127">
        <f t="shared" si="14"/>
        <v>0</v>
      </c>
      <c r="N27" s="131">
        <f>INDEX('ORO Input'!$C$46:$AM$59,MATCH($A27,'ORO Input'!$A$46:$A$59,0),MATCH(N$13,'ORO Input'!$C$45:$AM$45,0))</f>
        <v>0</v>
      </c>
      <c r="O27" s="132" t="str">
        <f>IF(VLOOKUP($A27,'ORO Input'!$A$46:$B$59,2,FALSE)="Percentage",P$22,IF(VLOOKUP($A27,'ORO Input'!$A$46:$B$59,2,FALSE)="Fixed","Fixed",(O$22)))</f>
        <v>Fixed</v>
      </c>
      <c r="P27" s="127">
        <f t="shared" si="15"/>
        <v>0</v>
      </c>
      <c r="R27" s="131">
        <f>INDEX('ORO Input'!$C$46:$AM$59,MATCH($A27,'ORO Input'!$A$46:$A$59,0),MATCH(R$13,'ORO Input'!$C$45:$AM$45,0))</f>
        <v>0</v>
      </c>
      <c r="S27" s="132" t="str">
        <f>IF(VLOOKUP($A27,'ORO Input'!$A$46:$B$59,2,FALSE)="Percentage",T$22,IF(VLOOKUP($A27,'ORO Input'!$A$46:$B$59,2,FALSE)="Fixed","Fixed",(S$22)))</f>
        <v>Fixed</v>
      </c>
      <c r="T27" s="127">
        <f t="shared" si="16"/>
        <v>0</v>
      </c>
      <c r="V27" s="131">
        <f>INDEX('ORO Input'!$C$46:$AM$59,MATCH($A27,'ORO Input'!$A$46:$A$59,0),MATCH(V$13,'ORO Input'!$C$45:$AM$45,0))</f>
        <v>0</v>
      </c>
      <c r="W27" s="132" t="str">
        <f>IF(VLOOKUP($A27,'ORO Input'!$A$46:$B$59,2,FALSE)="Percentage",X$22,IF(VLOOKUP($A27,'ORO Input'!$A$46:$B$59,2,FALSE)="Fixed","Fixed",(W$22)))</f>
        <v>Fixed</v>
      </c>
      <c r="X27" s="127">
        <f t="shared" si="17"/>
        <v>0</v>
      </c>
      <c r="Z27" s="131">
        <f>INDEX('ORO Input'!$C$46:$AM$59,MATCH($A27,'ORO Input'!$A$46:$A$59,0),MATCH(Z$13,'ORO Input'!$C$45:$AM$45,0))</f>
        <v>0</v>
      </c>
      <c r="AA27" s="132" t="str">
        <f>IF(VLOOKUP($A27,'ORO Input'!$A$46:$B$59,2,FALSE)="Percentage",AB$22,IF(VLOOKUP($A27,'ORO Input'!$A$46:$B$59,2,FALSE)="Fixed","Fixed",(AA$22)))</f>
        <v>Fixed</v>
      </c>
      <c r="AB27" s="127">
        <f t="shared" si="18"/>
        <v>0</v>
      </c>
      <c r="AD27" s="131">
        <f>INDEX('ORO Input'!$C$46:$AM$59,MATCH($A27,'ORO Input'!$A$46:$A$59,0),MATCH(AD$13,'ORO Input'!$C$45:$AM$45,0))</f>
        <v>0</v>
      </c>
      <c r="AE27" s="132" t="str">
        <f>IF(VLOOKUP($A27,'ORO Input'!$A$46:$B$59,2,FALSE)="Percentage",AF$22,IF(VLOOKUP($A27,'ORO Input'!$A$46:$B$59,2,FALSE)="Fixed","Fixed",(AE$22)))</f>
        <v>Fixed</v>
      </c>
      <c r="AF27" s="127">
        <f t="shared" si="19"/>
        <v>0</v>
      </c>
      <c r="AH27" s="131">
        <f>INDEX('ORO Input'!$C$46:$AM$59,MATCH($A27,'ORO Input'!$A$46:$A$59,0),MATCH(AH$13,'ORO Input'!$C$45:$AM$45,0))</f>
        <v>0</v>
      </c>
      <c r="AI27" s="132" t="str">
        <f>IF(VLOOKUP($A27,'ORO Input'!$A$46:$B$59,2,FALSE)="Percentage",AJ$22,IF(VLOOKUP($A27,'ORO Input'!$A$46:$B$59,2,FALSE)="Fixed","Fixed",(AI$22)))</f>
        <v>Fixed</v>
      </c>
      <c r="AJ27" s="127">
        <f t="shared" si="20"/>
        <v>0</v>
      </c>
      <c r="AL27" s="131">
        <f>INDEX('ORO Input'!$C$46:$AM$59,MATCH($A27,'ORO Input'!$A$46:$A$59,0),MATCH(AL$13,'ORO Input'!$C$45:$AM$45,0))</f>
        <v>0</v>
      </c>
      <c r="AM27" s="132" t="str">
        <f>IF(VLOOKUP($A27,'ORO Input'!$A$46:$B$59,2,FALSE)="Percentage",AN$22,IF(VLOOKUP($A27,'ORO Input'!$A$46:$B$59,2,FALSE)="Fixed","Fixed",(AM$22)))</f>
        <v>Fixed</v>
      </c>
      <c r="AN27" s="127">
        <f t="shared" si="21"/>
        <v>0</v>
      </c>
      <c r="AP27" s="131">
        <f>INDEX('ORO Input'!$C$46:$AM$59,MATCH($A27,'ORO Input'!$A$46:$A$59,0),MATCH(AP$13,'ORO Input'!$C$45:$AM$45,0))</f>
        <v>0</v>
      </c>
      <c r="AQ27" s="132" t="str">
        <f>IF(VLOOKUP($A27,'ORO Input'!$A$46:$B$59,2,FALSE)="Percentage",AR$22,IF(VLOOKUP($A27,'ORO Input'!$A$46:$B$59,2,FALSE)="Fixed","Fixed",(AQ$22)))</f>
        <v>Fixed</v>
      </c>
      <c r="AR27" s="127">
        <f t="shared" si="22"/>
        <v>0</v>
      </c>
      <c r="AS27" s="7"/>
      <c r="AT27" s="131">
        <f>INDEX('ORO Input'!$C$46:$AM$59,MATCH($A27,'ORO Input'!$A$46:$A$59,0),MATCH(AT$13,'ORO Input'!$C$45:$AM$45,0))</f>
        <v>0</v>
      </c>
      <c r="AU27" s="132" t="str">
        <f>IF(VLOOKUP($A27,'ORO Input'!$A$46:$B$59,2,FALSE)="Percentage",AV$22,IF(VLOOKUP($A27,'ORO Input'!$A$46:$B$59,2,FALSE)="Fixed","Fixed",(AU$22)))</f>
        <v>Fixed</v>
      </c>
      <c r="AV27" s="127">
        <f t="shared" si="23"/>
        <v>0</v>
      </c>
    </row>
    <row r="28" spans="1:48" x14ac:dyDescent="0.25">
      <c r="A28" t="str">
        <f>'ORO Input'!A49</f>
        <v>PCBA</v>
      </c>
      <c r="B28" s="131">
        <f>INDEX('ORO Input'!$C$46:$AM$59,MATCH($A28,'ORO Input'!$A$46:$A$59,0),MATCH(B$13,'ORO Input'!$C$45:$AM$45,0))</f>
        <v>0</v>
      </c>
      <c r="C28" s="132">
        <f>IF(VLOOKUP($A28,'ORO Input'!$A$46:$B$59,2,FALSE)="Percentage",D$22,IF(VLOOKUP($A28,'ORO Input'!$A$46:$B$59,2,FALSE)="Fixed","Fixed",(C$22)))</f>
        <v>6</v>
      </c>
      <c r="D28" s="127">
        <f t="shared" si="12"/>
        <v>0</v>
      </c>
      <c r="F28" s="131">
        <f>INDEX('ORO Input'!$C$46:$AM$59,MATCH($A28,'ORO Input'!$A$46:$A$59,0),MATCH(F$13,'ORO Input'!$C$45:$AM$45,0))</f>
        <v>0</v>
      </c>
      <c r="G28" s="132">
        <f>IF(VLOOKUP($A28,'ORO Input'!$A$46:$B$59,2,FALSE)="Percentage",H$22,IF(VLOOKUP($A28,'ORO Input'!$A$46:$B$59,2,FALSE)="Fixed","Fixed",(G$22)))</f>
        <v>6</v>
      </c>
      <c r="H28" s="127">
        <f t="shared" si="13"/>
        <v>0</v>
      </c>
      <c r="J28" s="131">
        <f>INDEX('ORO Input'!$C$46:$AM$59,MATCH($A28,'ORO Input'!$A$46:$A$59,0),MATCH(J$13,'ORO Input'!$C$45:$AM$45,0))</f>
        <v>0</v>
      </c>
      <c r="K28" s="132">
        <f>IF(VLOOKUP($A28,'ORO Input'!$A$46:$B$59,2,FALSE)="Percentage",L$22,IF(VLOOKUP($A28,'ORO Input'!$A$46:$B$59,2,FALSE)="Fixed","Fixed",(K$22)))</f>
        <v>6</v>
      </c>
      <c r="L28" s="127">
        <f t="shared" si="14"/>
        <v>0</v>
      </c>
      <c r="N28" s="131">
        <f>INDEX('ORO Input'!$C$46:$AM$59,MATCH($A28,'ORO Input'!$A$46:$A$59,0),MATCH(N$13,'ORO Input'!$C$45:$AM$45,0))</f>
        <v>0</v>
      </c>
      <c r="O28" s="132">
        <f>IF(VLOOKUP($A28,'ORO Input'!$A$46:$B$59,2,FALSE)="Percentage",P$22,IF(VLOOKUP($A28,'ORO Input'!$A$46:$B$59,2,FALSE)="Fixed","Fixed",(O$22)))</f>
        <v>6</v>
      </c>
      <c r="P28" s="127">
        <f t="shared" si="15"/>
        <v>0</v>
      </c>
      <c r="R28" s="131">
        <f>INDEX('ORO Input'!$C$46:$AM$59,MATCH($A28,'ORO Input'!$A$46:$A$59,0),MATCH(R$13,'ORO Input'!$C$45:$AM$45,0))</f>
        <v>0</v>
      </c>
      <c r="S28" s="132">
        <f>IF(VLOOKUP($A28,'ORO Input'!$A$46:$B$59,2,FALSE)="Percentage",T$22,IF(VLOOKUP($A28,'ORO Input'!$A$46:$B$59,2,FALSE)="Fixed","Fixed",(S$22)))</f>
        <v>6</v>
      </c>
      <c r="T28" s="127">
        <f t="shared" si="16"/>
        <v>0</v>
      </c>
      <c r="V28" s="131">
        <f>INDEX('ORO Input'!$C$46:$AM$59,MATCH($A28,'ORO Input'!$A$46:$A$59,0),MATCH(V$13,'ORO Input'!$C$45:$AM$45,0))</f>
        <v>0</v>
      </c>
      <c r="W28" s="132">
        <f>IF(VLOOKUP($A28,'ORO Input'!$A$46:$B$59,2,FALSE)="Percentage",X$22,IF(VLOOKUP($A28,'ORO Input'!$A$46:$B$59,2,FALSE)="Fixed","Fixed",(W$22)))</f>
        <v>6</v>
      </c>
      <c r="X28" s="127">
        <f t="shared" si="17"/>
        <v>0</v>
      </c>
      <c r="Z28" s="131">
        <f>INDEX('ORO Input'!$C$46:$AM$59,MATCH($A28,'ORO Input'!$A$46:$A$59,0),MATCH(Z$13,'ORO Input'!$C$45:$AM$45,0))</f>
        <v>0</v>
      </c>
      <c r="AA28" s="132">
        <f>IF(VLOOKUP($A28,'ORO Input'!$A$46:$B$59,2,FALSE)="Percentage",AB$22,IF(VLOOKUP($A28,'ORO Input'!$A$46:$B$59,2,FALSE)="Fixed","Fixed",(AA$22)))</f>
        <v>6</v>
      </c>
      <c r="AB28" s="127">
        <f t="shared" si="18"/>
        <v>0</v>
      </c>
      <c r="AD28" s="131">
        <f>INDEX('ORO Input'!$C$46:$AM$59,MATCH($A28,'ORO Input'!$A$46:$A$59,0),MATCH(AD$13,'ORO Input'!$C$45:$AM$45,0))</f>
        <v>0</v>
      </c>
      <c r="AE28" s="132">
        <f>IF(VLOOKUP($A28,'ORO Input'!$A$46:$B$59,2,FALSE)="Percentage",AF$22,IF(VLOOKUP($A28,'ORO Input'!$A$46:$B$59,2,FALSE)="Fixed","Fixed",(AE$22)))</f>
        <v>6</v>
      </c>
      <c r="AF28" s="127">
        <f t="shared" si="19"/>
        <v>0</v>
      </c>
      <c r="AH28" s="131">
        <f>INDEX('ORO Input'!$C$46:$AM$59,MATCH($A28,'ORO Input'!$A$46:$A$59,0),MATCH(AH$13,'ORO Input'!$C$45:$AM$45,0))</f>
        <v>0</v>
      </c>
      <c r="AI28" s="132">
        <f>IF(VLOOKUP($A28,'ORO Input'!$A$46:$B$59,2,FALSE)="Percentage",AJ$22,IF(VLOOKUP($A28,'ORO Input'!$A$46:$B$59,2,FALSE)="Fixed","Fixed",(AI$22)))</f>
        <v>6</v>
      </c>
      <c r="AJ28" s="127">
        <f t="shared" si="20"/>
        <v>0</v>
      </c>
      <c r="AL28" s="131">
        <f>INDEX('ORO Input'!$C$46:$AM$59,MATCH($A28,'ORO Input'!$A$46:$A$59,0),MATCH(AL$13,'ORO Input'!$C$45:$AM$45,0))</f>
        <v>0</v>
      </c>
      <c r="AM28" s="132">
        <f>IF(VLOOKUP($A28,'ORO Input'!$A$46:$B$59,2,FALSE)="Percentage",AN$22,IF(VLOOKUP($A28,'ORO Input'!$A$46:$B$59,2,FALSE)="Fixed","Fixed",(AM$22)))</f>
        <v>6</v>
      </c>
      <c r="AN28" s="127">
        <f t="shared" si="21"/>
        <v>0</v>
      </c>
      <c r="AP28" s="131">
        <f>INDEX('ORO Input'!$C$46:$AM$59,MATCH($A28,'ORO Input'!$A$46:$A$59,0),MATCH(AP$13,'ORO Input'!$C$45:$AM$45,0))</f>
        <v>0</v>
      </c>
      <c r="AQ28" s="132">
        <f>IF(VLOOKUP($A28,'ORO Input'!$A$46:$B$59,2,FALSE)="Percentage",AR$22,IF(VLOOKUP($A28,'ORO Input'!$A$46:$B$59,2,FALSE)="Fixed","Fixed",(AQ$22)))</f>
        <v>6</v>
      </c>
      <c r="AR28" s="127">
        <f t="shared" si="22"/>
        <v>0</v>
      </c>
      <c r="AS28" s="7"/>
      <c r="AT28" s="131">
        <f>INDEX('ORO Input'!$C$46:$AM$59,MATCH($A28,'ORO Input'!$A$46:$A$59,0),MATCH(AT$13,'ORO Input'!$C$45:$AM$45,0))</f>
        <v>0</v>
      </c>
      <c r="AU28" s="132">
        <f>IF(VLOOKUP($A28,'ORO Input'!$A$46:$B$59,2,FALSE)="Percentage",AV$22,IF(VLOOKUP($A28,'ORO Input'!$A$46:$B$59,2,FALSE)="Fixed","Fixed",(AU$22)))</f>
        <v>6</v>
      </c>
      <c r="AV28" s="127">
        <f t="shared" si="23"/>
        <v>0</v>
      </c>
    </row>
    <row r="29" spans="1:48" x14ac:dyDescent="0.25">
      <c r="A29" t="str">
        <f>'ORO Input'!A50</f>
        <v>CEBA</v>
      </c>
      <c r="B29" s="131">
        <f>INDEX('ORO Input'!$C$46:$AM$59,MATCH($A29,'ORO Input'!$A$46:$A$59,0),MATCH(B$13,'ORO Input'!$C$45:$AM$45,0))</f>
        <v>0</v>
      </c>
      <c r="C29" s="132" t="str">
        <f>IF(VLOOKUP($A29,'ORO Input'!$A$46:$B$59,2,FALSE)="Percentage",D$22,IF(VLOOKUP($A29,'ORO Input'!$A$46:$B$59,2,FALSE)="Fixed","Fixed",(C$22)))</f>
        <v>Fixed</v>
      </c>
      <c r="D29" s="127">
        <f t="shared" si="12"/>
        <v>0</v>
      </c>
      <c r="F29" s="131">
        <f>INDEX('ORO Input'!$C$46:$AM$59,MATCH($A29,'ORO Input'!$A$46:$A$59,0),MATCH(F$13,'ORO Input'!$C$45:$AM$45,0))</f>
        <v>0</v>
      </c>
      <c r="G29" s="132" t="str">
        <f>IF(VLOOKUP($A29,'ORO Input'!$A$46:$B$59,2,FALSE)="Percentage",H$22,IF(VLOOKUP($A29,'ORO Input'!$A$46:$B$59,2,FALSE)="Fixed","Fixed",(G$22)))</f>
        <v>Fixed</v>
      </c>
      <c r="H29" s="127">
        <f t="shared" si="13"/>
        <v>0</v>
      </c>
      <c r="J29" s="131">
        <f>INDEX('ORO Input'!$C$46:$AM$59,MATCH($A29,'ORO Input'!$A$46:$A$59,0),MATCH(J$13,'ORO Input'!$C$45:$AM$45,0))</f>
        <v>0</v>
      </c>
      <c r="K29" s="132" t="str">
        <f>IF(VLOOKUP($A29,'ORO Input'!$A$46:$B$59,2,FALSE)="Percentage",L$22,IF(VLOOKUP($A29,'ORO Input'!$A$46:$B$59,2,FALSE)="Fixed","Fixed",(K$22)))</f>
        <v>Fixed</v>
      </c>
      <c r="L29" s="127">
        <f t="shared" si="14"/>
        <v>0</v>
      </c>
      <c r="N29" s="131">
        <f>INDEX('ORO Input'!$C$46:$AM$59,MATCH($A29,'ORO Input'!$A$46:$A$59,0),MATCH(N$13,'ORO Input'!$C$45:$AM$45,0))</f>
        <v>0</v>
      </c>
      <c r="O29" s="132" t="str">
        <f>IF(VLOOKUP($A29,'ORO Input'!$A$46:$B$59,2,FALSE)="Percentage",P$22,IF(VLOOKUP($A29,'ORO Input'!$A$46:$B$59,2,FALSE)="Fixed","Fixed",(O$22)))</f>
        <v>Fixed</v>
      </c>
      <c r="P29" s="127">
        <f t="shared" si="15"/>
        <v>0</v>
      </c>
      <c r="R29" s="131">
        <f>INDEX('ORO Input'!$C$46:$AM$59,MATCH($A29,'ORO Input'!$A$46:$A$59,0),MATCH(R$13,'ORO Input'!$C$45:$AM$45,0))</f>
        <v>0</v>
      </c>
      <c r="S29" s="132" t="str">
        <f>IF(VLOOKUP($A29,'ORO Input'!$A$46:$B$59,2,FALSE)="Percentage",T$22,IF(VLOOKUP($A29,'ORO Input'!$A$46:$B$59,2,FALSE)="Fixed","Fixed",(S$22)))</f>
        <v>Fixed</v>
      </c>
      <c r="T29" s="127">
        <f t="shared" si="16"/>
        <v>0</v>
      </c>
      <c r="V29" s="131">
        <f>INDEX('ORO Input'!$C$46:$AM$59,MATCH($A29,'ORO Input'!$A$46:$A$59,0),MATCH(V$13,'ORO Input'!$C$45:$AM$45,0))</f>
        <v>0</v>
      </c>
      <c r="W29" s="132" t="str">
        <f>IF(VLOOKUP($A29,'ORO Input'!$A$46:$B$59,2,FALSE)="Percentage",X$22,IF(VLOOKUP($A29,'ORO Input'!$A$46:$B$59,2,FALSE)="Fixed","Fixed",(W$22)))</f>
        <v>Fixed</v>
      </c>
      <c r="X29" s="127">
        <f t="shared" si="17"/>
        <v>0</v>
      </c>
      <c r="Z29" s="131">
        <f>INDEX('ORO Input'!$C$46:$AM$59,MATCH($A29,'ORO Input'!$A$46:$A$59,0),MATCH(Z$13,'ORO Input'!$C$45:$AM$45,0))</f>
        <v>0</v>
      </c>
      <c r="AA29" s="132" t="str">
        <f>IF(VLOOKUP($A29,'ORO Input'!$A$46:$B$59,2,FALSE)="Percentage",AB$22,IF(VLOOKUP($A29,'ORO Input'!$A$46:$B$59,2,FALSE)="Fixed","Fixed",(AA$22)))</f>
        <v>Fixed</v>
      </c>
      <c r="AB29" s="127">
        <f t="shared" si="18"/>
        <v>0</v>
      </c>
      <c r="AD29" s="131">
        <f>INDEX('ORO Input'!$C$46:$AM$59,MATCH($A29,'ORO Input'!$A$46:$A$59,0),MATCH(AD$13,'ORO Input'!$C$45:$AM$45,0))</f>
        <v>0</v>
      </c>
      <c r="AE29" s="132" t="str">
        <f>IF(VLOOKUP($A29,'ORO Input'!$A$46:$B$59,2,FALSE)="Percentage",AF$22,IF(VLOOKUP($A29,'ORO Input'!$A$46:$B$59,2,FALSE)="Fixed","Fixed",(AE$22)))</f>
        <v>Fixed</v>
      </c>
      <c r="AF29" s="127">
        <f t="shared" si="19"/>
        <v>0</v>
      </c>
      <c r="AH29" s="131">
        <f>INDEX('ORO Input'!$C$46:$AM$59,MATCH($A29,'ORO Input'!$A$46:$A$59,0),MATCH(AH$13,'ORO Input'!$C$45:$AM$45,0))</f>
        <v>0</v>
      </c>
      <c r="AI29" s="132" t="str">
        <f>IF(VLOOKUP($A29,'ORO Input'!$A$46:$B$59,2,FALSE)="Percentage",AJ$22,IF(VLOOKUP($A29,'ORO Input'!$A$46:$B$59,2,FALSE)="Fixed","Fixed",(AI$22)))</f>
        <v>Fixed</v>
      </c>
      <c r="AJ29" s="127">
        <f t="shared" si="20"/>
        <v>0</v>
      </c>
      <c r="AL29" s="131">
        <f>INDEX('ORO Input'!$C$46:$AM$59,MATCH($A29,'ORO Input'!$A$46:$A$59,0),MATCH(AL$13,'ORO Input'!$C$45:$AM$45,0))</f>
        <v>0</v>
      </c>
      <c r="AM29" s="132" t="str">
        <f>IF(VLOOKUP($A29,'ORO Input'!$A$46:$B$59,2,FALSE)="Percentage",AN$22,IF(VLOOKUP($A29,'ORO Input'!$A$46:$B$59,2,FALSE)="Fixed","Fixed",(AM$22)))</f>
        <v>Fixed</v>
      </c>
      <c r="AN29" s="127">
        <f t="shared" si="21"/>
        <v>0</v>
      </c>
      <c r="AP29" s="131">
        <f>INDEX('ORO Input'!$C$46:$AM$59,MATCH($A29,'ORO Input'!$A$46:$A$59,0),MATCH(AP$13,'ORO Input'!$C$45:$AM$45,0))</f>
        <v>0</v>
      </c>
      <c r="AQ29" s="132" t="str">
        <f>IF(VLOOKUP($A29,'ORO Input'!$A$46:$B$59,2,FALSE)="Percentage",AR$22,IF(VLOOKUP($A29,'ORO Input'!$A$46:$B$59,2,FALSE)="Fixed","Fixed",(AQ$22)))</f>
        <v>Fixed</v>
      </c>
      <c r="AR29" s="127">
        <f t="shared" si="22"/>
        <v>0</v>
      </c>
      <c r="AS29" s="7"/>
      <c r="AT29" s="131">
        <f>INDEX('ORO Input'!$C$46:$AM$59,MATCH($A29,'ORO Input'!$A$46:$A$59,0),MATCH(AT$13,'ORO Input'!$C$45:$AM$45,0))</f>
        <v>0</v>
      </c>
      <c r="AU29" s="132" t="str">
        <f>IF(VLOOKUP($A29,'ORO Input'!$A$46:$B$59,2,FALSE)="Percentage",AV$22,IF(VLOOKUP($A29,'ORO Input'!$A$46:$B$59,2,FALSE)="Fixed","Fixed",(AU$22)))</f>
        <v>Fixed</v>
      </c>
      <c r="AV29" s="127">
        <f t="shared" si="23"/>
        <v>0</v>
      </c>
    </row>
    <row r="30" spans="1:48" x14ac:dyDescent="0.25">
      <c r="A30" t="str">
        <f>'ORO Input'!A51</f>
        <v>WRAM/MCBA 2022</v>
      </c>
      <c r="B30" s="131">
        <f>INDEX('ORO Input'!$C$46:$AM$59,MATCH($A30,'ORO Input'!$A$46:$A$59,0),MATCH(B$13,'ORO Input'!$C$45:$AM$45,0))</f>
        <v>0</v>
      </c>
      <c r="C30" s="132">
        <f>IF(VLOOKUP($A30,'ORO Input'!$A$46:$B$59,2,FALSE)="Percentage",D$22,IF(VLOOKUP($A30,'ORO Input'!$A$46:$B$59,2,FALSE)="Fixed","Fixed",(C$22)))</f>
        <v>6</v>
      </c>
      <c r="D30" s="127">
        <f t="shared" si="12"/>
        <v>0</v>
      </c>
      <c r="F30" s="131">
        <f>INDEX('ORO Input'!$C$46:$AM$59,MATCH($A30,'ORO Input'!$A$46:$A$59,0),MATCH(F$13,'ORO Input'!$C$45:$AM$45,0))</f>
        <v>0</v>
      </c>
      <c r="G30" s="132">
        <f>IF(VLOOKUP($A30,'ORO Input'!$A$46:$B$59,2,FALSE)="Percentage",H$22,IF(VLOOKUP($A30,'ORO Input'!$A$46:$B$59,2,FALSE)="Fixed","Fixed",(G$22)))</f>
        <v>6</v>
      </c>
      <c r="H30" s="127">
        <f t="shared" si="13"/>
        <v>0</v>
      </c>
      <c r="J30" s="131">
        <f>INDEX('ORO Input'!$C$46:$AM$59,MATCH($A30,'ORO Input'!$A$46:$A$59,0),MATCH(J$13,'ORO Input'!$C$45:$AM$45,0))</f>
        <v>0</v>
      </c>
      <c r="K30" s="132">
        <f>IF(VLOOKUP($A30,'ORO Input'!$A$46:$B$59,2,FALSE)="Percentage",L$22,IF(VLOOKUP($A30,'ORO Input'!$A$46:$B$59,2,FALSE)="Fixed","Fixed",(K$22)))</f>
        <v>6</v>
      </c>
      <c r="L30" s="127">
        <f t="shared" si="14"/>
        <v>0</v>
      </c>
      <c r="N30" s="131">
        <f>INDEX('ORO Input'!$C$46:$AM$59,MATCH($A30,'ORO Input'!$A$46:$A$59,0),MATCH(N$13,'ORO Input'!$C$45:$AM$45,0))</f>
        <v>0</v>
      </c>
      <c r="O30" s="132">
        <f>IF(VLOOKUP($A30,'ORO Input'!$A$46:$B$59,2,FALSE)="Percentage",P$22,IF(VLOOKUP($A30,'ORO Input'!$A$46:$B$59,2,FALSE)="Fixed","Fixed",(O$22)))</f>
        <v>6</v>
      </c>
      <c r="P30" s="127">
        <f t="shared" si="15"/>
        <v>0</v>
      </c>
      <c r="R30" s="131">
        <f>INDEX('ORO Input'!$C$46:$AM$59,MATCH($A30,'ORO Input'!$A$46:$A$59,0),MATCH(R$13,'ORO Input'!$C$45:$AM$45,0))</f>
        <v>0</v>
      </c>
      <c r="S30" s="132">
        <f>IF(VLOOKUP($A30,'ORO Input'!$A$46:$B$59,2,FALSE)="Percentage",T$22,IF(VLOOKUP($A30,'ORO Input'!$A$46:$B$59,2,FALSE)="Fixed","Fixed",(S$22)))</f>
        <v>6</v>
      </c>
      <c r="T30" s="127">
        <f t="shared" si="16"/>
        <v>0</v>
      </c>
      <c r="V30" s="131">
        <f>INDEX('ORO Input'!$C$46:$AM$59,MATCH($A30,'ORO Input'!$A$46:$A$59,0),MATCH(V$13,'ORO Input'!$C$45:$AM$45,0))</f>
        <v>0</v>
      </c>
      <c r="W30" s="132">
        <f>IF(VLOOKUP($A30,'ORO Input'!$A$46:$B$59,2,FALSE)="Percentage",X$22,IF(VLOOKUP($A30,'ORO Input'!$A$46:$B$59,2,FALSE)="Fixed","Fixed",(W$22)))</f>
        <v>6</v>
      </c>
      <c r="X30" s="127">
        <f t="shared" si="17"/>
        <v>0</v>
      </c>
      <c r="Z30" s="131">
        <f>INDEX('ORO Input'!$C$46:$AM$59,MATCH($A30,'ORO Input'!$A$46:$A$59,0),MATCH(Z$13,'ORO Input'!$C$45:$AM$45,0))</f>
        <v>0</v>
      </c>
      <c r="AA30" s="132">
        <f>IF(VLOOKUP($A30,'ORO Input'!$A$46:$B$59,2,FALSE)="Percentage",AB$22,IF(VLOOKUP($A30,'ORO Input'!$A$46:$B$59,2,FALSE)="Fixed","Fixed",(AA$22)))</f>
        <v>6</v>
      </c>
      <c r="AB30" s="127">
        <f t="shared" si="18"/>
        <v>0</v>
      </c>
      <c r="AD30" s="131">
        <f>INDEX('ORO Input'!$C$46:$AM$59,MATCH($A30,'ORO Input'!$A$46:$A$59,0),MATCH(AD$13,'ORO Input'!$C$45:$AM$45,0))</f>
        <v>0</v>
      </c>
      <c r="AE30" s="132">
        <f>IF(VLOOKUP($A30,'ORO Input'!$A$46:$B$59,2,FALSE)="Percentage",AF$22,IF(VLOOKUP($A30,'ORO Input'!$A$46:$B$59,2,FALSE)="Fixed","Fixed",(AE$22)))</f>
        <v>6</v>
      </c>
      <c r="AF30" s="127">
        <f t="shared" si="19"/>
        <v>0</v>
      </c>
      <c r="AH30" s="131">
        <f>INDEX('ORO Input'!$C$46:$AM$59,MATCH($A30,'ORO Input'!$A$46:$A$59,0),MATCH(AH$13,'ORO Input'!$C$45:$AM$45,0))</f>
        <v>0</v>
      </c>
      <c r="AI30" s="132">
        <f>IF(VLOOKUP($A30,'ORO Input'!$A$46:$B$59,2,FALSE)="Percentage",AJ$22,IF(VLOOKUP($A30,'ORO Input'!$A$46:$B$59,2,FALSE)="Fixed","Fixed",(AI$22)))</f>
        <v>6</v>
      </c>
      <c r="AJ30" s="127">
        <f t="shared" si="20"/>
        <v>0</v>
      </c>
      <c r="AL30" s="131">
        <f>INDEX('ORO Input'!$C$46:$AM$59,MATCH($A30,'ORO Input'!$A$46:$A$59,0),MATCH(AL$13,'ORO Input'!$C$45:$AM$45,0))</f>
        <v>0</v>
      </c>
      <c r="AM30" s="132">
        <f>IF(VLOOKUP($A30,'ORO Input'!$A$46:$B$59,2,FALSE)="Percentage",AN$22,IF(VLOOKUP($A30,'ORO Input'!$A$46:$B$59,2,FALSE)="Fixed","Fixed",(AM$22)))</f>
        <v>6</v>
      </c>
      <c r="AN30" s="127">
        <f t="shared" si="21"/>
        <v>0</v>
      </c>
      <c r="AP30" s="131">
        <f>INDEX('ORO Input'!$C$46:$AM$59,MATCH($A30,'ORO Input'!$A$46:$A$59,0),MATCH(AP$13,'ORO Input'!$C$45:$AM$45,0))</f>
        <v>0</v>
      </c>
      <c r="AQ30" s="132">
        <f>IF(VLOOKUP($A30,'ORO Input'!$A$46:$B$59,2,FALSE)="Percentage",AR$22,IF(VLOOKUP($A30,'ORO Input'!$A$46:$B$59,2,FALSE)="Fixed","Fixed",(AQ$22)))</f>
        <v>6</v>
      </c>
      <c r="AR30" s="127">
        <f t="shared" si="22"/>
        <v>0</v>
      </c>
      <c r="AS30" s="7"/>
      <c r="AT30" s="131">
        <f>INDEX('ORO Input'!$C$46:$AM$59,MATCH($A30,'ORO Input'!$A$46:$A$59,0),MATCH(AT$13,'ORO Input'!$C$45:$AM$45,0))</f>
        <v>0</v>
      </c>
      <c r="AU30" s="132">
        <f>IF(VLOOKUP($A30,'ORO Input'!$A$46:$B$59,2,FALSE)="Percentage",AV$22,IF(VLOOKUP($A30,'ORO Input'!$A$46:$B$59,2,FALSE)="Fixed","Fixed",(AU$22)))</f>
        <v>6</v>
      </c>
      <c r="AV30" s="127">
        <f t="shared" si="23"/>
        <v>0</v>
      </c>
    </row>
    <row r="31" spans="1:48" x14ac:dyDescent="0.25">
      <c r="A31" t="str">
        <f>'ORO Input'!A52</f>
        <v>HCBA</v>
      </c>
      <c r="B31" s="131">
        <f>INDEX('ORO Input'!$C$46:$AM$59,MATCH($A31,'ORO Input'!$A$46:$A$59,0),MATCH(B$13,'ORO Input'!$C$45:$AM$45,0))</f>
        <v>0</v>
      </c>
      <c r="C31" s="132" t="str">
        <f>IF(VLOOKUP($A31,'ORO Input'!$A$46:$B$59,2,FALSE)="Percentage",D$22,IF(VLOOKUP($A31,'ORO Input'!$A$46:$B$59,2,FALSE)="Fixed","Fixed",(C$22)))</f>
        <v>Fixed</v>
      </c>
      <c r="D31" s="127">
        <f t="shared" si="12"/>
        <v>0</v>
      </c>
      <c r="F31" s="131">
        <f>INDEX('ORO Input'!$C$46:$AM$59,MATCH($A31,'ORO Input'!$A$46:$A$59,0),MATCH(F$13,'ORO Input'!$C$45:$AM$45,0))</f>
        <v>0</v>
      </c>
      <c r="G31" s="132" t="str">
        <f>IF(VLOOKUP($A31,'ORO Input'!$A$46:$B$59,2,FALSE)="Percentage",H$22,IF(VLOOKUP($A31,'ORO Input'!$A$46:$B$59,2,FALSE)="Fixed","Fixed",(G$22)))</f>
        <v>Fixed</v>
      </c>
      <c r="H31" s="127">
        <f t="shared" si="13"/>
        <v>0</v>
      </c>
      <c r="J31" s="131">
        <f>INDEX('ORO Input'!$C$46:$AM$59,MATCH($A31,'ORO Input'!$A$46:$A$59,0),MATCH(J$13,'ORO Input'!$C$45:$AM$45,0))</f>
        <v>0</v>
      </c>
      <c r="K31" s="132" t="str">
        <f>IF(VLOOKUP($A31,'ORO Input'!$A$46:$B$59,2,FALSE)="Percentage",L$22,IF(VLOOKUP($A31,'ORO Input'!$A$46:$B$59,2,FALSE)="Fixed","Fixed",(K$22)))</f>
        <v>Fixed</v>
      </c>
      <c r="L31" s="127">
        <f t="shared" si="14"/>
        <v>0</v>
      </c>
      <c r="N31" s="131">
        <f>INDEX('ORO Input'!$C$46:$AM$59,MATCH($A31,'ORO Input'!$A$46:$A$59,0),MATCH(N$13,'ORO Input'!$C$45:$AM$45,0))</f>
        <v>0</v>
      </c>
      <c r="O31" s="132" t="str">
        <f>IF(VLOOKUP($A31,'ORO Input'!$A$46:$B$59,2,FALSE)="Percentage",P$22,IF(VLOOKUP($A31,'ORO Input'!$A$46:$B$59,2,FALSE)="Fixed","Fixed",(O$22)))</f>
        <v>Fixed</v>
      </c>
      <c r="P31" s="127">
        <f t="shared" si="15"/>
        <v>0</v>
      </c>
      <c r="R31" s="131">
        <f>INDEX('ORO Input'!$C$46:$AM$59,MATCH($A31,'ORO Input'!$A$46:$A$59,0),MATCH(R$13,'ORO Input'!$C$45:$AM$45,0))</f>
        <v>0</v>
      </c>
      <c r="S31" s="132" t="str">
        <f>IF(VLOOKUP($A31,'ORO Input'!$A$46:$B$59,2,FALSE)="Percentage",T$22,IF(VLOOKUP($A31,'ORO Input'!$A$46:$B$59,2,FALSE)="Fixed","Fixed",(S$22)))</f>
        <v>Fixed</v>
      </c>
      <c r="T31" s="127">
        <f t="shared" si="16"/>
        <v>0</v>
      </c>
      <c r="V31" s="131">
        <f>INDEX('ORO Input'!$C$46:$AM$59,MATCH($A31,'ORO Input'!$A$46:$A$59,0),MATCH(V$13,'ORO Input'!$C$45:$AM$45,0))</f>
        <v>0</v>
      </c>
      <c r="W31" s="132" t="str">
        <f>IF(VLOOKUP($A31,'ORO Input'!$A$46:$B$59,2,FALSE)="Percentage",X$22,IF(VLOOKUP($A31,'ORO Input'!$A$46:$B$59,2,FALSE)="Fixed","Fixed",(W$22)))</f>
        <v>Fixed</v>
      </c>
      <c r="X31" s="127">
        <f t="shared" si="17"/>
        <v>0</v>
      </c>
      <c r="Z31" s="131">
        <f>INDEX('ORO Input'!$C$46:$AM$59,MATCH($A31,'ORO Input'!$A$46:$A$59,0),MATCH(Z$13,'ORO Input'!$C$45:$AM$45,0))</f>
        <v>0</v>
      </c>
      <c r="AA31" s="132" t="str">
        <f>IF(VLOOKUP($A31,'ORO Input'!$A$46:$B$59,2,FALSE)="Percentage",AB$22,IF(VLOOKUP($A31,'ORO Input'!$A$46:$B$59,2,FALSE)="Fixed","Fixed",(AA$22)))</f>
        <v>Fixed</v>
      </c>
      <c r="AB31" s="127">
        <f t="shared" si="18"/>
        <v>0</v>
      </c>
      <c r="AD31" s="131">
        <f>INDEX('ORO Input'!$C$46:$AM$59,MATCH($A31,'ORO Input'!$A$46:$A$59,0),MATCH(AD$13,'ORO Input'!$C$45:$AM$45,0))</f>
        <v>0</v>
      </c>
      <c r="AE31" s="132" t="str">
        <f>IF(VLOOKUP($A31,'ORO Input'!$A$46:$B$59,2,FALSE)="Percentage",AF$22,IF(VLOOKUP($A31,'ORO Input'!$A$46:$B$59,2,FALSE)="Fixed","Fixed",(AE$22)))</f>
        <v>Fixed</v>
      </c>
      <c r="AF31" s="127">
        <f t="shared" si="19"/>
        <v>0</v>
      </c>
      <c r="AH31" s="131">
        <f>INDEX('ORO Input'!$C$46:$AM$59,MATCH($A31,'ORO Input'!$A$46:$A$59,0),MATCH(AH$13,'ORO Input'!$C$45:$AM$45,0))</f>
        <v>0</v>
      </c>
      <c r="AI31" s="132" t="str">
        <f>IF(VLOOKUP($A31,'ORO Input'!$A$46:$B$59,2,FALSE)="Percentage",AJ$22,IF(VLOOKUP($A31,'ORO Input'!$A$46:$B$59,2,FALSE)="Fixed","Fixed",(AI$22)))</f>
        <v>Fixed</v>
      </c>
      <c r="AJ31" s="127">
        <f t="shared" si="20"/>
        <v>0</v>
      </c>
      <c r="AL31" s="131">
        <f>INDEX('ORO Input'!$C$46:$AM$59,MATCH($A31,'ORO Input'!$A$46:$A$59,0),MATCH(AL$13,'ORO Input'!$C$45:$AM$45,0))</f>
        <v>0</v>
      </c>
      <c r="AM31" s="132" t="str">
        <f>IF(VLOOKUP($A31,'ORO Input'!$A$46:$B$59,2,FALSE)="Percentage",AN$22,IF(VLOOKUP($A31,'ORO Input'!$A$46:$B$59,2,FALSE)="Fixed","Fixed",(AM$22)))</f>
        <v>Fixed</v>
      </c>
      <c r="AN31" s="127">
        <f t="shared" si="21"/>
        <v>0</v>
      </c>
      <c r="AP31" s="131">
        <f>INDEX('ORO Input'!$C$46:$AM$59,MATCH($A31,'ORO Input'!$A$46:$A$59,0),MATCH(AP$13,'ORO Input'!$C$45:$AM$45,0))</f>
        <v>0</v>
      </c>
      <c r="AQ31" s="132" t="str">
        <f>IF(VLOOKUP($A31,'ORO Input'!$A$46:$B$59,2,FALSE)="Percentage",AR$22,IF(VLOOKUP($A31,'ORO Input'!$A$46:$B$59,2,FALSE)="Fixed","Fixed",(AQ$22)))</f>
        <v>Fixed</v>
      </c>
      <c r="AR31" s="127">
        <f t="shared" si="22"/>
        <v>0</v>
      </c>
      <c r="AS31" s="7"/>
      <c r="AT31" s="131">
        <f>INDEX('ORO Input'!$C$46:$AM$59,MATCH($A31,'ORO Input'!$A$46:$A$59,0),MATCH(AT$13,'ORO Input'!$C$45:$AM$45,0))</f>
        <v>0</v>
      </c>
      <c r="AU31" s="132" t="str">
        <f>IF(VLOOKUP($A31,'ORO Input'!$A$46:$B$59,2,FALSE)="Percentage",AV$22,IF(VLOOKUP($A31,'ORO Input'!$A$46:$B$59,2,FALSE)="Fixed","Fixed",(AU$22)))</f>
        <v>Fixed</v>
      </c>
      <c r="AV31" s="127">
        <f t="shared" si="23"/>
        <v>0</v>
      </c>
    </row>
    <row r="32" spans="1:48" x14ac:dyDescent="0.25">
      <c r="A32" t="str">
        <f>'ORO Input'!A53</f>
        <v>DRMA</v>
      </c>
      <c r="B32" s="131">
        <f>INDEX('ORO Input'!$C$46:$AM$59,MATCH($A32,'ORO Input'!$A$46:$A$59,0),MATCH(B$13,'ORO Input'!$C$45:$AM$45,0))</f>
        <v>0</v>
      </c>
      <c r="C32" s="132">
        <f>IF(VLOOKUP($A32,'ORO Input'!$A$46:$B$59,2,FALSE)="Percentage",D$22,IF(VLOOKUP($A32,'ORO Input'!$A$46:$B$59,2,FALSE)="Fixed","Fixed",(C$22)))</f>
        <v>6</v>
      </c>
      <c r="D32" s="127">
        <f t="shared" si="12"/>
        <v>0</v>
      </c>
      <c r="F32" s="131">
        <f>INDEX('ORO Input'!$C$46:$AM$59,MATCH($A32,'ORO Input'!$A$46:$A$59,0),MATCH(F$13,'ORO Input'!$C$45:$AM$45,0))</f>
        <v>0</v>
      </c>
      <c r="G32" s="132">
        <f>IF(VLOOKUP($A32,'ORO Input'!$A$46:$B$59,2,FALSE)="Percentage",H$22,IF(VLOOKUP($A32,'ORO Input'!$A$46:$B$59,2,FALSE)="Fixed","Fixed",(G$22)))</f>
        <v>6</v>
      </c>
      <c r="H32" s="127">
        <f t="shared" si="13"/>
        <v>0</v>
      </c>
      <c r="J32" s="131">
        <f>INDEX('ORO Input'!$C$46:$AM$59,MATCH($A32,'ORO Input'!$A$46:$A$59,0),MATCH(J$13,'ORO Input'!$C$45:$AM$45,0))</f>
        <v>0</v>
      </c>
      <c r="K32" s="132">
        <f>IF(VLOOKUP($A32,'ORO Input'!$A$46:$B$59,2,FALSE)="Percentage",L$22,IF(VLOOKUP($A32,'ORO Input'!$A$46:$B$59,2,FALSE)="Fixed","Fixed",(K$22)))</f>
        <v>6</v>
      </c>
      <c r="L32" s="127">
        <f t="shared" si="14"/>
        <v>0</v>
      </c>
      <c r="N32" s="131">
        <f>INDEX('ORO Input'!$C$46:$AM$59,MATCH($A32,'ORO Input'!$A$46:$A$59,0),MATCH(N$13,'ORO Input'!$C$45:$AM$45,0))</f>
        <v>0</v>
      </c>
      <c r="O32" s="132">
        <f>IF(VLOOKUP($A32,'ORO Input'!$A$46:$B$59,2,FALSE)="Percentage",P$22,IF(VLOOKUP($A32,'ORO Input'!$A$46:$B$59,2,FALSE)="Fixed","Fixed",(O$22)))</f>
        <v>6</v>
      </c>
      <c r="P32" s="127">
        <f t="shared" si="15"/>
        <v>0</v>
      </c>
      <c r="R32" s="131">
        <f>INDEX('ORO Input'!$C$46:$AM$59,MATCH($A32,'ORO Input'!$A$46:$A$59,0),MATCH(R$13,'ORO Input'!$C$45:$AM$45,0))</f>
        <v>0</v>
      </c>
      <c r="S32" s="132">
        <f>IF(VLOOKUP($A32,'ORO Input'!$A$46:$B$59,2,FALSE)="Percentage",T$22,IF(VLOOKUP($A32,'ORO Input'!$A$46:$B$59,2,FALSE)="Fixed","Fixed",(S$22)))</f>
        <v>6</v>
      </c>
      <c r="T32" s="127">
        <f t="shared" si="16"/>
        <v>0</v>
      </c>
      <c r="V32" s="131">
        <f>INDEX('ORO Input'!$C$46:$AM$59,MATCH($A32,'ORO Input'!$A$46:$A$59,0),MATCH(V$13,'ORO Input'!$C$45:$AM$45,0))</f>
        <v>0</v>
      </c>
      <c r="W32" s="132">
        <f>IF(VLOOKUP($A32,'ORO Input'!$A$46:$B$59,2,FALSE)="Percentage",X$22,IF(VLOOKUP($A32,'ORO Input'!$A$46:$B$59,2,FALSE)="Fixed","Fixed",(W$22)))</f>
        <v>6</v>
      </c>
      <c r="X32" s="127">
        <f t="shared" si="17"/>
        <v>0</v>
      </c>
      <c r="Z32" s="131">
        <f>INDEX('ORO Input'!$C$46:$AM$59,MATCH($A32,'ORO Input'!$A$46:$A$59,0),MATCH(Z$13,'ORO Input'!$C$45:$AM$45,0))</f>
        <v>0</v>
      </c>
      <c r="AA32" s="132">
        <f>IF(VLOOKUP($A32,'ORO Input'!$A$46:$B$59,2,FALSE)="Percentage",AB$22,IF(VLOOKUP($A32,'ORO Input'!$A$46:$B$59,2,FALSE)="Fixed","Fixed",(AA$22)))</f>
        <v>6</v>
      </c>
      <c r="AB32" s="127">
        <f t="shared" si="18"/>
        <v>0</v>
      </c>
      <c r="AD32" s="131">
        <f>INDEX('ORO Input'!$C$46:$AM$59,MATCH($A32,'ORO Input'!$A$46:$A$59,0),MATCH(AD$13,'ORO Input'!$C$45:$AM$45,0))</f>
        <v>0</v>
      </c>
      <c r="AE32" s="132">
        <f>IF(VLOOKUP($A32,'ORO Input'!$A$46:$B$59,2,FALSE)="Percentage",AF$22,IF(VLOOKUP($A32,'ORO Input'!$A$46:$B$59,2,FALSE)="Fixed","Fixed",(AE$22)))</f>
        <v>6</v>
      </c>
      <c r="AF32" s="127">
        <f t="shared" si="19"/>
        <v>0</v>
      </c>
      <c r="AH32" s="131">
        <f>INDEX('ORO Input'!$C$46:$AM$59,MATCH($A32,'ORO Input'!$A$46:$A$59,0),MATCH(AH$13,'ORO Input'!$C$45:$AM$45,0))</f>
        <v>0</v>
      </c>
      <c r="AI32" s="132">
        <f>IF(VLOOKUP($A32,'ORO Input'!$A$46:$B$59,2,FALSE)="Percentage",AJ$22,IF(VLOOKUP($A32,'ORO Input'!$A$46:$B$59,2,FALSE)="Fixed","Fixed",(AI$22)))</f>
        <v>6</v>
      </c>
      <c r="AJ32" s="127">
        <f t="shared" si="20"/>
        <v>0</v>
      </c>
      <c r="AL32" s="131">
        <f>INDEX('ORO Input'!$C$46:$AM$59,MATCH($A32,'ORO Input'!$A$46:$A$59,0),MATCH(AL$13,'ORO Input'!$C$45:$AM$45,0))</f>
        <v>0</v>
      </c>
      <c r="AM32" s="132">
        <f>IF(VLOOKUP($A32,'ORO Input'!$A$46:$B$59,2,FALSE)="Percentage",AN$22,IF(VLOOKUP($A32,'ORO Input'!$A$46:$B$59,2,FALSE)="Fixed","Fixed",(AM$22)))</f>
        <v>6</v>
      </c>
      <c r="AN32" s="127">
        <f t="shared" si="21"/>
        <v>0</v>
      </c>
      <c r="AP32" s="131">
        <f>INDEX('ORO Input'!$C$46:$AM$59,MATCH($A32,'ORO Input'!$A$46:$A$59,0),MATCH(AP$13,'ORO Input'!$C$45:$AM$45,0))</f>
        <v>0</v>
      </c>
      <c r="AQ32" s="132">
        <f>IF(VLOOKUP($A32,'ORO Input'!$A$46:$B$59,2,FALSE)="Percentage",AR$22,IF(VLOOKUP($A32,'ORO Input'!$A$46:$B$59,2,FALSE)="Fixed","Fixed",(AQ$22)))</f>
        <v>6</v>
      </c>
      <c r="AR32" s="127">
        <f t="shared" si="22"/>
        <v>0</v>
      </c>
      <c r="AS32" s="7"/>
      <c r="AT32" s="131">
        <f>INDEX('ORO Input'!$C$46:$AM$59,MATCH($A32,'ORO Input'!$A$46:$A$59,0),MATCH(AT$13,'ORO Input'!$C$45:$AM$45,0))</f>
        <v>0</v>
      </c>
      <c r="AU32" s="132">
        <f>IF(VLOOKUP($A32,'ORO Input'!$A$46:$B$59,2,FALSE)="Percentage",AV$22,IF(VLOOKUP($A32,'ORO Input'!$A$46:$B$59,2,FALSE)="Fixed","Fixed",(AU$22)))</f>
        <v>6</v>
      </c>
      <c r="AV32" s="127">
        <f t="shared" si="23"/>
        <v>0</v>
      </c>
    </row>
    <row r="33" spans="1:48" x14ac:dyDescent="0.25">
      <c r="A33" t="str">
        <f>'ORO Input'!A54</f>
        <v>General Balancing Account</v>
      </c>
      <c r="B33" s="131">
        <f>INDEX('ORO Input'!$C$46:$AM$59,MATCH($A33,'ORO Input'!$A$46:$A$59,0),MATCH(B$13,'ORO Input'!$C$45:$AM$45,0))</f>
        <v>0</v>
      </c>
      <c r="C33" s="132">
        <f>IF(VLOOKUP($A33,'ORO Input'!$A$46:$B$59,2,FALSE)="Percentage",D$22,IF(VLOOKUP($A33,'ORO Input'!$A$46:$B$59,2,FALSE)="Fixed","Fixed",(C$22)))</f>
        <v>6</v>
      </c>
      <c r="D33" s="127">
        <f t="shared" si="12"/>
        <v>0</v>
      </c>
      <c r="F33" s="131">
        <f>INDEX('ORO Input'!$C$46:$AM$59,MATCH($A33,'ORO Input'!$A$46:$A$59,0),MATCH(F$13,'ORO Input'!$C$45:$AM$45,0))</f>
        <v>0</v>
      </c>
      <c r="G33" s="132">
        <f>IF(VLOOKUP($A33,'ORO Input'!$A$46:$B$59,2,FALSE)="Percentage",H$22,IF(VLOOKUP($A33,'ORO Input'!$A$46:$B$59,2,FALSE)="Fixed","Fixed",(G$22)))</f>
        <v>6</v>
      </c>
      <c r="H33" s="127">
        <f t="shared" si="13"/>
        <v>0</v>
      </c>
      <c r="J33" s="131">
        <f>INDEX('ORO Input'!$C$46:$AM$59,MATCH($A33,'ORO Input'!$A$46:$A$59,0),MATCH(J$13,'ORO Input'!$C$45:$AM$45,0))</f>
        <v>0</v>
      </c>
      <c r="K33" s="132">
        <f>IF(VLOOKUP($A33,'ORO Input'!$A$46:$B$59,2,FALSE)="Percentage",L$22,IF(VLOOKUP($A33,'ORO Input'!$A$46:$B$59,2,FALSE)="Fixed","Fixed",(K$22)))</f>
        <v>6</v>
      </c>
      <c r="L33" s="127">
        <f t="shared" si="14"/>
        <v>0</v>
      </c>
      <c r="N33" s="131">
        <f>INDEX('ORO Input'!$C$46:$AM$59,MATCH($A33,'ORO Input'!$A$46:$A$59,0),MATCH(N$13,'ORO Input'!$C$45:$AM$45,0))</f>
        <v>0</v>
      </c>
      <c r="O33" s="132">
        <f>IF(VLOOKUP($A33,'ORO Input'!$A$46:$B$59,2,FALSE)="Percentage",P$22,IF(VLOOKUP($A33,'ORO Input'!$A$46:$B$59,2,FALSE)="Fixed","Fixed",(O$22)))</f>
        <v>6</v>
      </c>
      <c r="P33" s="127">
        <f t="shared" si="15"/>
        <v>0</v>
      </c>
      <c r="R33" s="131">
        <f>INDEX('ORO Input'!$C$46:$AM$59,MATCH($A33,'ORO Input'!$A$46:$A$59,0),MATCH(R$13,'ORO Input'!$C$45:$AM$45,0))</f>
        <v>0</v>
      </c>
      <c r="S33" s="132">
        <f>IF(VLOOKUP($A33,'ORO Input'!$A$46:$B$59,2,FALSE)="Percentage",T$22,IF(VLOOKUP($A33,'ORO Input'!$A$46:$B$59,2,FALSE)="Fixed","Fixed",(S$22)))</f>
        <v>6</v>
      </c>
      <c r="T33" s="127">
        <f t="shared" si="16"/>
        <v>0</v>
      </c>
      <c r="V33" s="131">
        <f>INDEX('ORO Input'!$C$46:$AM$59,MATCH($A33,'ORO Input'!$A$46:$A$59,0),MATCH(V$13,'ORO Input'!$C$45:$AM$45,0))</f>
        <v>0</v>
      </c>
      <c r="W33" s="132">
        <f>IF(VLOOKUP($A33,'ORO Input'!$A$46:$B$59,2,FALSE)="Percentage",X$22,IF(VLOOKUP($A33,'ORO Input'!$A$46:$B$59,2,FALSE)="Fixed","Fixed",(W$22)))</f>
        <v>6</v>
      </c>
      <c r="X33" s="127">
        <f t="shared" si="17"/>
        <v>0</v>
      </c>
      <c r="Z33" s="131">
        <f>INDEX('ORO Input'!$C$46:$AM$59,MATCH($A33,'ORO Input'!$A$46:$A$59,0),MATCH(Z$13,'ORO Input'!$C$45:$AM$45,0))</f>
        <v>0</v>
      </c>
      <c r="AA33" s="132">
        <f>IF(VLOOKUP($A33,'ORO Input'!$A$46:$B$59,2,FALSE)="Percentage",AB$22,IF(VLOOKUP($A33,'ORO Input'!$A$46:$B$59,2,FALSE)="Fixed","Fixed",(AA$22)))</f>
        <v>6</v>
      </c>
      <c r="AB33" s="127">
        <f t="shared" si="18"/>
        <v>0</v>
      </c>
      <c r="AD33" s="131">
        <f>INDEX('ORO Input'!$C$46:$AM$59,MATCH($A33,'ORO Input'!$A$46:$A$59,0),MATCH(AD$13,'ORO Input'!$C$45:$AM$45,0))</f>
        <v>0</v>
      </c>
      <c r="AE33" s="132">
        <f>IF(VLOOKUP($A33,'ORO Input'!$A$46:$B$59,2,FALSE)="Percentage",AF$22,IF(VLOOKUP($A33,'ORO Input'!$A$46:$B$59,2,FALSE)="Fixed","Fixed",(AE$22)))</f>
        <v>6</v>
      </c>
      <c r="AF33" s="127">
        <f t="shared" si="19"/>
        <v>0</v>
      </c>
      <c r="AH33" s="131">
        <f>INDEX('ORO Input'!$C$46:$AM$59,MATCH($A33,'ORO Input'!$A$46:$A$59,0),MATCH(AH$13,'ORO Input'!$C$45:$AM$45,0))</f>
        <v>0</v>
      </c>
      <c r="AI33" s="132">
        <f>IF(VLOOKUP($A33,'ORO Input'!$A$46:$B$59,2,FALSE)="Percentage",AJ$22,IF(VLOOKUP($A33,'ORO Input'!$A$46:$B$59,2,FALSE)="Fixed","Fixed",(AI$22)))</f>
        <v>6</v>
      </c>
      <c r="AJ33" s="127">
        <f t="shared" si="20"/>
        <v>0</v>
      </c>
      <c r="AL33" s="131">
        <f>INDEX('ORO Input'!$C$46:$AM$59,MATCH($A33,'ORO Input'!$A$46:$A$59,0),MATCH(AL$13,'ORO Input'!$C$45:$AM$45,0))</f>
        <v>0</v>
      </c>
      <c r="AM33" s="132">
        <f>IF(VLOOKUP($A33,'ORO Input'!$A$46:$B$59,2,FALSE)="Percentage",AN$22,IF(VLOOKUP($A33,'ORO Input'!$A$46:$B$59,2,FALSE)="Fixed","Fixed",(AM$22)))</f>
        <v>6</v>
      </c>
      <c r="AN33" s="127">
        <f t="shared" si="21"/>
        <v>0</v>
      </c>
      <c r="AP33" s="131">
        <f>INDEX('ORO Input'!$C$46:$AM$59,MATCH($A33,'ORO Input'!$A$46:$A$59,0),MATCH(AP$13,'ORO Input'!$C$45:$AM$45,0))</f>
        <v>0</v>
      </c>
      <c r="AQ33" s="132">
        <f>IF(VLOOKUP($A33,'ORO Input'!$A$46:$B$59,2,FALSE)="Percentage",AR$22,IF(VLOOKUP($A33,'ORO Input'!$A$46:$B$59,2,FALSE)="Fixed","Fixed",(AQ$22)))</f>
        <v>6</v>
      </c>
      <c r="AR33" s="127">
        <f t="shared" si="22"/>
        <v>0</v>
      </c>
      <c r="AS33" s="7"/>
      <c r="AT33" s="131">
        <f>INDEX('ORO Input'!$C$46:$AM$59,MATCH($A33,'ORO Input'!$A$46:$A$59,0),MATCH(AT$13,'ORO Input'!$C$45:$AM$45,0))</f>
        <v>0</v>
      </c>
      <c r="AU33" s="132">
        <f>IF(VLOOKUP($A33,'ORO Input'!$A$46:$B$59,2,FALSE)="Percentage",AV$22,IF(VLOOKUP($A33,'ORO Input'!$A$46:$B$59,2,FALSE)="Fixed","Fixed",(AU$22)))</f>
        <v>6</v>
      </c>
      <c r="AV33" s="127">
        <f t="shared" si="23"/>
        <v>0</v>
      </c>
    </row>
    <row r="34" spans="1:48" x14ac:dyDescent="0.25">
      <c r="A34" t="str">
        <f>'ORO Input'!A55</f>
        <v>Lead Service Line Account</v>
      </c>
      <c r="B34" s="131">
        <f>INDEX('ORO Input'!$C$46:$AM$59,MATCH($A34,'ORO Input'!$A$46:$A$59,0),MATCH(B$13,'ORO Input'!$C$45:$AM$45,0))</f>
        <v>0</v>
      </c>
      <c r="C34" s="132">
        <f>IF(VLOOKUP($A34,'ORO Input'!$A$46:$B$59,2,FALSE)="Percentage",D$22,IF(VLOOKUP($A34,'ORO Input'!$A$46:$B$59,2,FALSE)="Fixed","Fixed",(C$22)))</f>
        <v>6</v>
      </c>
      <c r="D34" s="127">
        <f t="shared" si="12"/>
        <v>0</v>
      </c>
      <c r="F34" s="131">
        <f>INDEX('ORO Input'!$C$46:$AM$59,MATCH($A34,'ORO Input'!$A$46:$A$59,0),MATCH(F$13,'ORO Input'!$C$45:$AM$45,0))</f>
        <v>0</v>
      </c>
      <c r="G34" s="132">
        <f>IF(VLOOKUP($A34,'ORO Input'!$A$46:$B$59,2,FALSE)="Percentage",H$22,IF(VLOOKUP($A34,'ORO Input'!$A$46:$B$59,2,FALSE)="Fixed","Fixed",(G$22)))</f>
        <v>6</v>
      </c>
      <c r="H34" s="127">
        <f t="shared" si="13"/>
        <v>0</v>
      </c>
      <c r="J34" s="131">
        <f>INDEX('ORO Input'!$C$46:$AM$59,MATCH($A34,'ORO Input'!$A$46:$A$59,0),MATCH(J$13,'ORO Input'!$C$45:$AM$45,0))</f>
        <v>0</v>
      </c>
      <c r="K34" s="132">
        <f>IF(VLOOKUP($A34,'ORO Input'!$A$46:$B$59,2,FALSE)="Percentage",L$22,IF(VLOOKUP($A34,'ORO Input'!$A$46:$B$59,2,FALSE)="Fixed","Fixed",(K$22)))</f>
        <v>6</v>
      </c>
      <c r="L34" s="127">
        <f t="shared" si="14"/>
        <v>0</v>
      </c>
      <c r="N34" s="131">
        <f>INDEX('ORO Input'!$C$46:$AM$59,MATCH($A34,'ORO Input'!$A$46:$A$59,0),MATCH(N$13,'ORO Input'!$C$45:$AM$45,0))</f>
        <v>0</v>
      </c>
      <c r="O34" s="132">
        <f>IF(VLOOKUP($A34,'ORO Input'!$A$46:$B$59,2,FALSE)="Percentage",P$22,IF(VLOOKUP($A34,'ORO Input'!$A$46:$B$59,2,FALSE)="Fixed","Fixed",(O$22)))</f>
        <v>6</v>
      </c>
      <c r="P34" s="127">
        <f t="shared" si="15"/>
        <v>0</v>
      </c>
      <c r="R34" s="131">
        <f>INDEX('ORO Input'!$C$46:$AM$59,MATCH($A34,'ORO Input'!$A$46:$A$59,0),MATCH(R$13,'ORO Input'!$C$45:$AM$45,0))</f>
        <v>0</v>
      </c>
      <c r="S34" s="132">
        <f>IF(VLOOKUP($A34,'ORO Input'!$A$46:$B$59,2,FALSE)="Percentage",T$22,IF(VLOOKUP($A34,'ORO Input'!$A$46:$B$59,2,FALSE)="Fixed","Fixed",(S$22)))</f>
        <v>6</v>
      </c>
      <c r="T34" s="127">
        <f t="shared" si="16"/>
        <v>0</v>
      </c>
      <c r="V34" s="131">
        <f>INDEX('ORO Input'!$C$46:$AM$59,MATCH($A34,'ORO Input'!$A$46:$A$59,0),MATCH(V$13,'ORO Input'!$C$45:$AM$45,0))</f>
        <v>0</v>
      </c>
      <c r="W34" s="132">
        <f>IF(VLOOKUP($A34,'ORO Input'!$A$46:$B$59,2,FALSE)="Percentage",X$22,IF(VLOOKUP($A34,'ORO Input'!$A$46:$B$59,2,FALSE)="Fixed","Fixed",(W$22)))</f>
        <v>6</v>
      </c>
      <c r="X34" s="127">
        <f t="shared" si="17"/>
        <v>0</v>
      </c>
      <c r="Z34" s="131">
        <f>INDEX('ORO Input'!$C$46:$AM$59,MATCH($A34,'ORO Input'!$A$46:$A$59,0),MATCH(Z$13,'ORO Input'!$C$45:$AM$45,0))</f>
        <v>0</v>
      </c>
      <c r="AA34" s="132">
        <f>IF(VLOOKUP($A34,'ORO Input'!$A$46:$B$59,2,FALSE)="Percentage",AB$22,IF(VLOOKUP($A34,'ORO Input'!$A$46:$B$59,2,FALSE)="Fixed","Fixed",(AA$22)))</f>
        <v>6</v>
      </c>
      <c r="AB34" s="127">
        <f t="shared" si="18"/>
        <v>0</v>
      </c>
      <c r="AD34" s="131">
        <f>INDEX('ORO Input'!$C$46:$AM$59,MATCH($A34,'ORO Input'!$A$46:$A$59,0),MATCH(AD$13,'ORO Input'!$C$45:$AM$45,0))</f>
        <v>0</v>
      </c>
      <c r="AE34" s="132">
        <f>IF(VLOOKUP($A34,'ORO Input'!$A$46:$B$59,2,FALSE)="Percentage",AF$22,IF(VLOOKUP($A34,'ORO Input'!$A$46:$B$59,2,FALSE)="Fixed","Fixed",(AE$22)))</f>
        <v>6</v>
      </c>
      <c r="AF34" s="127">
        <f t="shared" si="19"/>
        <v>0</v>
      </c>
      <c r="AH34" s="131">
        <f>INDEX('ORO Input'!$C$46:$AM$59,MATCH($A34,'ORO Input'!$A$46:$A$59,0),MATCH(AH$13,'ORO Input'!$C$45:$AM$45,0))</f>
        <v>0</v>
      </c>
      <c r="AI34" s="132">
        <f>IF(VLOOKUP($A34,'ORO Input'!$A$46:$B$59,2,FALSE)="Percentage",AJ$22,IF(VLOOKUP($A34,'ORO Input'!$A$46:$B$59,2,FALSE)="Fixed","Fixed",(AI$22)))</f>
        <v>6</v>
      </c>
      <c r="AJ34" s="127">
        <f t="shared" si="20"/>
        <v>0</v>
      </c>
      <c r="AL34" s="131">
        <f>INDEX('ORO Input'!$C$46:$AM$59,MATCH($A34,'ORO Input'!$A$46:$A$59,0),MATCH(AL$13,'ORO Input'!$C$45:$AM$45,0))</f>
        <v>0</v>
      </c>
      <c r="AM34" s="132">
        <f>IF(VLOOKUP($A34,'ORO Input'!$A$46:$B$59,2,FALSE)="Percentage",AN$22,IF(VLOOKUP($A34,'ORO Input'!$A$46:$B$59,2,FALSE)="Fixed","Fixed",(AM$22)))</f>
        <v>6</v>
      </c>
      <c r="AN34" s="127">
        <f t="shared" si="21"/>
        <v>0</v>
      </c>
      <c r="AP34" s="131">
        <f>INDEX('ORO Input'!$C$46:$AM$59,MATCH($A34,'ORO Input'!$A$46:$A$59,0),MATCH(AP$13,'ORO Input'!$C$45:$AM$45,0))</f>
        <v>0</v>
      </c>
      <c r="AQ34" s="132">
        <f>IF(VLOOKUP($A34,'ORO Input'!$A$46:$B$59,2,FALSE)="Percentage",AR$22,IF(VLOOKUP($A34,'ORO Input'!$A$46:$B$59,2,FALSE)="Fixed","Fixed",(AQ$22)))</f>
        <v>6</v>
      </c>
      <c r="AR34" s="127">
        <f t="shared" si="22"/>
        <v>0</v>
      </c>
      <c r="AS34" s="7"/>
      <c r="AT34" s="131">
        <f>INDEX('ORO Input'!$C$46:$AM$59,MATCH($A34,'ORO Input'!$A$46:$A$59,0),MATCH(AT$13,'ORO Input'!$C$45:$AM$45,0))</f>
        <v>0</v>
      </c>
      <c r="AU34" s="132">
        <f>IF(VLOOKUP($A34,'ORO Input'!$A$46:$B$59,2,FALSE)="Percentage",AV$22,IF(VLOOKUP($A34,'ORO Input'!$A$46:$B$59,2,FALSE)="Fixed","Fixed",(AU$22)))</f>
        <v>6</v>
      </c>
      <c r="AV34" s="127">
        <f t="shared" si="23"/>
        <v>0</v>
      </c>
    </row>
    <row r="35" spans="1:48" x14ac:dyDescent="0.25">
      <c r="A35" t="str">
        <f>'ORO Input'!A56</f>
        <v>IRMA</v>
      </c>
      <c r="B35" s="131">
        <f>INDEX('ORO Input'!$C$46:$AM$59,MATCH($A35,'ORO Input'!$A$46:$A$59,0),MATCH(B$13,'ORO Input'!$C$45:$AM$45,0))</f>
        <v>0.17599999999999999</v>
      </c>
      <c r="C35" s="132">
        <f>IF(VLOOKUP($A35,'ORO Input'!$A$46:$B$59,2,FALSE)="Percentage",D$22,IF(VLOOKUP($A35,'ORO Input'!$A$46:$B$59,2,FALSE)="Fixed","Fixed",(C$22)))</f>
        <v>6</v>
      </c>
      <c r="D35" s="127">
        <f t="shared" si="12"/>
        <v>1.06</v>
      </c>
      <c r="F35" s="131">
        <f>INDEX('ORO Input'!$C$46:$AM$59,MATCH($A35,'ORO Input'!$A$46:$A$59,0),MATCH(F$13,'ORO Input'!$C$45:$AM$45,0))</f>
        <v>0.17599999999999999</v>
      </c>
      <c r="G35" s="132">
        <f>IF(VLOOKUP($A35,'ORO Input'!$A$46:$B$59,2,FALSE)="Percentage",H$22,IF(VLOOKUP($A35,'ORO Input'!$A$46:$B$59,2,FALSE)="Fixed","Fixed",(G$22)))</f>
        <v>6</v>
      </c>
      <c r="H35" s="127">
        <f t="shared" si="13"/>
        <v>1.06</v>
      </c>
      <c r="J35" s="131">
        <f>INDEX('ORO Input'!$C$46:$AM$59,MATCH($A35,'ORO Input'!$A$46:$A$59,0),MATCH(J$13,'ORO Input'!$C$45:$AM$45,0))</f>
        <v>0.17599999999999999</v>
      </c>
      <c r="K35" s="132">
        <f>IF(VLOOKUP($A35,'ORO Input'!$A$46:$B$59,2,FALSE)="Percentage",L$22,IF(VLOOKUP($A35,'ORO Input'!$A$46:$B$59,2,FALSE)="Fixed","Fixed",(K$22)))</f>
        <v>6</v>
      </c>
      <c r="L35" s="127">
        <f t="shared" si="14"/>
        <v>1.06</v>
      </c>
      <c r="N35" s="131">
        <f>INDEX('ORO Input'!$C$46:$AM$59,MATCH($A35,'ORO Input'!$A$46:$A$59,0),MATCH(N$13,'ORO Input'!$C$45:$AM$45,0))</f>
        <v>0.17599999999999999</v>
      </c>
      <c r="O35" s="132">
        <f>IF(VLOOKUP($A35,'ORO Input'!$A$46:$B$59,2,FALSE)="Percentage",P$22,IF(VLOOKUP($A35,'ORO Input'!$A$46:$B$59,2,FALSE)="Fixed","Fixed",(O$22)))</f>
        <v>6</v>
      </c>
      <c r="P35" s="127">
        <f t="shared" si="15"/>
        <v>1.06</v>
      </c>
      <c r="R35" s="131">
        <f>INDEX('ORO Input'!$C$46:$AM$59,MATCH($A35,'ORO Input'!$A$46:$A$59,0),MATCH(R$13,'ORO Input'!$C$45:$AM$45,0))</f>
        <v>0.17599999999999999</v>
      </c>
      <c r="S35" s="132">
        <f>IF(VLOOKUP($A35,'ORO Input'!$A$46:$B$59,2,FALSE)="Percentage",T$22,IF(VLOOKUP($A35,'ORO Input'!$A$46:$B$59,2,FALSE)="Fixed","Fixed",(S$22)))</f>
        <v>6</v>
      </c>
      <c r="T35" s="127">
        <f t="shared" si="16"/>
        <v>1.06</v>
      </c>
      <c r="V35" s="131">
        <f>INDEX('ORO Input'!$C$46:$AM$59,MATCH($A35,'ORO Input'!$A$46:$A$59,0),MATCH(V$13,'ORO Input'!$C$45:$AM$45,0))</f>
        <v>0.17599999999999999</v>
      </c>
      <c r="W35" s="132">
        <f>IF(VLOOKUP($A35,'ORO Input'!$A$46:$B$59,2,FALSE)="Percentage",X$22,IF(VLOOKUP($A35,'ORO Input'!$A$46:$B$59,2,FALSE)="Fixed","Fixed",(W$22)))</f>
        <v>6</v>
      </c>
      <c r="X35" s="127">
        <f t="shared" si="17"/>
        <v>1.06</v>
      </c>
      <c r="Z35" s="131">
        <f>INDEX('ORO Input'!$C$46:$AM$59,MATCH($A35,'ORO Input'!$A$46:$A$59,0),MATCH(Z$13,'ORO Input'!$C$45:$AM$45,0))</f>
        <v>0.17599999999999999</v>
      </c>
      <c r="AA35" s="132">
        <f>IF(VLOOKUP($A35,'ORO Input'!$A$46:$B$59,2,FALSE)="Percentage",AB$22,IF(VLOOKUP($A35,'ORO Input'!$A$46:$B$59,2,FALSE)="Fixed","Fixed",(AA$22)))</f>
        <v>6</v>
      </c>
      <c r="AB35" s="127">
        <f t="shared" si="18"/>
        <v>1.06</v>
      </c>
      <c r="AD35" s="131">
        <f>INDEX('ORO Input'!$C$46:$AM$59,MATCH($A35,'ORO Input'!$A$46:$A$59,0),MATCH(AD$13,'ORO Input'!$C$45:$AM$45,0))</f>
        <v>0.17599999999999999</v>
      </c>
      <c r="AE35" s="132">
        <f>IF(VLOOKUP($A35,'ORO Input'!$A$46:$B$59,2,FALSE)="Percentage",AF$22,IF(VLOOKUP($A35,'ORO Input'!$A$46:$B$59,2,FALSE)="Fixed","Fixed",(AE$22)))</f>
        <v>6</v>
      </c>
      <c r="AF35" s="127">
        <f t="shared" si="19"/>
        <v>1.06</v>
      </c>
      <c r="AH35" s="131">
        <f>INDEX('ORO Input'!$C$46:$AM$59,MATCH($A35,'ORO Input'!$A$46:$A$59,0),MATCH(AH$13,'ORO Input'!$C$45:$AM$45,0))</f>
        <v>0.17599999999999999</v>
      </c>
      <c r="AI35" s="132">
        <f>IF(VLOOKUP($A35,'ORO Input'!$A$46:$B$59,2,FALSE)="Percentage",AJ$22,IF(VLOOKUP($A35,'ORO Input'!$A$46:$B$59,2,FALSE)="Fixed","Fixed",(AI$22)))</f>
        <v>6</v>
      </c>
      <c r="AJ35" s="127">
        <f t="shared" si="20"/>
        <v>1.06</v>
      </c>
      <c r="AL35" s="131">
        <f>INDEX('ORO Input'!$C$46:$AM$59,MATCH($A35,'ORO Input'!$A$46:$A$59,0),MATCH(AL$13,'ORO Input'!$C$45:$AM$45,0))</f>
        <v>0.17599999999999999</v>
      </c>
      <c r="AM35" s="132">
        <f>IF(VLOOKUP($A35,'ORO Input'!$A$46:$B$59,2,FALSE)="Percentage",AN$22,IF(VLOOKUP($A35,'ORO Input'!$A$46:$B$59,2,FALSE)="Fixed","Fixed",(AM$22)))</f>
        <v>6</v>
      </c>
      <c r="AN35" s="127">
        <f t="shared" si="21"/>
        <v>1.06</v>
      </c>
      <c r="AP35" s="131">
        <f>INDEX('ORO Input'!$C$46:$AM$59,MATCH($A35,'ORO Input'!$A$46:$A$59,0),MATCH(AP$13,'ORO Input'!$C$45:$AM$45,0))</f>
        <v>0.17599999999999999</v>
      </c>
      <c r="AQ35" s="132">
        <f>IF(VLOOKUP($A35,'ORO Input'!$A$46:$B$59,2,FALSE)="Percentage",AR$22,IF(VLOOKUP($A35,'ORO Input'!$A$46:$B$59,2,FALSE)="Fixed","Fixed",(AQ$22)))</f>
        <v>6</v>
      </c>
      <c r="AR35" s="127">
        <f t="shared" si="22"/>
        <v>1.06</v>
      </c>
      <c r="AS35" s="7"/>
      <c r="AT35" s="131">
        <f>INDEX('ORO Input'!$C$46:$AM$59,MATCH($A35,'ORO Input'!$A$46:$A$59,0),MATCH(AT$13,'ORO Input'!$C$45:$AM$45,0))</f>
        <v>0.17599999999999999</v>
      </c>
      <c r="AU35" s="132">
        <f>IF(VLOOKUP($A35,'ORO Input'!$A$46:$B$59,2,FALSE)="Percentage",AV$22,IF(VLOOKUP($A35,'ORO Input'!$A$46:$B$59,2,FALSE)="Fixed","Fixed",(AU$22)))</f>
        <v>6</v>
      </c>
      <c r="AV35" s="127">
        <f t="shared" si="23"/>
        <v>1.06</v>
      </c>
    </row>
    <row r="36" spans="1:48" x14ac:dyDescent="0.25">
      <c r="A36" t="str">
        <f>'ORO Input'!A57</f>
        <v>M-WRAM</v>
      </c>
      <c r="B36" s="131">
        <f>INDEX('ORO Input'!$C$46:$AM$59,MATCH($A36,'ORO Input'!$A$46:$A$59,0),MATCH(B$13,'ORO Input'!$C$45:$AM$45,0))</f>
        <v>0.1195</v>
      </c>
      <c r="C36" s="132">
        <f>IF(VLOOKUP($A36,'ORO Input'!$A$46:$B$59,2,FALSE)="Percentage",D$22,IF(VLOOKUP($A36,'ORO Input'!$A$46:$B$59,2,FALSE)="Fixed","Fixed",(C$22)))</f>
        <v>6</v>
      </c>
      <c r="D36" s="127">
        <f t="shared" si="12"/>
        <v>0.72</v>
      </c>
      <c r="F36" s="131">
        <f>INDEX('ORO Input'!$C$46:$AM$59,MATCH($A36,'ORO Input'!$A$46:$A$59,0),MATCH(F$13,'ORO Input'!$C$45:$AM$45,0))</f>
        <v>0.1195</v>
      </c>
      <c r="G36" s="132">
        <f>IF(VLOOKUP($A36,'ORO Input'!$A$46:$B$59,2,FALSE)="Percentage",H$22,IF(VLOOKUP($A36,'ORO Input'!$A$46:$B$59,2,FALSE)="Fixed","Fixed",(G$22)))</f>
        <v>6</v>
      </c>
      <c r="H36" s="127">
        <f t="shared" si="13"/>
        <v>0.72</v>
      </c>
      <c r="J36" s="131">
        <f>INDEX('ORO Input'!$C$46:$AM$59,MATCH($A36,'ORO Input'!$A$46:$A$59,0),MATCH(J$13,'ORO Input'!$C$45:$AM$45,0))</f>
        <v>0.1195</v>
      </c>
      <c r="K36" s="132">
        <f>IF(VLOOKUP($A36,'ORO Input'!$A$46:$B$59,2,FALSE)="Percentage",L$22,IF(VLOOKUP($A36,'ORO Input'!$A$46:$B$59,2,FALSE)="Fixed","Fixed",(K$22)))</f>
        <v>6</v>
      </c>
      <c r="L36" s="127">
        <f t="shared" si="14"/>
        <v>0.72</v>
      </c>
      <c r="N36" s="131">
        <f>INDEX('ORO Input'!$C$46:$AM$59,MATCH($A36,'ORO Input'!$A$46:$A$59,0),MATCH(N$13,'ORO Input'!$C$45:$AM$45,0))</f>
        <v>0.1195</v>
      </c>
      <c r="O36" s="132">
        <f>IF(VLOOKUP($A36,'ORO Input'!$A$46:$B$59,2,FALSE)="Percentage",P$22,IF(VLOOKUP($A36,'ORO Input'!$A$46:$B$59,2,FALSE)="Fixed","Fixed",(O$22)))</f>
        <v>6</v>
      </c>
      <c r="P36" s="127">
        <f t="shared" si="15"/>
        <v>0.72</v>
      </c>
      <c r="R36" s="131">
        <f>INDEX('ORO Input'!$C$46:$AM$59,MATCH($A36,'ORO Input'!$A$46:$A$59,0),MATCH(R$13,'ORO Input'!$C$45:$AM$45,0))</f>
        <v>0.1195</v>
      </c>
      <c r="S36" s="132">
        <f>IF(VLOOKUP($A36,'ORO Input'!$A$46:$B$59,2,FALSE)="Percentage",T$22,IF(VLOOKUP($A36,'ORO Input'!$A$46:$B$59,2,FALSE)="Fixed","Fixed",(S$22)))</f>
        <v>6</v>
      </c>
      <c r="T36" s="127">
        <f t="shared" si="16"/>
        <v>0.72</v>
      </c>
      <c r="V36" s="131">
        <f>INDEX('ORO Input'!$C$46:$AM$59,MATCH($A36,'ORO Input'!$A$46:$A$59,0),MATCH(V$13,'ORO Input'!$C$45:$AM$45,0))</f>
        <v>0.1195</v>
      </c>
      <c r="W36" s="132">
        <f>IF(VLOOKUP($A36,'ORO Input'!$A$46:$B$59,2,FALSE)="Percentage",X$22,IF(VLOOKUP($A36,'ORO Input'!$A$46:$B$59,2,FALSE)="Fixed","Fixed",(W$22)))</f>
        <v>6</v>
      </c>
      <c r="X36" s="127">
        <f t="shared" si="17"/>
        <v>0.72</v>
      </c>
      <c r="Z36" s="131">
        <f>INDEX('ORO Input'!$C$46:$AM$59,MATCH($A36,'ORO Input'!$A$46:$A$59,0),MATCH(Z$13,'ORO Input'!$C$45:$AM$45,0))</f>
        <v>0.1195</v>
      </c>
      <c r="AA36" s="132">
        <f>IF(VLOOKUP($A36,'ORO Input'!$A$46:$B$59,2,FALSE)="Percentage",AB$22,IF(VLOOKUP($A36,'ORO Input'!$A$46:$B$59,2,FALSE)="Fixed","Fixed",(AA$22)))</f>
        <v>6</v>
      </c>
      <c r="AB36" s="127">
        <f t="shared" si="18"/>
        <v>0.72</v>
      </c>
      <c r="AD36" s="131">
        <f>INDEX('ORO Input'!$C$46:$AM$59,MATCH($A36,'ORO Input'!$A$46:$A$59,0),MATCH(AD$13,'ORO Input'!$C$45:$AM$45,0))</f>
        <v>0.1195</v>
      </c>
      <c r="AE36" s="132">
        <f>IF(VLOOKUP($A36,'ORO Input'!$A$46:$B$59,2,FALSE)="Percentage",AF$22,IF(VLOOKUP($A36,'ORO Input'!$A$46:$B$59,2,FALSE)="Fixed","Fixed",(AE$22)))</f>
        <v>6</v>
      </c>
      <c r="AF36" s="127">
        <f t="shared" si="19"/>
        <v>0.72</v>
      </c>
      <c r="AH36" s="131">
        <f>INDEX('ORO Input'!$C$46:$AM$59,MATCH($A36,'ORO Input'!$A$46:$A$59,0),MATCH(AH$13,'ORO Input'!$C$45:$AM$45,0))</f>
        <v>0.1195</v>
      </c>
      <c r="AI36" s="132">
        <f>IF(VLOOKUP($A36,'ORO Input'!$A$46:$B$59,2,FALSE)="Percentage",AJ$22,IF(VLOOKUP($A36,'ORO Input'!$A$46:$B$59,2,FALSE)="Fixed","Fixed",(AI$22)))</f>
        <v>6</v>
      </c>
      <c r="AJ36" s="127">
        <f t="shared" si="20"/>
        <v>0.72</v>
      </c>
      <c r="AL36" s="131">
        <f>INDEX('ORO Input'!$C$46:$AM$59,MATCH($A36,'ORO Input'!$A$46:$A$59,0),MATCH(AL$13,'ORO Input'!$C$45:$AM$45,0))</f>
        <v>0</v>
      </c>
      <c r="AM36" s="132">
        <f>IF(VLOOKUP($A36,'ORO Input'!$A$46:$B$59,2,FALSE)="Percentage",AN$22,IF(VLOOKUP($A36,'ORO Input'!$A$46:$B$59,2,FALSE)="Fixed","Fixed",(AM$22)))</f>
        <v>6</v>
      </c>
      <c r="AN36" s="127">
        <f t="shared" si="21"/>
        <v>0</v>
      </c>
      <c r="AP36" s="131">
        <f>INDEX('ORO Input'!$C$46:$AM$59,MATCH($A36,'ORO Input'!$A$46:$A$59,0),MATCH(AP$13,'ORO Input'!$C$45:$AM$45,0))</f>
        <v>0</v>
      </c>
      <c r="AQ36" s="132">
        <f>IF(VLOOKUP($A36,'ORO Input'!$A$46:$B$59,2,FALSE)="Percentage",AR$22,IF(VLOOKUP($A36,'ORO Input'!$A$46:$B$59,2,FALSE)="Fixed","Fixed",(AQ$22)))</f>
        <v>6</v>
      </c>
      <c r="AR36" s="127">
        <f t="shared" si="22"/>
        <v>0</v>
      </c>
      <c r="AS36" s="7"/>
      <c r="AT36" s="131">
        <f>INDEX('ORO Input'!$C$46:$AM$59,MATCH($A36,'ORO Input'!$A$46:$A$59,0),MATCH(AT$13,'ORO Input'!$C$45:$AM$45,0))</f>
        <v>0</v>
      </c>
      <c r="AU36" s="132">
        <f>IF(VLOOKUP($A36,'ORO Input'!$A$46:$B$59,2,FALSE)="Percentage",AV$22,IF(VLOOKUP($A36,'ORO Input'!$A$46:$B$59,2,FALSE)="Fixed","Fixed",(AU$22)))</f>
        <v>6</v>
      </c>
      <c r="AV36" s="127">
        <f t="shared" si="23"/>
        <v>0</v>
      </c>
    </row>
    <row r="37" spans="1:48" x14ac:dyDescent="0.25">
      <c r="A37" t="str">
        <f>'ORO Input'!A59</f>
        <v>Reserved</v>
      </c>
      <c r="B37" s="131">
        <f>INDEX('ORO Input'!$C$46:$AM$59,MATCH($A37,'ORO Input'!$A$46:$A$59,0),MATCH(B$13,'ORO Input'!$C$45:$AM$45,0))</f>
        <v>0</v>
      </c>
      <c r="C37" s="132">
        <f>IF(VLOOKUP($A37,'ORO Input'!$A$46:$B$59,2,FALSE)="Percentage",D$22,IF(VLOOKUP($A37,'ORO Input'!$A$46:$B$59,2,FALSE)="Fixed","Fixed",(C$22)))</f>
        <v>6</v>
      </c>
      <c r="D37" s="127">
        <f t="shared" si="12"/>
        <v>0</v>
      </c>
      <c r="F37" s="131">
        <f>INDEX('ORO Input'!$C$46:$AM$59,MATCH($A37,'ORO Input'!$A$46:$A$59,0),MATCH(F$13,'ORO Input'!$C$45:$AM$45,0))</f>
        <v>0</v>
      </c>
      <c r="G37" s="132">
        <f>IF(VLOOKUP($A37,'ORO Input'!$A$46:$B$59,2,FALSE)="Percentage",H$22,IF(VLOOKUP($A37,'ORO Input'!$A$46:$B$59,2,FALSE)="Fixed","Fixed",(G$22)))</f>
        <v>6</v>
      </c>
      <c r="H37" s="127">
        <f t="shared" si="13"/>
        <v>0</v>
      </c>
      <c r="J37" s="131">
        <f>INDEX('ORO Input'!$C$46:$AM$59,MATCH($A37,'ORO Input'!$A$46:$A$59,0),MATCH(J$13,'ORO Input'!$C$45:$AM$45,0))</f>
        <v>0</v>
      </c>
      <c r="K37" s="132">
        <f>IF(VLOOKUP($A37,'ORO Input'!$A$46:$B$59,2,FALSE)="Percentage",L$22,IF(VLOOKUP($A37,'ORO Input'!$A$46:$B$59,2,FALSE)="Fixed","Fixed",(K$22)))</f>
        <v>6</v>
      </c>
      <c r="L37" s="127">
        <f t="shared" si="14"/>
        <v>0</v>
      </c>
      <c r="N37" s="131">
        <f>INDEX('ORO Input'!$C$46:$AM$59,MATCH($A37,'ORO Input'!$A$46:$A$59,0),MATCH(N$13,'ORO Input'!$C$45:$AM$45,0))</f>
        <v>0</v>
      </c>
      <c r="O37" s="132">
        <f>IF(VLOOKUP($A37,'ORO Input'!$A$46:$B$59,2,FALSE)="Percentage",P$22,IF(VLOOKUP($A37,'ORO Input'!$A$46:$B$59,2,FALSE)="Fixed","Fixed",(O$22)))</f>
        <v>6</v>
      </c>
      <c r="P37" s="127">
        <f t="shared" si="15"/>
        <v>0</v>
      </c>
      <c r="R37" s="131">
        <f>INDEX('ORO Input'!$C$46:$AM$59,MATCH($A37,'ORO Input'!$A$46:$A$59,0),MATCH(R$13,'ORO Input'!$C$45:$AM$45,0))</f>
        <v>0</v>
      </c>
      <c r="S37" s="132">
        <f>IF(VLOOKUP($A37,'ORO Input'!$A$46:$B$59,2,FALSE)="Percentage",T$22,IF(VLOOKUP($A37,'ORO Input'!$A$46:$B$59,2,FALSE)="Fixed","Fixed",(S$22)))</f>
        <v>6</v>
      </c>
      <c r="T37" s="127">
        <f t="shared" si="16"/>
        <v>0</v>
      </c>
      <c r="V37" s="131">
        <f>INDEX('ORO Input'!$C$46:$AM$59,MATCH($A37,'ORO Input'!$A$46:$A$59,0),MATCH(V$13,'ORO Input'!$C$45:$AM$45,0))</f>
        <v>0</v>
      </c>
      <c r="W37" s="132">
        <f>IF(VLOOKUP($A37,'ORO Input'!$A$46:$B$59,2,FALSE)="Percentage",X$22,IF(VLOOKUP($A37,'ORO Input'!$A$46:$B$59,2,FALSE)="Fixed","Fixed",(W$22)))</f>
        <v>6</v>
      </c>
      <c r="X37" s="127">
        <f t="shared" si="17"/>
        <v>0</v>
      </c>
      <c r="Z37" s="131">
        <f>INDEX('ORO Input'!$C$46:$AM$59,MATCH($A37,'ORO Input'!$A$46:$A$59,0),MATCH(Z$13,'ORO Input'!$C$45:$AM$45,0))</f>
        <v>0</v>
      </c>
      <c r="AA37" s="132">
        <f>IF(VLOOKUP($A37,'ORO Input'!$A$46:$B$59,2,FALSE)="Percentage",AB$22,IF(VLOOKUP($A37,'ORO Input'!$A$46:$B$59,2,FALSE)="Fixed","Fixed",(AA$22)))</f>
        <v>6</v>
      </c>
      <c r="AB37" s="127">
        <f t="shared" si="18"/>
        <v>0</v>
      </c>
      <c r="AD37" s="131">
        <f>INDEX('ORO Input'!$C$46:$AM$59,MATCH($A37,'ORO Input'!$A$46:$A$59,0),MATCH(AD$13,'ORO Input'!$C$45:$AM$45,0))</f>
        <v>0</v>
      </c>
      <c r="AE37" s="132">
        <f>IF(VLOOKUP($A37,'ORO Input'!$A$46:$B$59,2,FALSE)="Percentage",AF$22,IF(VLOOKUP($A37,'ORO Input'!$A$46:$B$59,2,FALSE)="Fixed","Fixed",(AE$22)))</f>
        <v>6</v>
      </c>
      <c r="AF37" s="127">
        <f t="shared" si="19"/>
        <v>0</v>
      </c>
      <c r="AH37" s="131">
        <f>INDEX('ORO Input'!$C$46:$AM$59,MATCH($A37,'ORO Input'!$A$46:$A$59,0),MATCH(AH$13,'ORO Input'!$C$45:$AM$45,0))</f>
        <v>0</v>
      </c>
      <c r="AI37" s="132">
        <f>IF(VLOOKUP($A37,'ORO Input'!$A$46:$B$59,2,FALSE)="Percentage",AJ$22,IF(VLOOKUP($A37,'ORO Input'!$A$46:$B$59,2,FALSE)="Fixed","Fixed",(AI$22)))</f>
        <v>6</v>
      </c>
      <c r="AJ37" s="127">
        <f t="shared" si="20"/>
        <v>0</v>
      </c>
      <c r="AL37" s="131">
        <f>INDEX('ORO Input'!$C$46:$AM$59,MATCH($A37,'ORO Input'!$A$46:$A$59,0),MATCH(AL$13,'ORO Input'!$C$45:$AM$45,0))</f>
        <v>0</v>
      </c>
      <c r="AM37" s="132">
        <f>IF(VLOOKUP($A37,'ORO Input'!$A$46:$B$59,2,FALSE)="Percentage",AN$22,IF(VLOOKUP($A37,'ORO Input'!$A$46:$B$59,2,FALSE)="Fixed","Fixed",(AM$22)))</f>
        <v>6</v>
      </c>
      <c r="AN37" s="127">
        <f t="shared" si="21"/>
        <v>0</v>
      </c>
      <c r="AP37" s="131">
        <f>INDEX('ORO Input'!$C$46:$AM$59,MATCH($A37,'ORO Input'!$A$46:$A$59,0),MATCH(AP$13,'ORO Input'!$C$45:$AM$45,0))</f>
        <v>0</v>
      </c>
      <c r="AQ37" s="132">
        <f>IF(VLOOKUP($A37,'ORO Input'!$A$46:$B$59,2,FALSE)="Percentage",AR$22,IF(VLOOKUP($A37,'ORO Input'!$A$46:$B$59,2,FALSE)="Fixed","Fixed",(AQ$22)))</f>
        <v>6</v>
      </c>
      <c r="AR37" s="127">
        <f t="shared" si="22"/>
        <v>0</v>
      </c>
      <c r="AS37" s="7"/>
      <c r="AT37" s="131">
        <f>INDEX('ORO Input'!$C$46:$AM$59,MATCH($A37,'ORO Input'!$A$46:$A$59,0),MATCH(AT$13,'ORO Input'!$C$45:$AM$45,0))</f>
        <v>0</v>
      </c>
      <c r="AU37" s="132">
        <f>IF(VLOOKUP($A37,'ORO Input'!$A$46:$B$59,2,FALSE)="Percentage",AV$22,IF(VLOOKUP($A37,'ORO Input'!$A$46:$B$59,2,FALSE)="Fixed","Fixed",(AU$22)))</f>
        <v>6</v>
      </c>
      <c r="AV37" s="127">
        <f t="shared" si="23"/>
        <v>0</v>
      </c>
    </row>
    <row r="38" spans="1:48" x14ac:dyDescent="0.25">
      <c r="A38" t="s">
        <v>33</v>
      </c>
      <c r="B38" s="10"/>
      <c r="D38" s="130">
        <f>SUM(D25:D37)</f>
        <v>3.4000000000000004</v>
      </c>
      <c r="F38" s="10"/>
      <c r="H38" s="130">
        <f>SUM(H25:H37)</f>
        <v>3.4000000000000004</v>
      </c>
      <c r="J38" s="10"/>
      <c r="L38" s="130">
        <f>SUM(L25:L37)</f>
        <v>3.4000000000000004</v>
      </c>
      <c r="N38" s="10"/>
      <c r="P38" s="130">
        <f>SUM(P25:P37)</f>
        <v>3.4000000000000004</v>
      </c>
      <c r="R38" s="10"/>
      <c r="T38" s="130">
        <f>SUM(T25:T37)</f>
        <v>3.4000000000000004</v>
      </c>
      <c r="V38" s="10"/>
      <c r="X38" s="130">
        <f>SUM(X25:X37)</f>
        <v>3.4000000000000004</v>
      </c>
      <c r="Z38" s="10"/>
      <c r="AB38" s="130">
        <f>SUM(AB25:AB37)</f>
        <v>3.4000000000000004</v>
      </c>
      <c r="AD38" s="10"/>
      <c r="AF38" s="130">
        <f>SUM(AF25:AF37)</f>
        <v>3.4000000000000004</v>
      </c>
      <c r="AH38" s="10"/>
      <c r="AJ38" s="130">
        <f>SUM(AJ25:AJ37)</f>
        <v>3.4000000000000004</v>
      </c>
      <c r="AL38" s="10"/>
      <c r="AN38" s="130">
        <f>SUM(AN25:AN37)</f>
        <v>2.68</v>
      </c>
      <c r="AP38" s="10"/>
      <c r="AR38" s="130">
        <f>SUM(AR25:AR37)</f>
        <v>2.68</v>
      </c>
      <c r="AS38" s="25"/>
      <c r="AT38" s="10"/>
      <c r="AV38" s="130">
        <f>SUM(AV25:AV37)</f>
        <v>2.68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+'ORO Input'!A79</f>
        <v>CPUC Fee</v>
      </c>
      <c r="B41" s="133">
        <f>INDEX('ORO Input'!$C$79:$AL$84,MATCH('Residential Bills_Yr 3_6_ORO'!$A$41,'ORO Input'!$A$79:$A$84,0),MATCH('Residential Bills_Yr 3_6_ORO'!B13:D13,'ORO Input'!$C$78:$AL$78,0))</f>
        <v>7.0000000000000001E-3</v>
      </c>
      <c r="C41" s="7">
        <f>D22+D38-D25-D26</f>
        <v>50.78</v>
      </c>
      <c r="D41" s="127">
        <f>ROUND(B41*C41,2)</f>
        <v>0.36</v>
      </c>
      <c r="F41" s="133">
        <f>INDEX('ORO Input'!$C$79:$AL$84,MATCH('Residential Bills_Yr 3_6_ORO'!$A$41,'ORO Input'!$A$79:$A$84,0),MATCH('Residential Bills_Yr 3_6_ORO'!F13:H13,'ORO Input'!$C$78:$AL$78,0))</f>
        <v>7.0000000000000001E-3</v>
      </c>
      <c r="G41" s="7">
        <f>H22+H38-H25-H26</f>
        <v>50.78</v>
      </c>
      <c r="H41" s="127">
        <f>ROUND(F41*G41,2)</f>
        <v>0.36</v>
      </c>
      <c r="J41" s="133">
        <f>INDEX('ORO Input'!$C$79:$AL$84,MATCH('Residential Bills_Yr 3_6_ORO'!$A$41,'ORO Input'!$A$79:$A$84,0),MATCH('Residential Bills_Yr 3_6_ORO'!J13:L13,'ORO Input'!$C$78:$AL$78,0))</f>
        <v>7.0000000000000001E-3</v>
      </c>
      <c r="K41" s="7">
        <f>L22+L38-L25-L26</f>
        <v>50.78</v>
      </c>
      <c r="L41" s="127">
        <f>ROUND(J41*K41,2)</f>
        <v>0.36</v>
      </c>
      <c r="N41" s="133">
        <f>INDEX('ORO Input'!$C$79:$AL$84,MATCH('Residential Bills_Yr 3_6_ORO'!$A$41,'ORO Input'!$A$79:$A$84,0),MATCH('Residential Bills_Yr 3_6_ORO'!N13:P13,'ORO Input'!$C$78:$AL$78,0))</f>
        <v>7.0000000000000001E-3</v>
      </c>
      <c r="O41" s="7">
        <f>P22+P38-P25-P26</f>
        <v>50.78</v>
      </c>
      <c r="P41" s="127">
        <f>ROUND(N41*O41,2)</f>
        <v>0.36</v>
      </c>
      <c r="R41" s="133">
        <f>INDEX('ORO Input'!$C$79:$AL$84,MATCH('Residential Bills_Yr 3_6_ORO'!$A$41,'ORO Input'!$A$79:$A$84,0),MATCH('Residential Bills_Yr 3_6_ORO'!R13:T13,'ORO Input'!$C$78:$AL$78,0))</f>
        <v>7.0000000000000001E-3</v>
      </c>
      <c r="S41" s="7">
        <f>T22+T38-T25-T26</f>
        <v>50.78</v>
      </c>
      <c r="T41" s="127">
        <f>ROUND(R41*S41,2)</f>
        <v>0.36</v>
      </c>
      <c r="V41" s="133">
        <f>INDEX('ORO Input'!$C$79:$AL$84,MATCH('Residential Bills_Yr 3_6_ORO'!$A$41,'ORO Input'!$A$79:$A$84,0),MATCH('Residential Bills_Yr 3_6_ORO'!V13:X13,'ORO Input'!$C$78:$AL$78,0))</f>
        <v>7.0000000000000001E-3</v>
      </c>
      <c r="W41" s="7">
        <f>X22+X38-X25-X26</f>
        <v>50.78</v>
      </c>
      <c r="X41" s="127">
        <f>ROUND(V41*W41,2)</f>
        <v>0.36</v>
      </c>
      <c r="Z41" s="133">
        <f>INDEX('ORO Input'!$C$79:$AL$84,MATCH('Residential Bills_Yr 3_6_ORO'!$A$41,'ORO Input'!$A$79:$A$84,0),MATCH('Residential Bills_Yr 3_6_ORO'!Z13:AB13,'ORO Input'!$C$78:$AL$78,0))</f>
        <v>7.0000000000000001E-3</v>
      </c>
      <c r="AA41" s="7">
        <f>AB22+AB38-AB25-AB26</f>
        <v>50.78</v>
      </c>
      <c r="AB41" s="127">
        <f>ROUND(Z41*AA41,2)</f>
        <v>0.36</v>
      </c>
      <c r="AD41" s="133">
        <f>INDEX('ORO Input'!$C$79:$AL$84,MATCH('Residential Bills_Yr 3_6_ORO'!$A$41,'ORO Input'!$A$79:$A$84,0),MATCH('Residential Bills_Yr 3_6_ORO'!AD13:AF13,'ORO Input'!$C$78:$AL$78,0))</f>
        <v>7.0000000000000001E-3</v>
      </c>
      <c r="AE41" s="7">
        <f>AF22+AF38-AF25-AF26</f>
        <v>50.78</v>
      </c>
      <c r="AF41" s="127">
        <f>ROUND(AD41*AE41,2)</f>
        <v>0.36</v>
      </c>
      <c r="AH41" s="133">
        <f>INDEX('ORO Input'!$C$79:$AL$84,MATCH('Residential Bills_Yr 3_6_ORO'!$A$41,'ORO Input'!$A$79:$A$84,0),MATCH('Residential Bills_Yr 3_6_ORO'!AH13:AJ13,'ORO Input'!$C$78:$AL$78,0))</f>
        <v>7.0000000000000001E-3</v>
      </c>
      <c r="AI41" s="7">
        <f>AJ22+AJ38-AJ25-AJ26</f>
        <v>50.78</v>
      </c>
      <c r="AJ41" s="127">
        <f>ROUND(AH41*AI41,2)</f>
        <v>0.36</v>
      </c>
      <c r="AL41" s="133">
        <f>INDEX('ORO Input'!$C$79:$AL$84,MATCH('Residential Bills_Yr 3_6_ORO'!$A$41,'ORO Input'!$A$79:$A$84,0),MATCH('Residential Bills_Yr 3_6_ORO'!AL13:AN13,'ORO Input'!$C$78:$AL$78,0))</f>
        <v>7.0000000000000001E-3</v>
      </c>
      <c r="AM41" s="7">
        <f>AN22+AN38-AN25-AN26</f>
        <v>50.06</v>
      </c>
      <c r="AN41" s="127">
        <f>ROUND(AL41*AM41,2)</f>
        <v>0.35</v>
      </c>
      <c r="AP41" s="133">
        <f>INDEX('ORO Input'!$C$79:$AL$84,MATCH('Residential Bills_Yr 3_6_ORO'!$A$41,'ORO Input'!$A$79:$A$84,0),MATCH('Residential Bills_Yr 3_6_ORO'!AP13:AR13,'ORO Input'!$C$78:$AL$78,0))</f>
        <v>7.0000000000000001E-3</v>
      </c>
      <c r="AQ41" s="7">
        <f>AR22+AR38-AR25-AR26</f>
        <v>50.06</v>
      </c>
      <c r="AR41" s="127">
        <f>ROUND(AP41*AQ41,2)</f>
        <v>0.35</v>
      </c>
      <c r="AS41" s="7"/>
      <c r="AT41" s="133">
        <f>INDEX('ORO Input'!$C$79:$AL$84,MATCH('Residential Bills_Yr 3_6_ORO'!$A$41,'ORO Input'!$A$79:$A$84,0),MATCH('Residential Bills_Yr 3_6_ORO'!AT13:AV13,'ORO Input'!$C$78:$AL$78,0))</f>
        <v>7.0000000000000001E-3</v>
      </c>
      <c r="AU41" s="7">
        <f>AV22+AV38-AV25-AV26</f>
        <v>50.06</v>
      </c>
      <c r="AV41" s="127">
        <f>ROUND(AT41*AU41,2)</f>
        <v>0.35</v>
      </c>
    </row>
    <row r="42" spans="1:48" ht="14.65" hidden="1" customHeight="1" x14ac:dyDescent="0.25">
      <c r="A42" t="str">
        <f>+'ORO 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+'ORO 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+'ORO 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+'ORO 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+'ORO 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0.36</v>
      </c>
      <c r="F47" s="10"/>
      <c r="H47" s="130">
        <f>SUM(H41:H46)</f>
        <v>0.36</v>
      </c>
      <c r="J47" s="10"/>
      <c r="L47" s="130">
        <f>SUM(L41:L46)</f>
        <v>0.36</v>
      </c>
      <c r="N47" s="10"/>
      <c r="P47" s="130">
        <f>SUM(P41:P46)</f>
        <v>0.36</v>
      </c>
      <c r="R47" s="10"/>
      <c r="T47" s="130">
        <f>SUM(T41:T46)</f>
        <v>0.36</v>
      </c>
      <c r="V47" s="10"/>
      <c r="X47" s="130">
        <f>SUM(X41:X46)</f>
        <v>0.36</v>
      </c>
      <c r="Z47" s="10"/>
      <c r="AB47" s="130">
        <f>SUM(AB41:AB46)</f>
        <v>0.36</v>
      </c>
      <c r="AD47" s="10"/>
      <c r="AF47" s="130">
        <f>SUM(AF41:AF46)</f>
        <v>0.36</v>
      </c>
      <c r="AH47" s="10"/>
      <c r="AJ47" s="130">
        <f>SUM(AJ41:AJ46)</f>
        <v>0.36</v>
      </c>
      <c r="AL47" s="10"/>
      <c r="AN47" s="130">
        <f>SUM(AN41:AN46)</f>
        <v>0.35</v>
      </c>
      <c r="AP47" s="10"/>
      <c r="AR47" s="130">
        <f>SUM(AR41:AR46)</f>
        <v>0.35</v>
      </c>
      <c r="AT47" s="10"/>
      <c r="AV47" s="130">
        <f>SUM(AV41:AV46)</f>
        <v>0.35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52.76</v>
      </c>
      <c r="F49" s="134"/>
      <c r="G49" s="135"/>
      <c r="H49" s="136">
        <f>H22+H38+H47</f>
        <v>52.76</v>
      </c>
      <c r="J49" s="134"/>
      <c r="K49" s="135"/>
      <c r="L49" s="136">
        <f>L22+L38+L47</f>
        <v>52.76</v>
      </c>
      <c r="N49" s="134"/>
      <c r="O49" s="135"/>
      <c r="P49" s="136">
        <f>P22+P38+P47</f>
        <v>52.76</v>
      </c>
      <c r="R49" s="134"/>
      <c r="S49" s="135"/>
      <c r="T49" s="136">
        <f>T22+T38+T47</f>
        <v>52.76</v>
      </c>
      <c r="V49" s="134"/>
      <c r="W49" s="135"/>
      <c r="X49" s="136">
        <f>X22+X38+X47</f>
        <v>52.76</v>
      </c>
      <c r="Z49" s="134"/>
      <c r="AA49" s="135"/>
      <c r="AB49" s="136">
        <f>AB22+AB38+AB47</f>
        <v>52.76</v>
      </c>
      <c r="AD49" s="134"/>
      <c r="AE49" s="135"/>
      <c r="AF49" s="136">
        <f>AF22+AF38+AF47</f>
        <v>52.76</v>
      </c>
      <c r="AH49" s="134"/>
      <c r="AI49" s="135"/>
      <c r="AJ49" s="136">
        <f>AJ22+AJ38+AJ47</f>
        <v>52.76</v>
      </c>
      <c r="AL49" s="134"/>
      <c r="AM49" s="135"/>
      <c r="AN49" s="136">
        <f>AN22+AN38+AN47</f>
        <v>52.03</v>
      </c>
      <c r="AP49" s="134"/>
      <c r="AQ49" s="135"/>
      <c r="AR49" s="136">
        <f>AR22+AR38+AR47</f>
        <v>52.03</v>
      </c>
      <c r="AS49" s="138"/>
      <c r="AT49" s="134"/>
      <c r="AU49" s="135"/>
      <c r="AV49" s="136">
        <f>AV22+AV38+AV47</f>
        <v>52.03</v>
      </c>
    </row>
    <row r="51" spans="1:48" x14ac:dyDescent="0.25">
      <c r="A51" t="s">
        <v>187</v>
      </c>
    </row>
    <row r="52" spans="1:48" ht="15.75" thickBot="1" x14ac:dyDescent="0.3"/>
    <row r="53" spans="1:48" x14ac:dyDescent="0.25">
      <c r="A53" s="9" t="s">
        <v>174</v>
      </c>
      <c r="B53" s="121">
        <f>B5</f>
        <v>2026</v>
      </c>
    </row>
    <row r="54" spans="1:48" x14ac:dyDescent="0.25">
      <c r="A54" s="122" t="s">
        <v>175</v>
      </c>
      <c r="B54" s="124"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Oroville</v>
      </c>
    </row>
    <row r="60" spans="1:48" ht="15.75" thickBot="1" x14ac:dyDescent="0.3">
      <c r="A60" s="1"/>
      <c r="B60" s="3"/>
    </row>
    <row r="61" spans="1:48" ht="15.75" thickBot="1" x14ac:dyDescent="0.3">
      <c r="A61" s="1"/>
      <c r="B61" s="182" t="str">
        <f>CONCATENATE("January"," ",$B$5)</f>
        <v>January 2026</v>
      </c>
      <c r="C61" s="183"/>
      <c r="D61" s="184"/>
      <c r="F61" s="182" t="str">
        <f>CONCATENATE("February"," ",$B$5)</f>
        <v>February 2026</v>
      </c>
      <c r="G61" s="183"/>
      <c r="H61" s="184"/>
      <c r="J61" s="182" t="str">
        <f>CONCATENATE("March"," ",$B$5)</f>
        <v>March 2026</v>
      </c>
      <c r="K61" s="183"/>
      <c r="L61" s="184"/>
      <c r="N61" s="182" t="str">
        <f>CONCATENATE("April"," ",$B$5)</f>
        <v>April 2026</v>
      </c>
      <c r="O61" s="183"/>
      <c r="P61" s="184"/>
      <c r="R61" s="182" t="str">
        <f>CONCATENATE("May"," ",$B$5)</f>
        <v>May 2026</v>
      </c>
      <c r="S61" s="183"/>
      <c r="T61" s="184"/>
      <c r="V61" s="182" t="str">
        <f>CONCATENATE("June"," ",$B$5)</f>
        <v>June 2026</v>
      </c>
      <c r="W61" s="183"/>
      <c r="X61" s="184"/>
      <c r="Z61" s="182" t="str">
        <f>CONCATENATE("July"," ",$B$5)</f>
        <v>July 2026</v>
      </c>
      <c r="AA61" s="183"/>
      <c r="AB61" s="184"/>
      <c r="AD61" s="182" t="str">
        <f>CONCATENATE("August"," ",$B$5)</f>
        <v>August 2026</v>
      </c>
      <c r="AE61" s="183"/>
      <c r="AF61" s="184"/>
      <c r="AH61" s="182" t="str">
        <f>CONCATENATE("September"," ",$B$5)</f>
        <v>September 2026</v>
      </c>
      <c r="AI61" s="183"/>
      <c r="AJ61" s="184"/>
      <c r="AL61" s="182" t="str">
        <f>CONCATENATE("October"," ",$B$5)</f>
        <v>October 2026</v>
      </c>
      <c r="AM61" s="183"/>
      <c r="AN61" s="184"/>
      <c r="AP61" s="182" t="str">
        <f>CONCATENATE("November"," ",$B$5)</f>
        <v>November 2026</v>
      </c>
      <c r="AQ61" s="183"/>
      <c r="AR61" s="184"/>
      <c r="AS61" s="137"/>
      <c r="AT61" s="182" t="str">
        <f>CONCATENATE("December"," ",$B$5)</f>
        <v>December 2026</v>
      </c>
      <c r="AU61" s="183"/>
      <c r="AV61" s="184"/>
    </row>
    <row r="62" spans="1:48" x14ac:dyDescent="0.25">
      <c r="A62" s="1" t="s">
        <v>71</v>
      </c>
      <c r="B62" s="10"/>
      <c r="D62" s="127">
        <f>INDEX('ORO Input'!$C$28:$AL$42,MATCH('Residential Bills_Yr 3_6_ORO'!$B$54,'ORO Input'!$A$28:$A$42,0),MATCH('Residential Bills_Yr 3_6_ORO'!B$61,'ORO Input'!$C$27:$AL$27,0))</f>
        <v>43.21</v>
      </c>
      <c r="F62" s="10"/>
      <c r="H62" s="127">
        <f>INDEX('ORO Input'!$C$28:$AL$42,MATCH('Residential Bills_Yr 3_6_ORO'!$B$54,'ORO Input'!$A$28:$A$42,0),MATCH('Residential Bills_Yr 3_6_ORO'!F$61,'ORO Input'!$C$27:$AL$27,0))</f>
        <v>43.21</v>
      </c>
      <c r="J62" s="10"/>
      <c r="L62" s="127">
        <f>INDEX('ORO Input'!$C$28:$AL$42,MATCH('Residential Bills_Yr 3_6_ORO'!$B$54,'ORO Input'!$A$28:$A$42,0),MATCH('Residential Bills_Yr 3_6_ORO'!J$61,'ORO Input'!$C$27:$AL$27,0))</f>
        <v>43.21</v>
      </c>
      <c r="N62" s="10"/>
      <c r="P62" s="127">
        <f>INDEX('ORO Input'!$C$28:$AL$42,MATCH('Residential Bills_Yr 3_6_ORO'!$B$54,'ORO Input'!$A$28:$A$42,0),MATCH('Residential Bills_Yr 3_6_ORO'!N$61,'ORO Input'!$C$27:$AL$27,0))</f>
        <v>43.21</v>
      </c>
      <c r="R62" s="10"/>
      <c r="T62" s="127">
        <f>INDEX('ORO Input'!$C$28:$AL$42,MATCH('Residential Bills_Yr 3_6_ORO'!$B$54,'ORO Input'!$A$28:$A$42,0),MATCH('Residential Bills_Yr 3_6_ORO'!R$61,'ORO Input'!$C$27:$AL$27,0))</f>
        <v>43.21</v>
      </c>
      <c r="V62" s="10"/>
      <c r="X62" s="127">
        <f>INDEX('ORO Input'!$C$28:$AL$42,MATCH('Residential Bills_Yr 3_6_ORO'!$B$54,'ORO Input'!$A$28:$A$42,0),MATCH('Residential Bills_Yr 3_6_ORO'!V$61,'ORO Input'!$C$27:$AL$27,0))</f>
        <v>43.21</v>
      </c>
      <c r="Z62" s="10"/>
      <c r="AB62" s="127">
        <f>INDEX('ORO Input'!$C$28:$AL$42,MATCH('Residential Bills_Yr 3_6_ORO'!$B$54,'ORO Input'!$A$28:$A$42,0),MATCH('Residential Bills_Yr 3_6_ORO'!Z$61,'ORO Input'!$C$27:$AL$27,0))</f>
        <v>43.21</v>
      </c>
      <c r="AD62" s="10"/>
      <c r="AF62" s="127">
        <f>INDEX('ORO Input'!$C$28:$AL$42,MATCH('Residential Bills_Yr 3_6_ORO'!$B$54,'ORO Input'!$A$28:$A$42,0),MATCH('Residential Bills_Yr 3_6_ORO'!AD$61,'ORO Input'!$C$27:$AL$27,0))</f>
        <v>43.21</v>
      </c>
      <c r="AH62" s="10"/>
      <c r="AJ62" s="127">
        <f>INDEX('ORO Input'!$C$28:$AL$42,MATCH('Residential Bills_Yr 3_6_ORO'!$B$54,'ORO Input'!$A$28:$A$42,0),MATCH('Residential Bills_Yr 3_6_ORO'!AH$61,'ORO Input'!$C$27:$AL$27,0))</f>
        <v>43.21</v>
      </c>
      <c r="AL62" s="10"/>
      <c r="AN62" s="127">
        <f>INDEX('ORO Input'!$C$28:$AL$42,MATCH('Residential Bills_Yr 3_6_ORO'!$B$54,'ORO Input'!$A$28:$A$42,0),MATCH('Residential Bills_Yr 3_6_ORO'!AL$61,'ORO Input'!$C$27:$AL$27,0))</f>
        <v>43.21</v>
      </c>
      <c r="AP62" s="10"/>
      <c r="AR62" s="127">
        <f>INDEX('ORO Input'!$C$28:$AL$42,MATCH('Residential Bills_Yr 3_6_ORO'!$B$54,'ORO Input'!$A$28:$A$42,0),MATCH('Residential Bills_Yr 3_6_ORO'!AP$61,'ORO Input'!$C$27:$AL$27,0))</f>
        <v>43.21</v>
      </c>
      <c r="AS62" s="7"/>
      <c r="AT62" s="10"/>
      <c r="AV62" s="127">
        <f>INDEX('ORO Input'!$C$28:$AL$42,MATCH('Residential Bills_Yr 3_6_ORO'!$B$54,'ORO Input'!$A$28:$A$42,0),MATCH('Residential Bills_Yr 3_6_ORO'!AT$61,'ORO Input'!$C$27:$AL$27,0))</f>
        <v>43.21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INDEX('ORO Input'!$C$21:$AL$25,MATCH('Residential Bills_Yr 3_6_ORO'!$A65,'ORO Input'!$A$21:$A$25,0),MATCH('Residential Bills_Yr 3_6_ORO'!B$61,'ORO Input'!$C$20:$AL$20,0))</f>
        <v>0.96530000000000005</v>
      </c>
      <c r="C65" s="3">
        <f>IF($B$55&gt;'ORO Input'!$F$103,'ORO Input'!$F$103,'Residential Bills_Yr 3_6_ORO'!$B$55)</f>
        <v>6</v>
      </c>
      <c r="D65" s="127">
        <f>ROUND(IFERROR(B65*C65,0),2)</f>
        <v>5.79</v>
      </c>
      <c r="F65" s="129">
        <f>INDEX('ORO Input'!$C$21:$AL$25,MATCH('Residential Bills_Yr 3_6_ORO'!$A65,'ORO Input'!$A$21:$A$25,0),MATCH('Residential Bills_Yr 3_6_ORO'!F$61,'ORO Input'!$C$20:$AL$20,0))</f>
        <v>0.96530000000000005</v>
      </c>
      <c r="G65" s="3">
        <f>IF($B$55&gt;'ORO Input'!$G$103,'ORO Input'!$G$103,'Residential Bills_Yr 3_6_ORO'!$B$55)</f>
        <v>6</v>
      </c>
      <c r="H65" s="127">
        <f>ROUND(IFERROR(F65*G65,0),2)</f>
        <v>5.79</v>
      </c>
      <c r="J65" s="129">
        <f>INDEX('ORO Input'!$C$21:$AL$25,MATCH('Residential Bills_Yr 3_6_ORO'!$A65,'ORO Input'!$A$21:$A$25,0),MATCH('Residential Bills_Yr 3_6_ORO'!J$61,'ORO Input'!$C$20:$AL$20,0))</f>
        <v>0.96530000000000005</v>
      </c>
      <c r="K65" s="3">
        <f>IF($B$55&gt;'ORO Input'!$H$103,'ORO Input'!$H$103,'Residential Bills_Yr 3_6_ORO'!$B$55)</f>
        <v>6</v>
      </c>
      <c r="L65" s="127">
        <f>ROUND(IFERROR(J65*K65,0),2)</f>
        <v>5.79</v>
      </c>
      <c r="N65" s="129">
        <f>INDEX('ORO Input'!$C$21:$AL$25,MATCH('Residential Bills_Yr 3_6_ORO'!$A65,'ORO Input'!$A$21:$A$25,0),MATCH('Residential Bills_Yr 3_6_ORO'!N$61,'ORO Input'!$C$20:$AL$20,0))</f>
        <v>0.96530000000000005</v>
      </c>
      <c r="O65" s="3">
        <f>IF($B$55&gt;'ORO Input'!$I$103,'ORO Input'!$I$103,'Residential Bills_Yr 3_6_ORO'!$B$55)</f>
        <v>6</v>
      </c>
      <c r="P65" s="127">
        <f>ROUND(IFERROR(N65*O65,0),2)</f>
        <v>5.79</v>
      </c>
      <c r="R65" s="129">
        <f>INDEX('ORO Input'!$C$21:$AL$25,MATCH('Residential Bills_Yr 3_6_ORO'!$A65,'ORO Input'!$A$21:$A$25,0),MATCH('Residential Bills_Yr 3_6_ORO'!R$61,'ORO Input'!$C$20:$AL$20,0))</f>
        <v>0.96530000000000005</v>
      </c>
      <c r="S65" s="3">
        <f>IF($B$55&gt;'ORO Input'!$J$103,'ORO Input'!$J$103,'Residential Bills_Yr 3_6_ORO'!$B$55)</f>
        <v>6</v>
      </c>
      <c r="T65" s="127">
        <f>ROUND(IFERROR(R65*S65,0),2)</f>
        <v>5.79</v>
      </c>
      <c r="V65" s="129">
        <f>INDEX('ORO Input'!$C$21:$AL$25,MATCH('Residential Bills_Yr 3_6_ORO'!$A65,'ORO Input'!$A$21:$A$25,0),MATCH('Residential Bills_Yr 3_6_ORO'!V$61,'ORO Input'!$C$20:$AL$20,0))</f>
        <v>0.96530000000000005</v>
      </c>
      <c r="W65" s="3">
        <f>IF($B$55&gt;'ORO Input'!$K$103,'ORO Input'!$K$103,'Residential Bills_Yr 3_6_ORO'!$B$55)</f>
        <v>6</v>
      </c>
      <c r="X65" s="127">
        <f>ROUND(IFERROR(V65*W65,0),2)</f>
        <v>5.79</v>
      </c>
      <c r="Z65" s="129">
        <f>INDEX('ORO Input'!$C$21:$AL$25,MATCH('Residential Bills_Yr 3_6_ORO'!$A65,'ORO Input'!$A$21:$A$25,0),MATCH('Residential Bills_Yr 3_6_ORO'!Z$61,'ORO Input'!$C$20:$AL$20,0))</f>
        <v>0.96530000000000005</v>
      </c>
      <c r="AA65" s="3">
        <f>IF($B$55&gt;'ORO Input'!$L$103,'ORO Input'!$L$103,'Residential Bills_Yr 3_6_ORO'!$B$55)</f>
        <v>6</v>
      </c>
      <c r="AB65" s="127">
        <f>ROUND(IFERROR(Z65*AA65,0),2)</f>
        <v>5.79</v>
      </c>
      <c r="AD65" s="129">
        <f>INDEX('ORO Input'!$C$21:$AL$25,MATCH('Residential Bills_Yr 3_6_ORO'!$A65,'ORO Input'!$A$21:$A$25,0),MATCH('Residential Bills_Yr 3_6_ORO'!AD$61,'ORO Input'!$C$20:$AL$20,0))</f>
        <v>0.96530000000000005</v>
      </c>
      <c r="AE65" s="3">
        <f>IF($B$55&gt;'ORO Input'!$M$103,'ORO Input'!$M$103,'Residential Bills_Yr 3_6_ORO'!$B$55)</f>
        <v>6</v>
      </c>
      <c r="AF65" s="127">
        <f>ROUND(IFERROR(AD65*AE65,0),2)</f>
        <v>5.79</v>
      </c>
      <c r="AH65" s="129">
        <f>INDEX('ORO Input'!$C$21:$AL$25,MATCH('Residential Bills_Yr 3_6_ORO'!$A65,'ORO Input'!$A$21:$A$25,0),MATCH('Residential Bills_Yr 3_6_ORO'!AH$61,'ORO Input'!$C$20:$AL$20,0))</f>
        <v>0.96530000000000005</v>
      </c>
      <c r="AI65" s="3">
        <f>IF($B$55&gt;'ORO Input'!$N$103,'ORO Input'!$N$103,'Residential Bills_Yr 3_6_ORO'!$B$55)</f>
        <v>6</v>
      </c>
      <c r="AJ65" s="127">
        <f>ROUND(IFERROR(AH65*AI65,0),2)</f>
        <v>5.79</v>
      </c>
      <c r="AL65" s="129">
        <f>INDEX('ORO Input'!$C$21:$AL$25,MATCH('Residential Bills_Yr 3_6_ORO'!$A65,'ORO Input'!$A$21:$A$25,0),MATCH('Residential Bills_Yr 3_6_ORO'!AL$61,'ORO Input'!$C$20:$AL$20,0))</f>
        <v>0.96530000000000005</v>
      </c>
      <c r="AM65" s="3">
        <f>IF($B$55&gt;'ORO Input'!$O$103,'ORO Input'!$O$103,'Residential Bills_Yr 3_6_ORO'!$B$55)</f>
        <v>6</v>
      </c>
      <c r="AN65" s="127">
        <f>ROUND(IFERROR(AL65*AM65,0),2)</f>
        <v>5.79</v>
      </c>
      <c r="AP65" s="129">
        <f>INDEX('ORO Input'!$C$21:$AL$25,MATCH('Residential Bills_Yr 3_6_ORO'!$A65,'ORO Input'!$A$21:$A$25,0),MATCH('Residential Bills_Yr 3_6_ORO'!AP$61,'ORO Input'!$C$20:$AL$20,0))</f>
        <v>0.96530000000000005</v>
      </c>
      <c r="AQ65" s="3">
        <f>IF($B$55&gt;'ORO Input'!$P$103,'ORO Input'!$P$103,'Residential Bills_Yr 3_6_ORO'!$B$55)</f>
        <v>6</v>
      </c>
      <c r="AR65" s="127">
        <f>ROUND(IFERROR(AP65*AQ65,0),2)</f>
        <v>5.79</v>
      </c>
      <c r="AS65" s="7"/>
      <c r="AT65" s="129">
        <f>INDEX('ORO Input'!$C$21:$AL$25,MATCH('Residential Bills_Yr 3_6_ORO'!$A65,'ORO Input'!$A$21:$A$25,0),MATCH('Residential Bills_Yr 3_6_ORO'!AT$61,'ORO Input'!$C$20:$AL$20,0))</f>
        <v>0.96530000000000005</v>
      </c>
      <c r="AU65" s="3">
        <f>IF($B$55&gt;'ORO Input'!$Q$103,'ORO Input'!$Q$103,'Residential Bills_Yr 3_6_ORO'!$B$55)</f>
        <v>6</v>
      </c>
      <c r="AV65" s="127">
        <f>ROUND(IFERROR(AT65*AU65,0),2)</f>
        <v>5.79</v>
      </c>
    </row>
    <row r="66" spans="1:48" x14ac:dyDescent="0.25">
      <c r="A66" t="str">
        <f>A18</f>
        <v>Tier 2</v>
      </c>
      <c r="B66" s="129">
        <f>INDEX('ORO Input'!$C$21:$AL$25,MATCH('Residential Bills_Yr 3_6_ORO'!$A66,'ORO Input'!$A$21:$A$25,0),MATCH('Residential Bills_Yr 3_6_ORO'!B$61,'ORO Input'!$C$20:$AL$20,0))</f>
        <v>3.8613999999999997</v>
      </c>
      <c r="C66" s="3">
        <f>IF(($B$55-C65)&gt;'ORO Input'!$F$104,'ORO Input'!$F$104,($B$55-C65))</f>
        <v>0</v>
      </c>
      <c r="D66" s="127">
        <f t="shared" ref="D66:D69" si="24">ROUND(IFERROR(B66*C66,0),2)</f>
        <v>0</v>
      </c>
      <c r="F66" s="129">
        <f>INDEX('ORO Input'!$C$21:$AL$25,MATCH('Residential Bills_Yr 3_6_ORO'!$A66,'ORO Input'!$A$21:$A$25,0),MATCH('Residential Bills_Yr 3_6_ORO'!F$61,'ORO Input'!$C$20:$AL$20,0))</f>
        <v>3.8613999999999997</v>
      </c>
      <c r="G66" s="3">
        <f>IF(($B$55-G65)&gt;'ORO Input'!$G$104,'ORO Input'!$G$104,($B$55-G65))</f>
        <v>0</v>
      </c>
      <c r="H66" s="127">
        <f t="shared" ref="H66:H69" si="25">ROUND(IFERROR(F66*G66,0),2)</f>
        <v>0</v>
      </c>
      <c r="J66" s="129">
        <f>INDEX('ORO Input'!$C$21:$AL$25,MATCH('Residential Bills_Yr 3_6_ORO'!$A66,'ORO Input'!$A$21:$A$25,0),MATCH('Residential Bills_Yr 3_6_ORO'!J$61,'ORO Input'!$C$20:$AL$20,0))</f>
        <v>3.8613999999999997</v>
      </c>
      <c r="K66" s="3">
        <f>IF(($B$55-K65)&gt;'ORO Input'!$H$104,'ORO Input'!$H$104,($B$55-K65))</f>
        <v>0</v>
      </c>
      <c r="L66" s="127">
        <f t="shared" ref="L66:L69" si="26">ROUND(IFERROR(J66*K66,0),2)</f>
        <v>0</v>
      </c>
      <c r="N66" s="129">
        <f>INDEX('ORO Input'!$C$21:$AL$25,MATCH('Residential Bills_Yr 3_6_ORO'!$A66,'ORO Input'!$A$21:$A$25,0),MATCH('Residential Bills_Yr 3_6_ORO'!N$61,'ORO Input'!$C$20:$AL$20,0))</f>
        <v>3.8613999999999997</v>
      </c>
      <c r="O66" s="3">
        <f>IF(($B$55-O65)&gt;'ORO Input'!$I$104,'ORO Input'!$I$104,($B$55-O65))</f>
        <v>0</v>
      </c>
      <c r="P66" s="127">
        <f t="shared" ref="P66:P69" si="27">ROUND(IFERROR(N66*O66,0),2)</f>
        <v>0</v>
      </c>
      <c r="R66" s="129">
        <f>INDEX('ORO Input'!$C$21:$AL$25,MATCH('Residential Bills_Yr 3_6_ORO'!$A66,'ORO Input'!$A$21:$A$25,0),MATCH('Residential Bills_Yr 3_6_ORO'!R$61,'ORO Input'!$C$20:$AL$20,0))</f>
        <v>3.8613999999999997</v>
      </c>
      <c r="S66" s="3">
        <f>IF(($B$55-S65)&gt;'ORO Input'!$J$104,'ORO Input'!$J$104,($B$55-S65))</f>
        <v>0</v>
      </c>
      <c r="T66" s="127">
        <f t="shared" ref="T66:T69" si="28">ROUND(IFERROR(R66*S66,0),2)</f>
        <v>0</v>
      </c>
      <c r="V66" s="129">
        <f>INDEX('ORO Input'!$C$21:$AL$25,MATCH('Residential Bills_Yr 3_6_ORO'!$A66,'ORO Input'!$A$21:$A$25,0),MATCH('Residential Bills_Yr 3_6_ORO'!V$61,'ORO Input'!$C$20:$AL$20,0))</f>
        <v>3.8613999999999997</v>
      </c>
      <c r="W66" s="3">
        <f>IF(($B$55-W65)&gt;'ORO Input'!$K$104,'ORO Input'!$K$104,($B$55-W65))</f>
        <v>0</v>
      </c>
      <c r="X66" s="127">
        <f t="shared" ref="X66:X69" si="29">ROUND(IFERROR(V66*W66,0),2)</f>
        <v>0</v>
      </c>
      <c r="Z66" s="129">
        <f>INDEX('ORO Input'!$C$21:$AL$25,MATCH('Residential Bills_Yr 3_6_ORO'!$A66,'ORO Input'!$A$21:$A$25,0),MATCH('Residential Bills_Yr 3_6_ORO'!Z$61,'ORO Input'!$C$20:$AL$20,0))</f>
        <v>3.8613999999999997</v>
      </c>
      <c r="AA66" s="3">
        <f>IF(($B$55-AA65)&gt;'ORO Input'!$L$104,'ORO Input'!$L$104,($B$55-AA65))</f>
        <v>0</v>
      </c>
      <c r="AB66" s="127">
        <f t="shared" ref="AB66:AB69" si="30">ROUND(IFERROR(Z66*AA66,0),2)</f>
        <v>0</v>
      </c>
      <c r="AD66" s="129">
        <f>INDEX('ORO Input'!$C$21:$AL$25,MATCH('Residential Bills_Yr 3_6_ORO'!$A66,'ORO Input'!$A$21:$A$25,0),MATCH('Residential Bills_Yr 3_6_ORO'!AD$61,'ORO Input'!$C$20:$AL$20,0))</f>
        <v>3.8613999999999997</v>
      </c>
      <c r="AE66" s="3">
        <f>IF(($B$55-AE65)&gt;'ORO Input'!$M$104,'ORO Input'!$M$104,($B$55-AE65))</f>
        <v>0</v>
      </c>
      <c r="AF66" s="127">
        <f t="shared" ref="AF66:AF69" si="31">ROUND(IFERROR(AD66*AE66,0),2)</f>
        <v>0</v>
      </c>
      <c r="AH66" s="129">
        <f>INDEX('ORO Input'!$C$21:$AL$25,MATCH('Residential Bills_Yr 3_6_ORO'!$A66,'ORO Input'!$A$21:$A$25,0),MATCH('Residential Bills_Yr 3_6_ORO'!AH$61,'ORO Input'!$C$20:$AL$20,0))</f>
        <v>3.8613999999999997</v>
      </c>
      <c r="AI66" s="3">
        <f>IF(($B$55-AI65)&gt;'ORO Input'!$N$104,'ORO Input'!$N$104,($B$55-AI65))</f>
        <v>0</v>
      </c>
      <c r="AJ66" s="127">
        <f t="shared" ref="AJ66:AJ69" si="32">ROUND(IFERROR(AH66*AI66,0),2)</f>
        <v>0</v>
      </c>
      <c r="AL66" s="129">
        <f>INDEX('ORO Input'!$C$21:$AL$25,MATCH('Residential Bills_Yr 3_6_ORO'!$A66,'ORO Input'!$A$21:$A$25,0),MATCH('Residential Bills_Yr 3_6_ORO'!AL$61,'ORO Input'!$C$20:$AL$20,0))</f>
        <v>3.8613999999999997</v>
      </c>
      <c r="AM66" s="3">
        <f>IF(($B$55-AM65)&gt;'ORO Input'!$O$104,'ORO Input'!$O$104,($B$55-AM65))</f>
        <v>0</v>
      </c>
      <c r="AN66" s="127">
        <f t="shared" ref="AN66:AN69" si="33">ROUND(IFERROR(AL66*AM66,0),2)</f>
        <v>0</v>
      </c>
      <c r="AP66" s="129">
        <f>INDEX('ORO Input'!$C$21:$AL$25,MATCH('Residential Bills_Yr 3_6_ORO'!$A66,'ORO Input'!$A$21:$A$25,0),MATCH('Residential Bills_Yr 3_6_ORO'!AP$61,'ORO Input'!$C$20:$AL$20,0))</f>
        <v>3.8613999999999997</v>
      </c>
      <c r="AQ66" s="3">
        <f>IF(($B$55-AQ65)&gt;'ORO Input'!$P$104,'ORO Input'!$P$104,($B$55-AQ65))</f>
        <v>0</v>
      </c>
      <c r="AR66" s="127">
        <f t="shared" ref="AR66:AR69" si="34">ROUND(IFERROR(AP66*AQ66,0),2)</f>
        <v>0</v>
      </c>
      <c r="AS66" s="7"/>
      <c r="AT66" s="129">
        <f>INDEX('ORO Input'!$C$21:$AL$25,MATCH('Residential Bills_Yr 3_6_ORO'!$A66,'ORO Input'!$A$21:$A$25,0),MATCH('Residential Bills_Yr 3_6_ORO'!AT$61,'ORO Input'!$C$20:$AL$20,0))</f>
        <v>3.8613999999999997</v>
      </c>
      <c r="AU66" s="3">
        <f>IF(($B$55-AU65)&gt;'ORO Input'!$Q$104,'ORO Input'!$Q$104,($B$55-AU65))</f>
        <v>0</v>
      </c>
      <c r="AV66" s="127">
        <f t="shared" ref="AV66:AV69" si="35">ROUND(IFERROR(AT66*AU66,0),2)</f>
        <v>0</v>
      </c>
    </row>
    <row r="67" spans="1:48" x14ac:dyDescent="0.25">
      <c r="A67" t="str">
        <f>A19</f>
        <v>Tier 3</v>
      </c>
      <c r="B67" s="129">
        <f>INDEX('ORO Input'!$C$21:$AL$25,MATCH('Residential Bills_Yr 3_6_ORO'!$A67,'ORO Input'!$A$21:$A$25,0),MATCH('Residential Bills_Yr 3_6_ORO'!B$61,'ORO Input'!$C$20:$AL$20,0))</f>
        <v>7.7226999999999997</v>
      </c>
      <c r="C67" s="3">
        <f>IF(OR('ORO Input'!$F$108="Tier 4",'ORO Input'!$F$108="Tier 5"),IF(($B$55-C65-C66)&gt;'ORO Input'!$F$105,'ORO Input'!$F$105,($B$55-C65-C66)),($B$55-C65-C66))</f>
        <v>0</v>
      </c>
      <c r="D67" s="127">
        <f t="shared" si="24"/>
        <v>0</v>
      </c>
      <c r="F67" s="129">
        <f>INDEX('ORO Input'!$C$21:$AL$25,MATCH('Residential Bills_Yr 3_6_ORO'!$A67,'ORO Input'!$A$21:$A$25,0),MATCH('Residential Bills_Yr 3_6_ORO'!F$61,'ORO Input'!$C$20:$AL$20,0))</f>
        <v>7.7226999999999997</v>
      </c>
      <c r="G67" s="3">
        <f>IF(OR('ORO Input'!$G$108="Tier 4",'ORO Input'!$G$108="Tier 5"),IF(($B$55-G65-G66)&gt;'ORO Input'!$G$105,'ORO Input'!$G$105,($B$55-G65-G66)),($B$55-G65-G66))</f>
        <v>0</v>
      </c>
      <c r="H67" s="127">
        <f t="shared" si="25"/>
        <v>0</v>
      </c>
      <c r="J67" s="129">
        <f>INDEX('ORO Input'!$C$21:$AL$25,MATCH('Residential Bills_Yr 3_6_ORO'!$A67,'ORO Input'!$A$21:$A$25,0),MATCH('Residential Bills_Yr 3_6_ORO'!J$61,'ORO Input'!$C$20:$AL$20,0))</f>
        <v>7.7226999999999997</v>
      </c>
      <c r="K67" s="3">
        <f>IF(OR('ORO Input'!$H$108="Tier 4",'ORO Input'!$H$108="Tier 5"),IF(($B$55-K65-K66)&gt;'ORO Input'!$H$105,'ORO Input'!$H$105,($B$55-K65-K66)),($B$55-K65-K66))</f>
        <v>0</v>
      </c>
      <c r="L67" s="127">
        <f t="shared" si="26"/>
        <v>0</v>
      </c>
      <c r="N67" s="129">
        <f>INDEX('ORO Input'!$C$21:$AL$25,MATCH('Residential Bills_Yr 3_6_ORO'!$A67,'ORO Input'!$A$21:$A$25,0),MATCH('Residential Bills_Yr 3_6_ORO'!N$61,'ORO Input'!$C$20:$AL$20,0))</f>
        <v>7.7226999999999997</v>
      </c>
      <c r="O67" s="3">
        <f>IF(OR('ORO Input'!$I$108="Tier 4",'ORO Input'!$I$108="Tier 5"),IF(($B$55-O65-O66)&gt;'ORO Input'!$I$105,'ORO Input'!$I$105,($B$55-O65-O66)),($B$55-O65-O66))</f>
        <v>0</v>
      </c>
      <c r="P67" s="127">
        <f t="shared" si="27"/>
        <v>0</v>
      </c>
      <c r="R67" s="129">
        <f>INDEX('ORO Input'!$C$21:$AL$25,MATCH('Residential Bills_Yr 3_6_ORO'!$A67,'ORO Input'!$A$21:$A$25,0),MATCH('Residential Bills_Yr 3_6_ORO'!R$61,'ORO Input'!$C$20:$AL$20,0))</f>
        <v>7.7226999999999997</v>
      </c>
      <c r="S67" s="3">
        <f>IF(OR('ORO Input'!$J$108="Tier 4",'ORO Input'!$J$108="Tier 5"),IF(($B$55-S65-S66)&gt;'ORO Input'!$J$105,'ORO Input'!$J$105,($B$55-S65-S66)),($B$55-S65-S66))</f>
        <v>0</v>
      </c>
      <c r="T67" s="127">
        <f t="shared" si="28"/>
        <v>0</v>
      </c>
      <c r="V67" s="129">
        <f>INDEX('ORO Input'!$C$21:$AL$25,MATCH('Residential Bills_Yr 3_6_ORO'!$A67,'ORO Input'!$A$21:$A$25,0),MATCH('Residential Bills_Yr 3_6_ORO'!V$61,'ORO Input'!$C$20:$AL$20,0))</f>
        <v>7.7226999999999997</v>
      </c>
      <c r="W67" s="3">
        <f>IF(OR('ORO Input'!$K$108="Tier 4",'ORO Input'!$K$108="Tier 5"),IF(($B$55-W65-W66)&gt;'ORO Input'!$K$105,'ORO Input'!$K$105,($B$55-W65-W66)),($B$55-W65-W66))</f>
        <v>0</v>
      </c>
      <c r="X67" s="127">
        <f t="shared" si="29"/>
        <v>0</v>
      </c>
      <c r="Z67" s="129">
        <f>INDEX('ORO Input'!$C$21:$AL$25,MATCH('Residential Bills_Yr 3_6_ORO'!$A67,'ORO Input'!$A$21:$A$25,0),MATCH('Residential Bills_Yr 3_6_ORO'!Z$61,'ORO Input'!$C$20:$AL$20,0))</f>
        <v>7.7226999999999997</v>
      </c>
      <c r="AA67" s="3">
        <f>IF(OR('ORO Input'!$L$108="Tier 4",'ORO Input'!$L$108="Tier 5"),IF(($B$55-AA65-AA66)&gt;'ORO Input'!$L$105,'ORO Input'!$L$105,($B$55-AA65-AA66)),($B$55-AA65-AA66))</f>
        <v>0</v>
      </c>
      <c r="AB67" s="127">
        <f t="shared" si="30"/>
        <v>0</v>
      </c>
      <c r="AD67" s="129">
        <f>INDEX('ORO Input'!$C$21:$AL$25,MATCH('Residential Bills_Yr 3_6_ORO'!$A67,'ORO Input'!$A$21:$A$25,0),MATCH('Residential Bills_Yr 3_6_ORO'!AD$61,'ORO Input'!$C$20:$AL$20,0))</f>
        <v>7.7226999999999997</v>
      </c>
      <c r="AE67" s="3">
        <f>IF(OR('ORO Input'!$M$108="Tier 4",'ORO Input'!$M$108="Tier 5"),IF(($B$55-AE65-AE66)&gt;'ORO Input'!$M$105,'ORO Input'!$M$105,($B$55-AE65-AE66)),($B$55-AE65-AE66))</f>
        <v>0</v>
      </c>
      <c r="AF67" s="127">
        <f t="shared" si="31"/>
        <v>0</v>
      </c>
      <c r="AH67" s="129">
        <f>INDEX('ORO Input'!$C$21:$AL$25,MATCH('Residential Bills_Yr 3_6_ORO'!$A67,'ORO Input'!$A$21:$A$25,0),MATCH('Residential Bills_Yr 3_6_ORO'!AH$61,'ORO Input'!$C$20:$AL$20,0))</f>
        <v>7.7226999999999997</v>
      </c>
      <c r="AI67" s="3">
        <f>IF(OR('ORO Input'!$N$108="Tier 4",'ORO Input'!$N$108="Tier 5"),IF(($B$55-AI65-AI66)&gt;'ORO Input'!$N$105,'ORO Input'!$N$105,($B$55-AI65-AI66)),($B$55-AI65-AI66))</f>
        <v>0</v>
      </c>
      <c r="AJ67" s="127">
        <f t="shared" si="32"/>
        <v>0</v>
      </c>
      <c r="AL67" s="129">
        <f>INDEX('ORO Input'!$C$21:$AL$25,MATCH('Residential Bills_Yr 3_6_ORO'!$A67,'ORO Input'!$A$21:$A$25,0),MATCH('Residential Bills_Yr 3_6_ORO'!AL$61,'ORO Input'!$C$20:$AL$20,0))</f>
        <v>7.7226999999999997</v>
      </c>
      <c r="AM67" s="3">
        <f>IF(OR('ORO Input'!$O$108="Tier 4",'ORO Input'!$O$108="Tier 5"),IF(($B$55-AM65-AM66)&gt;'ORO Input'!$O$105,'ORO Input'!$O$105,($B$55-AM65-AM66)),($B$55-AM65-AM66))</f>
        <v>0</v>
      </c>
      <c r="AN67" s="127">
        <f t="shared" si="33"/>
        <v>0</v>
      </c>
      <c r="AP67" s="129">
        <f>INDEX('ORO Input'!$C$21:$AL$25,MATCH('Residential Bills_Yr 3_6_ORO'!$A67,'ORO Input'!$A$21:$A$25,0),MATCH('Residential Bills_Yr 3_6_ORO'!AP$61,'ORO Input'!$C$20:$AL$20,0))</f>
        <v>7.7226999999999997</v>
      </c>
      <c r="AQ67" s="3">
        <f>IF(OR('ORO Input'!$P$108="Tier 4",'ORO Input'!$P$108="Tier 5"),IF(($B$55-AQ65-AQ66)&gt;'ORO Input'!$P$105,'ORO Input'!$P$105,($B$55-AQ65-AQ66)),($B$55-AQ65-AQ66))</f>
        <v>0</v>
      </c>
      <c r="AR67" s="127">
        <f t="shared" si="34"/>
        <v>0</v>
      </c>
      <c r="AS67" s="7"/>
      <c r="AT67" s="129">
        <f>INDEX('ORO Input'!$C$21:$AL$25,MATCH('Residential Bills_Yr 3_6_ORO'!$A67,'ORO Input'!$A$21:$A$25,0),MATCH('Residential Bills_Yr 3_6_ORO'!AT$61,'ORO Input'!$C$20:$AL$20,0))</f>
        <v>7.7226999999999997</v>
      </c>
      <c r="AU67" s="3">
        <f>IF(OR('ORO Input'!$Q$108="Tier 4",'ORO Input'!$Q$108="Tier 5"),IF(($B$55-AU65-AU66)&gt;'ORO Input'!$Q$105,'ORO Input'!$Q$105,($B$55-AU65-AU66)),($B$55-AU65-AU66))</f>
        <v>0</v>
      </c>
      <c r="AV67" s="127">
        <f t="shared" si="35"/>
        <v>0</v>
      </c>
    </row>
    <row r="68" spans="1:48" ht="14.65" customHeight="1" x14ac:dyDescent="0.25">
      <c r="A68" t="str">
        <f>A20</f>
        <v>Tier 4</v>
      </c>
      <c r="B68" s="129">
        <f>INDEX('ORO Input'!$C$21:$AL$25,MATCH('Residential Bills_Yr 3_6_ORO'!$A68,'ORO Input'!$A$21:$A$25,0),MATCH('Residential Bills_Yr 3_6_ORO'!B$61,'ORO Input'!$C$20:$AL$20,0))</f>
        <v>15.445599999999999</v>
      </c>
      <c r="C68" s="3" t="str">
        <f>IF('ORO Input'!$F$108="Tier 4",($B$7-C65-C66-C67),IF('ORO Input'!$F$108="Tier 5",IF(($B$55-C66-C67)&gt;'ORO Input'!$F$106,'ORO Input'!$F$106,($B$55-C65-C66-C67))," "))</f>
        <v xml:space="preserve"> </v>
      </c>
      <c r="D68" s="127">
        <f t="shared" si="24"/>
        <v>0</v>
      </c>
      <c r="F68" s="129">
        <f>INDEX('ORO Input'!$C$21:$AL$25,MATCH('Residential Bills_Yr 3_6_ORO'!$A68,'ORO Input'!$A$21:$A$25,0),MATCH('Residential Bills_Yr 3_6_ORO'!F$61,'ORO Input'!$C$20:$AL$20,0))</f>
        <v>15.445599999999999</v>
      </c>
      <c r="G68" s="3" t="str">
        <f>IF('ORO Input'!$G$108="Tier 4",($B$7-G65-G66-G67),IF('ORO Input'!$G$108="Tier 5",IF(($B$55-G66-G67)&gt;'ORO Input'!$G$106,'ORO Input'!$G$106,($B$55-G65-G66-G67))," "))</f>
        <v xml:space="preserve"> </v>
      </c>
      <c r="H68" s="127">
        <f t="shared" si="25"/>
        <v>0</v>
      </c>
      <c r="J68" s="129">
        <f>INDEX('ORO Input'!$C$21:$AL$25,MATCH('Residential Bills_Yr 3_6_ORO'!$A68,'ORO Input'!$A$21:$A$25,0),MATCH('Residential Bills_Yr 3_6_ORO'!J$61,'ORO Input'!$C$20:$AL$20,0))</f>
        <v>15.445599999999999</v>
      </c>
      <c r="K68" s="3" t="str">
        <f>IF('ORO Input'!$H$108="Tier 4",($B$7-K65-K66-K67),IF('ORO Input'!$H$108="Tier 5",IF(($B$55-K66-K67)&gt;'ORO Input'!$H$106,'ORO Input'!$H$106,($B$55-K65-K66-K67))," "))</f>
        <v xml:space="preserve"> </v>
      </c>
      <c r="L68" s="127">
        <f t="shared" si="26"/>
        <v>0</v>
      </c>
      <c r="N68" s="129">
        <f>INDEX('ORO Input'!$C$21:$AL$25,MATCH('Residential Bills_Yr 3_6_ORO'!$A68,'ORO Input'!$A$21:$A$25,0),MATCH('Residential Bills_Yr 3_6_ORO'!N$61,'ORO Input'!$C$20:$AL$20,0))</f>
        <v>15.445599999999999</v>
      </c>
      <c r="O68" s="3" t="str">
        <f>IF('ORO Input'!$I$108="Tier 4",($B$7-O65-O66-O67),IF('ORO Input'!$I$108="Tier 5",IF(($B$55-O66-O67)&gt;'ORO Input'!$I$106,'ORO Input'!$I$106,($B$55-O65-O66-O67))," "))</f>
        <v xml:space="preserve"> </v>
      </c>
      <c r="P68" s="127">
        <f t="shared" si="27"/>
        <v>0</v>
      </c>
      <c r="R68" s="129">
        <f>INDEX('ORO Input'!$C$21:$AL$25,MATCH('Residential Bills_Yr 3_6_ORO'!$A68,'ORO Input'!$A$21:$A$25,0),MATCH('Residential Bills_Yr 3_6_ORO'!R$61,'ORO Input'!$C$20:$AL$20,0))</f>
        <v>15.445599999999999</v>
      </c>
      <c r="S68" s="3" t="str">
        <f>IF('ORO Input'!$J$108="Tier 4",($B$7-S65-S66-S67),IF('ORO Input'!$J$108="Tier 5",IF(($B$55-S66-S67)&gt;'ORO Input'!$J$106,'ORO Input'!$J$106,($B$55-S65-S66-S67))," "))</f>
        <v xml:space="preserve"> </v>
      </c>
      <c r="T68" s="127">
        <f t="shared" si="28"/>
        <v>0</v>
      </c>
      <c r="V68" s="129">
        <f>INDEX('ORO Input'!$C$21:$AL$25,MATCH('Residential Bills_Yr 3_6_ORO'!$A68,'ORO Input'!$A$21:$A$25,0),MATCH('Residential Bills_Yr 3_6_ORO'!V$61,'ORO Input'!$C$20:$AL$20,0))</f>
        <v>15.445599999999999</v>
      </c>
      <c r="W68" s="3" t="str">
        <f>IF('ORO Input'!$K$108="Tier 4",($B$7-W65-W66-W67),IF('ORO Input'!$K$108="Tier 5",IF(($B$55-W66-W67)&gt;'ORO Input'!$K$106,'ORO Input'!$K$106,($B$55-W65-W66-W67))," "))</f>
        <v xml:space="preserve"> </v>
      </c>
      <c r="X68" s="127">
        <f t="shared" si="29"/>
        <v>0</v>
      </c>
      <c r="Z68" s="129">
        <f>INDEX('ORO Input'!$C$21:$AL$25,MATCH('Residential Bills_Yr 3_6_ORO'!$A68,'ORO Input'!$A$21:$A$25,0),MATCH('Residential Bills_Yr 3_6_ORO'!Z$61,'ORO Input'!$C$20:$AL$20,0))</f>
        <v>15.445599999999999</v>
      </c>
      <c r="AA68" s="3" t="str">
        <f>IF('ORO Input'!$L$108="Tier 4",($B$7-AA65-AA66-AA67),IF('ORO Input'!$L$108="Tier 5",IF(($B$55-AA66-AA67)&gt;'ORO Input'!$L$106,'ORO Input'!$L$106,($B$55-AA65-AA66-AA67))," "))</f>
        <v xml:space="preserve"> </v>
      </c>
      <c r="AB68" s="127">
        <f t="shared" si="30"/>
        <v>0</v>
      </c>
      <c r="AD68" s="129">
        <f>INDEX('ORO Input'!$C$21:$AL$25,MATCH('Residential Bills_Yr 3_6_ORO'!$A68,'ORO Input'!$A$21:$A$25,0),MATCH('Residential Bills_Yr 3_6_ORO'!AD$61,'ORO Input'!$C$20:$AL$20,0))</f>
        <v>15.445599999999999</v>
      </c>
      <c r="AE68" s="3" t="str">
        <f>IF('ORO Input'!$M$108="Tier 4",($B$7-AE65-AE66-AE67),IF('ORO Input'!$M$108="Tier 5",IF(($B$55-AE66-AE67)&gt;'ORO Input'!$M$106,'ORO Input'!$M$106,($B$55-AE65-AE66-AE67))," "))</f>
        <v xml:space="preserve"> </v>
      </c>
      <c r="AF68" s="127">
        <f t="shared" si="31"/>
        <v>0</v>
      </c>
      <c r="AH68" s="129">
        <f>INDEX('ORO Input'!$C$21:$AL$25,MATCH('Residential Bills_Yr 3_6_ORO'!$A68,'ORO Input'!$A$21:$A$25,0),MATCH('Residential Bills_Yr 3_6_ORO'!AH$61,'ORO Input'!$C$20:$AL$20,0))</f>
        <v>15.445599999999999</v>
      </c>
      <c r="AI68" s="3" t="str">
        <f>IF('ORO Input'!$N$108="Tier 4",($B$7-AI65-AI66-AI67),IF('ORO Input'!$N$108="Tier 5",IF(($B$55-AI66-AI67)&gt;'ORO Input'!$N$106,'ORO Input'!$N$106,($B$55-AI65-AI66-AI67))," "))</f>
        <v xml:space="preserve"> </v>
      </c>
      <c r="AJ68" s="127">
        <f t="shared" si="32"/>
        <v>0</v>
      </c>
      <c r="AL68" s="129">
        <f>INDEX('ORO Input'!$C$21:$AL$25,MATCH('Residential Bills_Yr 3_6_ORO'!$A68,'ORO Input'!$A$21:$A$25,0),MATCH('Residential Bills_Yr 3_6_ORO'!AL$61,'ORO Input'!$C$20:$AL$20,0))</f>
        <v>15.445599999999999</v>
      </c>
      <c r="AM68" s="3" t="str">
        <f>IF('ORO Input'!$O$108="Tier 4",($B$7-AM65-AM66-AM67),IF('ORO Input'!$O$108="Tier 5",IF(($B$55-AM66-AM67)&gt;'ORO Input'!$O$106,'ORO Input'!$O$106,($B$55-AM65-AM66-AM67))," "))</f>
        <v xml:space="preserve"> </v>
      </c>
      <c r="AN68" s="127">
        <f t="shared" si="33"/>
        <v>0</v>
      </c>
      <c r="AP68" s="129">
        <f>INDEX('ORO Input'!$C$21:$AL$25,MATCH('Residential Bills_Yr 3_6_ORO'!$A68,'ORO Input'!$A$21:$A$25,0),MATCH('Residential Bills_Yr 3_6_ORO'!AP$61,'ORO Input'!$C$20:$AL$20,0))</f>
        <v>15.445599999999999</v>
      </c>
      <c r="AQ68" s="3" t="str">
        <f>IF('ORO Input'!$P$108="Tier 4",($B$7-AQ65-AQ66-AQ67),IF('ORO Input'!$P$108="Tier 5",IF(($B$55-AQ66-AQ67)&gt;'ORO Input'!$P$106,'ORO Input'!$P$106,($B$55-AQ65-AQ66-AQ67))," "))</f>
        <v xml:space="preserve"> </v>
      </c>
      <c r="AR68" s="127">
        <f t="shared" si="34"/>
        <v>0</v>
      </c>
      <c r="AS68" s="7"/>
      <c r="AT68" s="129">
        <f>INDEX('ORO Input'!$C$21:$AL$25,MATCH('Residential Bills_Yr 3_6_ORO'!$A68,'ORO Input'!$A$21:$A$25,0),MATCH('Residential Bills_Yr 3_6_ORO'!AT$61,'ORO Input'!$C$20:$AL$20,0))</f>
        <v>15.445599999999999</v>
      </c>
      <c r="AU68" s="3" t="str">
        <f>IF('ORO Input'!$Q$108="Tier 4",($B$7-AU65-AU66-AU67),IF('ORO Input'!$Q$108="Tier 5",IF(($B$55-AU66-AU67)&gt;'ORO Input'!$Q$106,'ORO Input'!$Q$106,($B$55-AU65-AU66-AU67))," "))</f>
        <v xml:space="preserve"> </v>
      </c>
      <c r="AV68" s="127">
        <f t="shared" si="35"/>
        <v>0</v>
      </c>
    </row>
    <row r="69" spans="1:48" ht="14.65" customHeight="1" x14ac:dyDescent="0.25">
      <c r="A69" t="str">
        <f>A21</f>
        <v>Tier 5</v>
      </c>
      <c r="B69" s="129">
        <f>INDEX('ORO Input'!$C$21:$AL$25,MATCH('Residential Bills_Yr 3_6_ORO'!$A69,'ORO Input'!$A$21:$A$25,0),MATCH('Residential Bills_Yr 3_6_ORO'!B$61,'ORO Input'!$C$20:$AL$20,0))</f>
        <v>0</v>
      </c>
      <c r="C69" s="3" t="str">
        <f>IF('ORO Input'!F156="Tier 5",($B$55-C65-C66-C67-C68)," ")</f>
        <v xml:space="preserve"> </v>
      </c>
      <c r="D69" s="127">
        <f t="shared" si="24"/>
        <v>0</v>
      </c>
      <c r="F69" s="129">
        <f>INDEX('ORO Input'!$C$21:$AL$25,MATCH('Residential Bills_Yr 3_6_ORO'!$A69,'ORO Input'!$A$21:$A$25,0),MATCH('Residential Bills_Yr 3_6_ORO'!F$61,'ORO Input'!$C$20:$AL$20,0))</f>
        <v>0</v>
      </c>
      <c r="G69" s="3" t="str">
        <f>IF('ORO Input'!J156="Tier 5",($B$55-G65-G66-G67-G68)," ")</f>
        <v xml:space="preserve"> </v>
      </c>
      <c r="H69" s="127">
        <f t="shared" si="25"/>
        <v>0</v>
      </c>
      <c r="J69" s="129">
        <f>INDEX('ORO Input'!$C$21:$AL$25,MATCH('Residential Bills_Yr 3_6_ORO'!$A69,'ORO Input'!$A$21:$A$25,0),MATCH('Residential Bills_Yr 3_6_ORO'!J$61,'ORO Input'!$C$20:$AL$20,0))</f>
        <v>0</v>
      </c>
      <c r="K69" s="3" t="str">
        <f>IF('ORO Input'!N156="Tier 5",($B$55-K65-K66-K67-K68)," ")</f>
        <v xml:space="preserve"> </v>
      </c>
      <c r="L69" s="127">
        <f t="shared" si="26"/>
        <v>0</v>
      </c>
      <c r="N69" s="129">
        <f>INDEX('ORO Input'!$C$21:$AL$25,MATCH('Residential Bills_Yr 3_6_ORO'!$A69,'ORO Input'!$A$21:$A$25,0),MATCH('Residential Bills_Yr 3_6_ORO'!N$61,'ORO Input'!$C$20:$AL$20,0))</f>
        <v>0</v>
      </c>
      <c r="O69" s="3" t="str">
        <f>IF('ORO Input'!R156="Tier 5",($B$55-O65-O66-O67-O68)," ")</f>
        <v xml:space="preserve"> </v>
      </c>
      <c r="P69" s="127">
        <f t="shared" si="27"/>
        <v>0</v>
      </c>
      <c r="R69" s="129">
        <f>INDEX('ORO Input'!$C$21:$AL$25,MATCH('Residential Bills_Yr 3_6_ORO'!$A69,'ORO Input'!$A$21:$A$25,0),MATCH('Residential Bills_Yr 3_6_ORO'!R$61,'ORO Input'!$C$20:$AL$20,0))</f>
        <v>0</v>
      </c>
      <c r="S69" s="3" t="str">
        <f>IF('ORO Input'!V156="Tier 5",($B$55-S65-S66-S67-S68)," ")</f>
        <v xml:space="preserve"> </v>
      </c>
      <c r="T69" s="127">
        <f t="shared" si="28"/>
        <v>0</v>
      </c>
      <c r="V69" s="129">
        <f>INDEX('ORO Input'!$C$21:$AL$25,MATCH('Residential Bills_Yr 3_6_ORO'!$A69,'ORO Input'!$A$21:$A$25,0),MATCH('Residential Bills_Yr 3_6_ORO'!V$61,'ORO Input'!$C$20:$AL$20,0))</f>
        <v>0</v>
      </c>
      <c r="W69" s="3" t="str">
        <f>IF('ORO Input'!Z156="Tier 5",($B$55-W65-W66-W67-W68)," ")</f>
        <v xml:space="preserve"> </v>
      </c>
      <c r="X69" s="127">
        <f t="shared" si="29"/>
        <v>0</v>
      </c>
      <c r="Z69" s="129">
        <f>INDEX('ORO Input'!$C$21:$AL$25,MATCH('Residential Bills_Yr 3_6_ORO'!$A69,'ORO Input'!$A$21:$A$25,0),MATCH('Residential Bills_Yr 3_6_ORO'!Z$61,'ORO Input'!$C$20:$AL$20,0))</f>
        <v>0</v>
      </c>
      <c r="AA69" s="3" t="str">
        <f>IF('ORO Input'!AD156="Tier 5",($B$55-AA65-AA66-AA67-AA68)," ")</f>
        <v xml:space="preserve"> </v>
      </c>
      <c r="AB69" s="127">
        <f t="shared" si="30"/>
        <v>0</v>
      </c>
      <c r="AD69" s="129">
        <f>INDEX('ORO Input'!$C$21:$AL$25,MATCH('Residential Bills_Yr 3_6_ORO'!$A69,'ORO Input'!$A$21:$A$25,0),MATCH('Residential Bills_Yr 3_6_ORO'!AD$61,'ORO Input'!$C$20:$AL$20,0))</f>
        <v>0</v>
      </c>
      <c r="AE69" s="3" t="str">
        <f>IF('ORO Input'!AH156="Tier 5",($B$55-AE65-AE66-AE67-AE68)," ")</f>
        <v xml:space="preserve"> </v>
      </c>
      <c r="AF69" s="127">
        <f t="shared" si="31"/>
        <v>0</v>
      </c>
      <c r="AH69" s="129">
        <f>INDEX('ORO Input'!$C$21:$AL$25,MATCH('Residential Bills_Yr 3_6_ORO'!$A69,'ORO Input'!$A$21:$A$25,0),MATCH('Residential Bills_Yr 3_6_ORO'!AH$61,'ORO Input'!$C$20:$AL$20,0))</f>
        <v>0</v>
      </c>
      <c r="AI69" s="3" t="str">
        <f>IF('ORO Input'!AL156="Tier 5",($B$55-AI65-AI66-AI67-AI68)," ")</f>
        <v xml:space="preserve"> </v>
      </c>
      <c r="AJ69" s="127">
        <f t="shared" si="32"/>
        <v>0</v>
      </c>
      <c r="AL69" s="129">
        <f>INDEX('ORO Input'!$C$21:$AL$25,MATCH('Residential Bills_Yr 3_6_ORO'!$A69,'ORO Input'!$A$21:$A$25,0),MATCH('Residential Bills_Yr 3_6_ORO'!AL$61,'ORO Input'!$C$20:$AL$20,0))</f>
        <v>0</v>
      </c>
      <c r="AM69" s="3" t="str">
        <f>IF('ORO Input'!AP156="Tier 5",($B$55-AM65-AM66-AM67-AM68)," ")</f>
        <v xml:space="preserve"> </v>
      </c>
      <c r="AN69" s="127">
        <f t="shared" si="33"/>
        <v>0</v>
      </c>
      <c r="AP69" s="129">
        <f>INDEX('ORO Input'!$C$21:$AL$25,MATCH('Residential Bills_Yr 3_6_ORO'!$A69,'ORO Input'!$A$21:$A$25,0),MATCH('Residential Bills_Yr 3_6_ORO'!AP$61,'ORO Input'!$C$20:$AL$20,0))</f>
        <v>0</v>
      </c>
      <c r="AQ69" s="3" t="str">
        <f>IF('ORO Input'!AT156="Tier 5",($B$55-AQ65-AQ66-AQ67-AQ68)," ")</f>
        <v xml:space="preserve"> </v>
      </c>
      <c r="AR69" s="127">
        <f t="shared" si="34"/>
        <v>0</v>
      </c>
      <c r="AS69" s="7"/>
      <c r="AT69" s="129">
        <f>INDEX('ORO Input'!$C$21:$AL$25,MATCH('Residential Bills_Yr 3_6_ORO'!$A69,'ORO Input'!$A$21:$A$25,0),MATCH('Residential Bills_Yr 3_6_ORO'!AT$61,'ORO Input'!$C$20:$AL$20,0))</f>
        <v>0</v>
      </c>
      <c r="AU69" s="3" t="str">
        <f>IF('ORO Input'!AX156="Tier 5",($B$55-AU65-AU66-AU67-AU68)," ")</f>
        <v xml:space="preserve"> </v>
      </c>
      <c r="AV69" s="127">
        <f t="shared" si="35"/>
        <v>0</v>
      </c>
    </row>
    <row r="70" spans="1:48" x14ac:dyDescent="0.25">
      <c r="A70" t="s">
        <v>33</v>
      </c>
      <c r="B70" s="10"/>
      <c r="C70" s="3">
        <f>SUM(C65:C69)</f>
        <v>6</v>
      </c>
      <c r="D70" s="130">
        <f>SUM(D65:D69)+D62</f>
        <v>49</v>
      </c>
      <c r="F70" s="10"/>
      <c r="G70" s="3">
        <f>SUM(G65:G69)</f>
        <v>6</v>
      </c>
      <c r="H70" s="130">
        <f>SUM(H65:H69)+H62</f>
        <v>49</v>
      </c>
      <c r="J70" s="10"/>
      <c r="K70" s="3">
        <f>SUM(K65:K69)</f>
        <v>6</v>
      </c>
      <c r="L70" s="130">
        <f>SUM(L65:L69)+L62</f>
        <v>49</v>
      </c>
      <c r="N70" s="10"/>
      <c r="O70" s="3">
        <f>SUM(O65:O69)</f>
        <v>6</v>
      </c>
      <c r="P70" s="130">
        <f>SUM(P65:P69)+P62</f>
        <v>49</v>
      </c>
      <c r="R70" s="10"/>
      <c r="S70" s="3">
        <f>SUM(S65:S69)</f>
        <v>6</v>
      </c>
      <c r="T70" s="130">
        <f>SUM(T65:T69)+T62</f>
        <v>49</v>
      </c>
      <c r="V70" s="10"/>
      <c r="W70" s="3">
        <f>SUM(W65:W69)</f>
        <v>6</v>
      </c>
      <c r="X70" s="130">
        <f>SUM(X65:X69)+X62</f>
        <v>49</v>
      </c>
      <c r="Z70" s="10"/>
      <c r="AA70" s="3">
        <f>SUM(AA65:AA69)</f>
        <v>6</v>
      </c>
      <c r="AB70" s="130">
        <f>SUM(AB65:AB69)+AB62</f>
        <v>49</v>
      </c>
      <c r="AD70" s="10"/>
      <c r="AE70" s="3">
        <f>SUM(AE65:AE69)</f>
        <v>6</v>
      </c>
      <c r="AF70" s="130">
        <f>SUM(AF65:AF69)+AF62</f>
        <v>49</v>
      </c>
      <c r="AH70" s="10"/>
      <c r="AI70" s="3">
        <f>SUM(AI65:AI69)</f>
        <v>6</v>
      </c>
      <c r="AJ70" s="130">
        <f>SUM(AJ65:AJ69)+AJ62</f>
        <v>49</v>
      </c>
      <c r="AL70" s="10"/>
      <c r="AM70" s="3">
        <f>SUM(AM65:AM69)</f>
        <v>6</v>
      </c>
      <c r="AN70" s="130">
        <f>SUM(AN65:AN69)+AN62</f>
        <v>49</v>
      </c>
      <c r="AP70" s="10"/>
      <c r="AQ70" s="3">
        <f>SUM(AQ65:AQ69)</f>
        <v>6</v>
      </c>
      <c r="AR70" s="130">
        <f>SUM(AR65:AR69)+AR62</f>
        <v>49</v>
      </c>
      <c r="AS70" s="25"/>
      <c r="AT70" s="10"/>
      <c r="AU70" s="3">
        <f>SUM(AU65:AU69)</f>
        <v>6</v>
      </c>
      <c r="AV70" s="130">
        <f>SUM(AV65:AV69)+AV62</f>
        <v>49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'ORO Input'!A63</f>
        <v>CAP Discount</v>
      </c>
      <c r="B73" s="131">
        <f>INDEX('ORO Input'!$C$63:$AM$76,MATCH($A73,'ORO Input'!$A$63:$A$76,0),MATCH(B$61,'ORO Input'!$C$62:$AM$62,0))</f>
        <v>-21.605</v>
      </c>
      <c r="C73" s="132" t="str">
        <f>IF(VLOOKUP($A73,'ORO Input'!$A$63:$B$76,2,FALSE)="Percentage",D$70,IF(VLOOKUP($A73,'ORO Input'!$A$63:$B$76,2,FALSE)="Fixed","Fixed",(C$70)))</f>
        <v>Fixed</v>
      </c>
      <c r="D73" s="127">
        <f t="shared" ref="D73:D85" si="36">ROUND(IF(C73="Fixed",B73,(B73*C73)),2)</f>
        <v>-21.61</v>
      </c>
      <c r="F73" s="131">
        <f>INDEX('ORO Input'!$C$63:$AM$76,MATCH($A73,'ORO Input'!$A$63:$A$76,0),MATCH(F$61,'ORO Input'!$C$62:$AM$62,0))</f>
        <v>-21.605</v>
      </c>
      <c r="G73" s="132" t="str">
        <f>IF(VLOOKUP($A73,'ORO Input'!$A$63:$B$76,2,FALSE)="Percentage",H$70,IF(VLOOKUP($A73,'ORO Input'!$A$63:$B$76,2,FALSE)="Fixed","Fixed",(G$70)))</f>
        <v>Fixed</v>
      </c>
      <c r="H73" s="127">
        <f t="shared" ref="H73:H85" si="37">ROUND(IF(G73="Fixed",F73,(F73*G73)),2)</f>
        <v>-21.61</v>
      </c>
      <c r="J73" s="131">
        <f>INDEX('ORO Input'!$C$63:$AM$76,MATCH($A73,'ORO Input'!$A$63:$A$76,0),MATCH(J$61,'ORO Input'!$C$62:$AM$62,0))</f>
        <v>-21.605</v>
      </c>
      <c r="K73" s="132" t="str">
        <f>IF(VLOOKUP($A73,'ORO Input'!$A$63:$B$76,2,FALSE)="Percentage",L$70,IF(VLOOKUP($A73,'ORO Input'!$A$63:$B$76,2,FALSE)="Fixed","Fixed",(K$70)))</f>
        <v>Fixed</v>
      </c>
      <c r="L73" s="127">
        <f t="shared" ref="L73:L85" si="38">ROUND(IF(K73="Fixed",J73,(J73*K73)),2)</f>
        <v>-21.61</v>
      </c>
      <c r="N73" s="131">
        <f>INDEX('ORO Input'!$C$63:$AM$76,MATCH($A73,'ORO Input'!$A$63:$A$76,0),MATCH(N$61,'ORO Input'!$C$62:$AM$62,0))</f>
        <v>-21.605</v>
      </c>
      <c r="O73" s="132" t="str">
        <f>IF(VLOOKUP($A73,'ORO Input'!$A$63:$B$76,2,FALSE)="Percentage",P$70,IF(VLOOKUP($A73,'ORO Input'!$A$63:$B$76,2,FALSE)="Fixed","Fixed",(O$70)))</f>
        <v>Fixed</v>
      </c>
      <c r="P73" s="127">
        <f t="shared" ref="P73:P85" si="39">ROUND(IF(O73="Fixed",N73,(N73*O73)),2)</f>
        <v>-21.61</v>
      </c>
      <c r="R73" s="131">
        <f>INDEX('ORO Input'!$C$63:$AM$76,MATCH($A73,'ORO Input'!$A$63:$A$76,0),MATCH(R$61,'ORO Input'!$C$62:$AM$62,0))</f>
        <v>-21.605</v>
      </c>
      <c r="S73" s="132" t="str">
        <f>IF(VLOOKUP($A73,'ORO Input'!$A$63:$B$76,2,FALSE)="Percentage",T$70,IF(VLOOKUP($A73,'ORO Input'!$A$63:$B$76,2,FALSE)="Fixed","Fixed",(S$70)))</f>
        <v>Fixed</v>
      </c>
      <c r="T73" s="127">
        <f t="shared" ref="T73:T85" si="40">ROUND(IF(S73="Fixed",R73,(R73*S73)),2)</f>
        <v>-21.61</v>
      </c>
      <c r="V73" s="131">
        <f>INDEX('ORO Input'!$C$63:$AM$76,MATCH($A73,'ORO Input'!$A$63:$A$76,0),MATCH(V$61,'ORO Input'!$C$62:$AM$62,0))</f>
        <v>-21.605</v>
      </c>
      <c r="W73" s="132" t="str">
        <f>IF(VLOOKUP($A73,'ORO Input'!$A$63:$B$76,2,FALSE)="Percentage",X$70,IF(VLOOKUP($A73,'ORO Input'!$A$63:$B$76,2,FALSE)="Fixed","Fixed",(W$70)))</f>
        <v>Fixed</v>
      </c>
      <c r="X73" s="127">
        <f t="shared" ref="X73:X85" si="41">ROUND(IF(W73="Fixed",V73,(V73*W73)),2)</f>
        <v>-21.61</v>
      </c>
      <c r="Z73" s="131">
        <f>INDEX('ORO Input'!$C$63:$AM$76,MATCH($A73,'ORO Input'!$A$63:$A$76,0),MATCH(Z$61,'ORO Input'!$C$62:$AM$62,0))</f>
        <v>-21.605</v>
      </c>
      <c r="AA73" s="132" t="str">
        <f>IF(VLOOKUP($A73,'ORO Input'!$A$63:$B$76,2,FALSE)="Percentage",AB$70,IF(VLOOKUP($A73,'ORO Input'!$A$63:$B$76,2,FALSE)="Fixed","Fixed",(AA$70)))</f>
        <v>Fixed</v>
      </c>
      <c r="AB73" s="127">
        <f t="shared" ref="AB73:AB85" si="42">ROUND(IF(AA73="Fixed",Z73,(Z73*AA73)),2)</f>
        <v>-21.61</v>
      </c>
      <c r="AD73" s="131">
        <f>INDEX('ORO Input'!$C$63:$AM$76,MATCH($A73,'ORO Input'!$A$63:$A$76,0),MATCH(AD$61,'ORO Input'!$C$62:$AM$62,0))</f>
        <v>-21.605</v>
      </c>
      <c r="AE73" s="132" t="str">
        <f>IF(VLOOKUP($A73,'ORO Input'!$A$63:$B$76,2,FALSE)="Percentage",AF$70,IF(VLOOKUP($A73,'ORO Input'!$A$63:$B$76,2,FALSE)="Fixed","Fixed",(AE$70)))</f>
        <v>Fixed</v>
      </c>
      <c r="AF73" s="127">
        <f t="shared" ref="AF73:AF85" si="43">ROUND(IF(AE73="Fixed",AD73,(AD73*AE73)),2)</f>
        <v>-21.61</v>
      </c>
      <c r="AH73" s="131">
        <f>INDEX('ORO Input'!$C$63:$AM$76,MATCH($A73,'ORO Input'!$A$63:$A$76,0),MATCH(AH$61,'ORO Input'!$C$62:$AM$62,0))</f>
        <v>-21.605</v>
      </c>
      <c r="AI73" s="132" t="str">
        <f>IF(VLOOKUP($A73,'ORO Input'!$A$63:$B$76,2,FALSE)="Percentage",AJ$70,IF(VLOOKUP($A73,'ORO Input'!$A$63:$B$76,2,FALSE)="Fixed","Fixed",(AI$70)))</f>
        <v>Fixed</v>
      </c>
      <c r="AJ73" s="127">
        <f t="shared" ref="AJ73:AJ85" si="44">ROUND(IF(AI73="Fixed",AH73,(AH73*AI73)),2)</f>
        <v>-21.61</v>
      </c>
      <c r="AL73" s="131">
        <f>INDEX('ORO Input'!$C$63:$AM$76,MATCH($A73,'ORO Input'!$A$63:$A$76,0),MATCH(AL$61,'ORO Input'!$C$62:$AM$62,0))</f>
        <v>-21.605</v>
      </c>
      <c r="AM73" s="132" t="str">
        <f>IF(VLOOKUP($A73,'ORO Input'!$A$63:$B$76,2,FALSE)="Percentage",AN$70,IF(VLOOKUP($A73,'ORO Input'!$A$63:$B$76,2,FALSE)="Fixed","Fixed",(AM$70)))</f>
        <v>Fixed</v>
      </c>
      <c r="AN73" s="127">
        <f t="shared" ref="AN73:AN85" si="45">ROUND(IF(AM73="Fixed",AL73,(AL73*AM73)),2)</f>
        <v>-21.61</v>
      </c>
      <c r="AP73" s="131">
        <f>INDEX('ORO Input'!$C$63:$AM$76,MATCH($A73,'ORO Input'!$A$63:$A$76,0),MATCH(AP$61,'ORO Input'!$C$62:$AM$62,0))</f>
        <v>-21.605</v>
      </c>
      <c r="AQ73" s="132" t="str">
        <f>IF(VLOOKUP($A73,'ORO Input'!$A$63:$B$76,2,FALSE)="Percentage",AR$70,IF(VLOOKUP($A73,'ORO Input'!$A$63:$B$76,2,FALSE)="Fixed","Fixed",(AQ$70)))</f>
        <v>Fixed</v>
      </c>
      <c r="AR73" s="127">
        <f t="shared" ref="AR73:AR85" si="46">ROUND(IF(AQ73="Fixed",AP73,(AP73*AQ73)),2)</f>
        <v>-21.61</v>
      </c>
      <c r="AS73" s="7"/>
      <c r="AT73" s="131">
        <f>INDEX('ORO Input'!$C$63:$AM$76,MATCH($A73,'ORO Input'!$A$63:$A$76,0),MATCH(AT$61,'ORO Input'!$C$62:$AM$62,0))</f>
        <v>-21.605</v>
      </c>
      <c r="AU73" s="132" t="str">
        <f>IF(VLOOKUP($A73,'ORO Input'!$A$63:$B$76,2,FALSE)="Percentage",AV$70,IF(VLOOKUP($A73,'ORO Input'!$A$63:$B$76,2,FALSE)="Fixed","Fixed",(AU$70)))</f>
        <v>Fixed</v>
      </c>
      <c r="AV73" s="127">
        <f t="shared" ref="AV73:AV85" si="47">ROUND(IF(AU73="Fixed",AT73,(AT73*AU73)),2)</f>
        <v>-21.61</v>
      </c>
    </row>
    <row r="74" spans="1:48" x14ac:dyDescent="0.25">
      <c r="A74" s="14" t="str">
        <f>'ORO Input'!A64</f>
        <v>RSF</v>
      </c>
      <c r="B74" s="131">
        <f>INDEX('ORO Input'!$C$63:$AM$76,MATCH($A74,'ORO Input'!$A$63:$A$76,0),MATCH(B$61,'ORO Input'!$C$62:$AM$62,0))</f>
        <v>0</v>
      </c>
      <c r="C74" s="132">
        <f>IF(VLOOKUP($A74,'ORO Input'!$A$63:$B$76,2,FALSE)="Percentage",D$70,IF(VLOOKUP($A74,'ORO Input'!$A$63:$B$76,2,FALSE)="Fixed","Fixed",(C$70)))</f>
        <v>49</v>
      </c>
      <c r="D74" s="127">
        <f t="shared" si="36"/>
        <v>0</v>
      </c>
      <c r="F74" s="131">
        <f>INDEX('ORO Input'!$C$63:$AM$76,MATCH($A74,'ORO Input'!$A$63:$A$76,0),MATCH(F$61,'ORO Input'!$C$62:$AM$62,0))</f>
        <v>0</v>
      </c>
      <c r="G74" s="132">
        <f>IF(VLOOKUP($A74,'ORO Input'!$A$63:$B$76,2,FALSE)="Percentage",H$70,IF(VLOOKUP($A74,'ORO Input'!$A$63:$B$76,2,FALSE)="Fixed","Fixed",(G$70)))</f>
        <v>49</v>
      </c>
      <c r="H74" s="127">
        <f t="shared" si="37"/>
        <v>0</v>
      </c>
      <c r="J74" s="131">
        <f>INDEX('ORO Input'!$C$63:$AM$76,MATCH($A74,'ORO Input'!$A$63:$A$76,0),MATCH(J$61,'ORO Input'!$C$62:$AM$62,0))</f>
        <v>0</v>
      </c>
      <c r="K74" s="132">
        <f>IF(VLOOKUP($A74,'ORO Input'!$A$63:$B$76,2,FALSE)="Percentage",L$70,IF(VLOOKUP($A74,'ORO Input'!$A$63:$B$76,2,FALSE)="Fixed","Fixed",(K$70)))</f>
        <v>49</v>
      </c>
      <c r="L74" s="127">
        <f t="shared" si="38"/>
        <v>0</v>
      </c>
      <c r="N74" s="131">
        <f>INDEX('ORO Input'!$C$63:$AM$76,MATCH($A74,'ORO Input'!$A$63:$A$76,0),MATCH(N$61,'ORO Input'!$C$62:$AM$62,0))</f>
        <v>0</v>
      </c>
      <c r="O74" s="132">
        <f>IF(VLOOKUP($A74,'ORO Input'!$A$63:$B$76,2,FALSE)="Percentage",P$70,IF(VLOOKUP($A74,'ORO Input'!$A$63:$B$76,2,FALSE)="Fixed","Fixed",(O$70)))</f>
        <v>49</v>
      </c>
      <c r="P74" s="127">
        <f t="shared" si="39"/>
        <v>0</v>
      </c>
      <c r="R74" s="131">
        <f>INDEX('ORO Input'!$C$63:$AM$76,MATCH($A74,'ORO Input'!$A$63:$A$76,0),MATCH(R$61,'ORO Input'!$C$62:$AM$62,0))</f>
        <v>0</v>
      </c>
      <c r="S74" s="132">
        <f>IF(VLOOKUP($A74,'ORO Input'!$A$63:$B$76,2,FALSE)="Percentage",T$70,IF(VLOOKUP($A74,'ORO Input'!$A$63:$B$76,2,FALSE)="Fixed","Fixed",(S$70)))</f>
        <v>49</v>
      </c>
      <c r="T74" s="127">
        <f t="shared" si="40"/>
        <v>0</v>
      </c>
      <c r="V74" s="131">
        <f>INDEX('ORO Input'!$C$63:$AM$76,MATCH($A74,'ORO Input'!$A$63:$A$76,0),MATCH(V$61,'ORO Input'!$C$62:$AM$62,0))</f>
        <v>0</v>
      </c>
      <c r="W74" s="132">
        <f>IF(VLOOKUP($A74,'ORO Input'!$A$63:$B$76,2,FALSE)="Percentage",X$70,IF(VLOOKUP($A74,'ORO Input'!$A$63:$B$76,2,FALSE)="Fixed","Fixed",(W$70)))</f>
        <v>49</v>
      </c>
      <c r="X74" s="127">
        <f t="shared" si="41"/>
        <v>0</v>
      </c>
      <c r="Z74" s="131">
        <f>INDEX('ORO Input'!$C$63:$AM$76,MATCH($A74,'ORO Input'!$A$63:$A$76,0),MATCH(Z$61,'ORO Input'!$C$62:$AM$62,0))</f>
        <v>0</v>
      </c>
      <c r="AA74" s="132">
        <f>IF(VLOOKUP($A74,'ORO Input'!$A$63:$B$76,2,FALSE)="Percentage",AB$70,IF(VLOOKUP($A74,'ORO Input'!$A$63:$B$76,2,FALSE)="Fixed","Fixed",(AA$70)))</f>
        <v>49</v>
      </c>
      <c r="AB74" s="127">
        <f t="shared" si="42"/>
        <v>0</v>
      </c>
      <c r="AD74" s="131">
        <f>INDEX('ORO Input'!$C$63:$AM$76,MATCH($A74,'ORO Input'!$A$63:$A$76,0),MATCH(AD$61,'ORO Input'!$C$62:$AM$62,0))</f>
        <v>0</v>
      </c>
      <c r="AE74" s="132">
        <f>IF(VLOOKUP($A74,'ORO Input'!$A$63:$B$76,2,FALSE)="Percentage",AF$70,IF(VLOOKUP($A74,'ORO Input'!$A$63:$B$76,2,FALSE)="Fixed","Fixed",(AE$70)))</f>
        <v>49</v>
      </c>
      <c r="AF74" s="127">
        <f t="shared" si="43"/>
        <v>0</v>
      </c>
      <c r="AH74" s="131">
        <f>INDEX('ORO Input'!$C$63:$AM$76,MATCH($A74,'ORO Input'!$A$63:$A$76,0),MATCH(AH$61,'ORO Input'!$C$62:$AM$62,0))</f>
        <v>0</v>
      </c>
      <c r="AI74" s="132">
        <f>IF(VLOOKUP($A74,'ORO Input'!$A$63:$B$76,2,FALSE)="Percentage",AJ$70,IF(VLOOKUP($A74,'ORO Input'!$A$63:$B$76,2,FALSE)="Fixed","Fixed",(AI$70)))</f>
        <v>49</v>
      </c>
      <c r="AJ74" s="127">
        <f t="shared" si="44"/>
        <v>0</v>
      </c>
      <c r="AL74" s="131">
        <f>INDEX('ORO Input'!$C$63:$AM$76,MATCH($A74,'ORO Input'!$A$63:$A$76,0),MATCH(AL$61,'ORO Input'!$C$62:$AM$62,0))</f>
        <v>0</v>
      </c>
      <c r="AM74" s="132">
        <f>IF(VLOOKUP($A74,'ORO Input'!$A$63:$B$76,2,FALSE)="Percentage",AN$70,IF(VLOOKUP($A74,'ORO Input'!$A$63:$B$76,2,FALSE)="Fixed","Fixed",(AM$70)))</f>
        <v>49</v>
      </c>
      <c r="AN74" s="127">
        <f t="shared" si="45"/>
        <v>0</v>
      </c>
      <c r="AP74" s="131">
        <f>INDEX('ORO Input'!$C$63:$AM$76,MATCH($A74,'ORO Input'!$A$63:$A$76,0),MATCH(AP$61,'ORO Input'!$C$62:$AM$62,0))</f>
        <v>0</v>
      </c>
      <c r="AQ74" s="132">
        <f>IF(VLOOKUP($A74,'ORO Input'!$A$63:$B$76,2,FALSE)="Percentage",AR$70,IF(VLOOKUP($A74,'ORO Input'!$A$63:$B$76,2,FALSE)="Fixed","Fixed",(AQ$70)))</f>
        <v>49</v>
      </c>
      <c r="AR74" s="127">
        <f t="shared" si="46"/>
        <v>0</v>
      </c>
      <c r="AS74" s="7"/>
      <c r="AT74" s="131">
        <f>INDEX('ORO Input'!$C$63:$AM$76,MATCH($A74,'ORO Input'!$A$63:$A$76,0),MATCH(AT$61,'ORO Input'!$C$62:$AM$62,0))</f>
        <v>0</v>
      </c>
      <c r="AU74" s="132">
        <f>IF(VLOOKUP($A74,'ORO Input'!$A$63:$B$76,2,FALSE)="Percentage",AV$70,IF(VLOOKUP($A74,'ORO Input'!$A$63:$B$76,2,FALSE)="Fixed","Fixed",(AU$70)))</f>
        <v>49</v>
      </c>
      <c r="AV74" s="127">
        <f t="shared" si="47"/>
        <v>0</v>
      </c>
    </row>
    <row r="75" spans="1:48" x14ac:dyDescent="0.25">
      <c r="A75" s="14" t="str">
        <f>'ORO Input'!A65</f>
        <v>WRAM/MCBA</v>
      </c>
      <c r="B75" s="131">
        <f>INDEX('ORO Input'!$C$63:$AM$76,MATCH($A75,'ORO Input'!$A$63:$A$76,0),MATCH(B$61,'ORO Input'!$C$62:$AM$62,0))</f>
        <v>0</v>
      </c>
      <c r="C75" s="132" t="str">
        <f>IF(VLOOKUP($A75,'ORO Input'!$A$63:$B$76,2,FALSE)="Percentage",D$70,IF(VLOOKUP($A75,'ORO Input'!$A$63:$B$76,2,FALSE)="Fixed","Fixed",(C$70)))</f>
        <v>Fixed</v>
      </c>
      <c r="D75" s="127">
        <f t="shared" si="36"/>
        <v>0</v>
      </c>
      <c r="F75" s="131">
        <f>INDEX('ORO Input'!$C$63:$AM$76,MATCH($A75,'ORO Input'!$A$63:$A$76,0),MATCH(F$61,'ORO Input'!$C$62:$AM$62,0))</f>
        <v>0</v>
      </c>
      <c r="G75" s="132" t="str">
        <f>IF(VLOOKUP($A75,'ORO Input'!$A$63:$B$76,2,FALSE)="Percentage",H$70,IF(VLOOKUP($A75,'ORO Input'!$A$63:$B$76,2,FALSE)="Fixed","Fixed",(G$70)))</f>
        <v>Fixed</v>
      </c>
      <c r="H75" s="127">
        <f t="shared" si="37"/>
        <v>0</v>
      </c>
      <c r="J75" s="131">
        <f>INDEX('ORO Input'!$C$63:$AM$76,MATCH($A75,'ORO Input'!$A$63:$A$76,0),MATCH(J$61,'ORO Input'!$C$62:$AM$62,0))</f>
        <v>0</v>
      </c>
      <c r="K75" s="132" t="str">
        <f>IF(VLOOKUP($A75,'ORO Input'!$A$63:$B$76,2,FALSE)="Percentage",L$70,IF(VLOOKUP($A75,'ORO Input'!$A$63:$B$76,2,FALSE)="Fixed","Fixed",(K$70)))</f>
        <v>Fixed</v>
      </c>
      <c r="L75" s="127">
        <f t="shared" si="38"/>
        <v>0</v>
      </c>
      <c r="N75" s="131">
        <f>INDEX('ORO Input'!$C$63:$AM$76,MATCH($A75,'ORO Input'!$A$63:$A$76,0),MATCH(N$61,'ORO Input'!$C$62:$AM$62,0))</f>
        <v>0</v>
      </c>
      <c r="O75" s="132" t="str">
        <f>IF(VLOOKUP($A75,'ORO Input'!$A$63:$B$76,2,FALSE)="Percentage",P$70,IF(VLOOKUP($A75,'ORO Input'!$A$63:$B$76,2,FALSE)="Fixed","Fixed",(O$70)))</f>
        <v>Fixed</v>
      </c>
      <c r="P75" s="127">
        <f t="shared" si="39"/>
        <v>0</v>
      </c>
      <c r="R75" s="131">
        <f>INDEX('ORO Input'!$C$63:$AM$76,MATCH($A75,'ORO Input'!$A$63:$A$76,0),MATCH(R$61,'ORO Input'!$C$62:$AM$62,0))</f>
        <v>0</v>
      </c>
      <c r="S75" s="132" t="str">
        <f>IF(VLOOKUP($A75,'ORO Input'!$A$63:$B$76,2,FALSE)="Percentage",T$70,IF(VLOOKUP($A75,'ORO Input'!$A$63:$B$76,2,FALSE)="Fixed","Fixed",(S$70)))</f>
        <v>Fixed</v>
      </c>
      <c r="T75" s="127">
        <f t="shared" si="40"/>
        <v>0</v>
      </c>
      <c r="V75" s="131">
        <f>INDEX('ORO Input'!$C$63:$AM$76,MATCH($A75,'ORO Input'!$A$63:$A$76,0),MATCH(V$61,'ORO Input'!$C$62:$AM$62,0))</f>
        <v>0</v>
      </c>
      <c r="W75" s="132" t="str">
        <f>IF(VLOOKUP($A75,'ORO Input'!$A$63:$B$76,2,FALSE)="Percentage",X$70,IF(VLOOKUP($A75,'ORO Input'!$A$63:$B$76,2,FALSE)="Fixed","Fixed",(W$70)))</f>
        <v>Fixed</v>
      </c>
      <c r="X75" s="127">
        <f t="shared" si="41"/>
        <v>0</v>
      </c>
      <c r="Z75" s="131">
        <f>INDEX('ORO Input'!$C$63:$AM$76,MATCH($A75,'ORO Input'!$A$63:$A$76,0),MATCH(Z$61,'ORO Input'!$C$62:$AM$62,0))</f>
        <v>0</v>
      </c>
      <c r="AA75" s="132" t="str">
        <f>IF(VLOOKUP($A75,'ORO Input'!$A$63:$B$76,2,FALSE)="Percentage",AB$70,IF(VLOOKUP($A75,'ORO Input'!$A$63:$B$76,2,FALSE)="Fixed","Fixed",(AA$70)))</f>
        <v>Fixed</v>
      </c>
      <c r="AB75" s="127">
        <f t="shared" si="42"/>
        <v>0</v>
      </c>
      <c r="AD75" s="131">
        <f>INDEX('ORO Input'!$C$63:$AM$76,MATCH($A75,'ORO Input'!$A$63:$A$76,0),MATCH(AD$61,'ORO Input'!$C$62:$AM$62,0))</f>
        <v>0</v>
      </c>
      <c r="AE75" s="132" t="str">
        <f>IF(VLOOKUP($A75,'ORO Input'!$A$63:$B$76,2,FALSE)="Percentage",AF$70,IF(VLOOKUP($A75,'ORO Input'!$A$63:$B$76,2,FALSE)="Fixed","Fixed",(AE$70)))</f>
        <v>Fixed</v>
      </c>
      <c r="AF75" s="127">
        <f t="shared" si="43"/>
        <v>0</v>
      </c>
      <c r="AH75" s="131">
        <f>INDEX('ORO Input'!$C$63:$AM$76,MATCH($A75,'ORO Input'!$A$63:$A$76,0),MATCH(AH$61,'ORO Input'!$C$62:$AM$62,0))</f>
        <v>0</v>
      </c>
      <c r="AI75" s="132" t="str">
        <f>IF(VLOOKUP($A75,'ORO Input'!$A$63:$B$76,2,FALSE)="Percentage",AJ$70,IF(VLOOKUP($A75,'ORO Input'!$A$63:$B$76,2,FALSE)="Fixed","Fixed",(AI$70)))</f>
        <v>Fixed</v>
      </c>
      <c r="AJ75" s="127">
        <f t="shared" si="44"/>
        <v>0</v>
      </c>
      <c r="AL75" s="131">
        <f>INDEX('ORO Input'!$C$63:$AM$76,MATCH($A75,'ORO Input'!$A$63:$A$76,0),MATCH(AL$61,'ORO Input'!$C$62:$AM$62,0))</f>
        <v>0</v>
      </c>
      <c r="AM75" s="132" t="str">
        <f>IF(VLOOKUP($A75,'ORO Input'!$A$63:$B$76,2,FALSE)="Percentage",AN$70,IF(VLOOKUP($A75,'ORO Input'!$A$63:$B$76,2,FALSE)="Fixed","Fixed",(AM$70)))</f>
        <v>Fixed</v>
      </c>
      <c r="AN75" s="127">
        <f t="shared" si="45"/>
        <v>0</v>
      </c>
      <c r="AP75" s="131">
        <f>INDEX('ORO Input'!$C$63:$AM$76,MATCH($A75,'ORO Input'!$A$63:$A$76,0),MATCH(AP$61,'ORO Input'!$C$62:$AM$62,0))</f>
        <v>0</v>
      </c>
      <c r="AQ75" s="132" t="str">
        <f>IF(VLOOKUP($A75,'ORO Input'!$A$63:$B$76,2,FALSE)="Percentage",AR$70,IF(VLOOKUP($A75,'ORO Input'!$A$63:$B$76,2,FALSE)="Fixed","Fixed",(AQ$70)))</f>
        <v>Fixed</v>
      </c>
      <c r="AR75" s="127">
        <f t="shared" si="46"/>
        <v>0</v>
      </c>
      <c r="AS75" s="7"/>
      <c r="AT75" s="131">
        <f>INDEX('ORO Input'!$C$63:$AM$76,MATCH($A75,'ORO Input'!$A$63:$A$76,0),MATCH(AT$61,'ORO Input'!$C$62:$AM$62,0))</f>
        <v>0</v>
      </c>
      <c r="AU75" s="132" t="str">
        <f>IF(VLOOKUP($A75,'ORO Input'!$A$63:$B$76,2,FALSE)="Percentage",AV$70,IF(VLOOKUP($A75,'ORO Input'!$A$63:$B$76,2,FALSE)="Fixed","Fixed",(AU$70)))</f>
        <v>Fixed</v>
      </c>
      <c r="AV75" s="127">
        <f t="shared" si="47"/>
        <v>0</v>
      </c>
    </row>
    <row r="76" spans="1:48" x14ac:dyDescent="0.25">
      <c r="A76" s="14" t="str">
        <f>'ORO Input'!A66</f>
        <v>PCBA</v>
      </c>
      <c r="B76" s="131">
        <f>INDEX('ORO Input'!$C$63:$AM$76,MATCH($A76,'ORO Input'!$A$63:$A$76,0),MATCH(B$61,'ORO Input'!$C$62:$AM$62,0))</f>
        <v>0</v>
      </c>
      <c r="C76" s="132">
        <f>IF(VLOOKUP($A76,'ORO Input'!$A$63:$B$76,2,FALSE)="Percentage",D$70,IF(VLOOKUP($A76,'ORO Input'!$A$63:$B$76,2,FALSE)="Fixed","Fixed",(C$70)))</f>
        <v>6</v>
      </c>
      <c r="D76" s="127">
        <f t="shared" si="36"/>
        <v>0</v>
      </c>
      <c r="F76" s="131">
        <f>INDEX('ORO Input'!$C$63:$AM$76,MATCH($A76,'ORO Input'!$A$63:$A$76,0),MATCH(F$61,'ORO Input'!$C$62:$AM$62,0))</f>
        <v>0</v>
      </c>
      <c r="G76" s="132">
        <f>IF(VLOOKUP($A76,'ORO Input'!$A$63:$B$76,2,FALSE)="Percentage",H$70,IF(VLOOKUP($A76,'ORO Input'!$A$63:$B$76,2,FALSE)="Fixed","Fixed",(G$70)))</f>
        <v>6</v>
      </c>
      <c r="H76" s="127">
        <f t="shared" si="37"/>
        <v>0</v>
      </c>
      <c r="J76" s="131">
        <f>INDEX('ORO Input'!$C$63:$AM$76,MATCH($A76,'ORO Input'!$A$63:$A$76,0),MATCH(J$61,'ORO Input'!$C$62:$AM$62,0))</f>
        <v>0</v>
      </c>
      <c r="K76" s="132">
        <f>IF(VLOOKUP($A76,'ORO Input'!$A$63:$B$76,2,FALSE)="Percentage",L$70,IF(VLOOKUP($A76,'ORO Input'!$A$63:$B$76,2,FALSE)="Fixed","Fixed",(K$70)))</f>
        <v>6</v>
      </c>
      <c r="L76" s="127">
        <f t="shared" si="38"/>
        <v>0</v>
      </c>
      <c r="N76" s="131">
        <f>INDEX('ORO Input'!$C$63:$AM$76,MATCH($A76,'ORO Input'!$A$63:$A$76,0),MATCH(N$61,'ORO Input'!$C$62:$AM$62,0))</f>
        <v>0</v>
      </c>
      <c r="O76" s="132">
        <f>IF(VLOOKUP($A76,'ORO Input'!$A$63:$B$76,2,FALSE)="Percentage",P$70,IF(VLOOKUP($A76,'ORO Input'!$A$63:$B$76,2,FALSE)="Fixed","Fixed",(O$70)))</f>
        <v>6</v>
      </c>
      <c r="P76" s="127">
        <f t="shared" si="39"/>
        <v>0</v>
      </c>
      <c r="R76" s="131">
        <f>INDEX('ORO Input'!$C$63:$AM$76,MATCH($A76,'ORO Input'!$A$63:$A$76,0),MATCH(R$61,'ORO Input'!$C$62:$AM$62,0))</f>
        <v>0</v>
      </c>
      <c r="S76" s="132">
        <f>IF(VLOOKUP($A76,'ORO Input'!$A$63:$B$76,2,FALSE)="Percentage",T$70,IF(VLOOKUP($A76,'ORO Input'!$A$63:$B$76,2,FALSE)="Fixed","Fixed",(S$70)))</f>
        <v>6</v>
      </c>
      <c r="T76" s="127">
        <f t="shared" si="40"/>
        <v>0</v>
      </c>
      <c r="V76" s="131">
        <f>INDEX('ORO Input'!$C$63:$AM$76,MATCH($A76,'ORO Input'!$A$63:$A$76,0),MATCH(V$61,'ORO Input'!$C$62:$AM$62,0))</f>
        <v>0</v>
      </c>
      <c r="W76" s="132">
        <f>IF(VLOOKUP($A76,'ORO Input'!$A$63:$B$76,2,FALSE)="Percentage",X$70,IF(VLOOKUP($A76,'ORO Input'!$A$63:$B$76,2,FALSE)="Fixed","Fixed",(W$70)))</f>
        <v>6</v>
      </c>
      <c r="X76" s="127">
        <f t="shared" si="41"/>
        <v>0</v>
      </c>
      <c r="Z76" s="131">
        <f>INDEX('ORO Input'!$C$63:$AM$76,MATCH($A76,'ORO Input'!$A$63:$A$76,0),MATCH(Z$61,'ORO Input'!$C$62:$AM$62,0))</f>
        <v>0</v>
      </c>
      <c r="AA76" s="132">
        <f>IF(VLOOKUP($A76,'ORO Input'!$A$63:$B$76,2,FALSE)="Percentage",AB$70,IF(VLOOKUP($A76,'ORO Input'!$A$63:$B$76,2,FALSE)="Fixed","Fixed",(AA$70)))</f>
        <v>6</v>
      </c>
      <c r="AB76" s="127">
        <f t="shared" si="42"/>
        <v>0</v>
      </c>
      <c r="AD76" s="131">
        <f>INDEX('ORO Input'!$C$63:$AM$76,MATCH($A76,'ORO Input'!$A$63:$A$76,0),MATCH(AD$61,'ORO Input'!$C$62:$AM$62,0))</f>
        <v>0</v>
      </c>
      <c r="AE76" s="132">
        <f>IF(VLOOKUP($A76,'ORO Input'!$A$63:$B$76,2,FALSE)="Percentage",AF$70,IF(VLOOKUP($A76,'ORO Input'!$A$63:$B$76,2,FALSE)="Fixed","Fixed",(AE$70)))</f>
        <v>6</v>
      </c>
      <c r="AF76" s="127">
        <f t="shared" si="43"/>
        <v>0</v>
      </c>
      <c r="AH76" s="131">
        <f>INDEX('ORO Input'!$C$63:$AM$76,MATCH($A76,'ORO Input'!$A$63:$A$76,0),MATCH(AH$61,'ORO Input'!$C$62:$AM$62,0))</f>
        <v>0</v>
      </c>
      <c r="AI76" s="132">
        <f>IF(VLOOKUP($A76,'ORO Input'!$A$63:$B$76,2,FALSE)="Percentage",AJ$70,IF(VLOOKUP($A76,'ORO Input'!$A$63:$B$76,2,FALSE)="Fixed","Fixed",(AI$70)))</f>
        <v>6</v>
      </c>
      <c r="AJ76" s="127">
        <f t="shared" si="44"/>
        <v>0</v>
      </c>
      <c r="AL76" s="131">
        <f>INDEX('ORO Input'!$C$63:$AM$76,MATCH($A76,'ORO Input'!$A$63:$A$76,0),MATCH(AL$61,'ORO Input'!$C$62:$AM$62,0))</f>
        <v>0</v>
      </c>
      <c r="AM76" s="132">
        <f>IF(VLOOKUP($A76,'ORO Input'!$A$63:$B$76,2,FALSE)="Percentage",AN$70,IF(VLOOKUP($A76,'ORO Input'!$A$63:$B$76,2,FALSE)="Fixed","Fixed",(AM$70)))</f>
        <v>6</v>
      </c>
      <c r="AN76" s="127">
        <f t="shared" si="45"/>
        <v>0</v>
      </c>
      <c r="AP76" s="131">
        <f>INDEX('ORO Input'!$C$63:$AM$76,MATCH($A76,'ORO Input'!$A$63:$A$76,0),MATCH(AP$61,'ORO Input'!$C$62:$AM$62,0))</f>
        <v>0</v>
      </c>
      <c r="AQ76" s="132">
        <f>IF(VLOOKUP($A76,'ORO Input'!$A$63:$B$76,2,FALSE)="Percentage",AR$70,IF(VLOOKUP($A76,'ORO Input'!$A$63:$B$76,2,FALSE)="Fixed","Fixed",(AQ$70)))</f>
        <v>6</v>
      </c>
      <c r="AR76" s="127">
        <f t="shared" si="46"/>
        <v>0</v>
      </c>
      <c r="AS76" s="7"/>
      <c r="AT76" s="131">
        <f>INDEX('ORO Input'!$C$63:$AM$76,MATCH($A76,'ORO Input'!$A$63:$A$76,0),MATCH(AT$61,'ORO Input'!$C$62:$AM$62,0))</f>
        <v>0</v>
      </c>
      <c r="AU76" s="132">
        <f>IF(VLOOKUP($A76,'ORO Input'!$A$63:$B$76,2,FALSE)="Percentage",AV$70,IF(VLOOKUP($A76,'ORO Input'!$A$63:$B$76,2,FALSE)="Fixed","Fixed",(AU$70)))</f>
        <v>6</v>
      </c>
      <c r="AV76" s="127">
        <f t="shared" si="47"/>
        <v>0</v>
      </c>
    </row>
    <row r="77" spans="1:48" x14ac:dyDescent="0.25">
      <c r="A77" s="14" t="str">
        <f>'ORO Input'!A67</f>
        <v>CEBA</v>
      </c>
      <c r="B77" s="131">
        <f>INDEX('ORO Input'!$C$63:$AM$76,MATCH($A77,'ORO Input'!$A$63:$A$76,0),MATCH(B$61,'ORO Input'!$C$62:$AM$62,0))</f>
        <v>0</v>
      </c>
      <c r="C77" s="132" t="str">
        <f>IF(VLOOKUP($A77,'ORO Input'!$A$63:$B$76,2,FALSE)="Percentage",D$70,IF(VLOOKUP($A77,'ORO Input'!$A$63:$B$76,2,FALSE)="Fixed","Fixed",(C$70)))</f>
        <v>Fixed</v>
      </c>
      <c r="D77" s="127">
        <f t="shared" si="36"/>
        <v>0</v>
      </c>
      <c r="F77" s="131">
        <f>INDEX('ORO Input'!$C$63:$AM$76,MATCH($A77,'ORO Input'!$A$63:$A$76,0),MATCH(F$61,'ORO Input'!$C$62:$AM$62,0))</f>
        <v>0</v>
      </c>
      <c r="G77" s="132" t="str">
        <f>IF(VLOOKUP($A77,'ORO Input'!$A$63:$B$76,2,FALSE)="Percentage",H$70,IF(VLOOKUP($A77,'ORO Input'!$A$63:$B$76,2,FALSE)="Fixed","Fixed",(G$70)))</f>
        <v>Fixed</v>
      </c>
      <c r="H77" s="127">
        <f t="shared" si="37"/>
        <v>0</v>
      </c>
      <c r="J77" s="131">
        <f>INDEX('ORO Input'!$C$63:$AM$76,MATCH($A77,'ORO Input'!$A$63:$A$76,0),MATCH(J$61,'ORO Input'!$C$62:$AM$62,0))</f>
        <v>0</v>
      </c>
      <c r="K77" s="132" t="str">
        <f>IF(VLOOKUP($A77,'ORO Input'!$A$63:$B$76,2,FALSE)="Percentage",L$70,IF(VLOOKUP($A77,'ORO Input'!$A$63:$B$76,2,FALSE)="Fixed","Fixed",(K$70)))</f>
        <v>Fixed</v>
      </c>
      <c r="L77" s="127">
        <f t="shared" si="38"/>
        <v>0</v>
      </c>
      <c r="N77" s="131">
        <f>INDEX('ORO Input'!$C$63:$AM$76,MATCH($A77,'ORO Input'!$A$63:$A$76,0),MATCH(N$61,'ORO Input'!$C$62:$AM$62,0))</f>
        <v>0</v>
      </c>
      <c r="O77" s="132" t="str">
        <f>IF(VLOOKUP($A77,'ORO Input'!$A$63:$B$76,2,FALSE)="Percentage",P$70,IF(VLOOKUP($A77,'ORO Input'!$A$63:$B$76,2,FALSE)="Fixed","Fixed",(O$70)))</f>
        <v>Fixed</v>
      </c>
      <c r="P77" s="127">
        <f t="shared" si="39"/>
        <v>0</v>
      </c>
      <c r="R77" s="131">
        <f>INDEX('ORO Input'!$C$63:$AM$76,MATCH($A77,'ORO Input'!$A$63:$A$76,0),MATCH(R$61,'ORO Input'!$C$62:$AM$62,0))</f>
        <v>0</v>
      </c>
      <c r="S77" s="132" t="str">
        <f>IF(VLOOKUP($A77,'ORO Input'!$A$63:$B$76,2,FALSE)="Percentage",T$70,IF(VLOOKUP($A77,'ORO Input'!$A$63:$B$76,2,FALSE)="Fixed","Fixed",(S$70)))</f>
        <v>Fixed</v>
      </c>
      <c r="T77" s="127">
        <f t="shared" si="40"/>
        <v>0</v>
      </c>
      <c r="V77" s="131">
        <f>INDEX('ORO Input'!$C$63:$AM$76,MATCH($A77,'ORO Input'!$A$63:$A$76,0),MATCH(V$61,'ORO Input'!$C$62:$AM$62,0))</f>
        <v>0</v>
      </c>
      <c r="W77" s="132" t="str">
        <f>IF(VLOOKUP($A77,'ORO Input'!$A$63:$B$76,2,FALSE)="Percentage",X$70,IF(VLOOKUP($A77,'ORO Input'!$A$63:$B$76,2,FALSE)="Fixed","Fixed",(W$70)))</f>
        <v>Fixed</v>
      </c>
      <c r="X77" s="127">
        <f t="shared" si="41"/>
        <v>0</v>
      </c>
      <c r="Z77" s="131">
        <f>INDEX('ORO Input'!$C$63:$AM$76,MATCH($A77,'ORO Input'!$A$63:$A$76,0),MATCH(Z$61,'ORO Input'!$C$62:$AM$62,0))</f>
        <v>0</v>
      </c>
      <c r="AA77" s="132" t="str">
        <f>IF(VLOOKUP($A77,'ORO Input'!$A$63:$B$76,2,FALSE)="Percentage",AB$70,IF(VLOOKUP($A77,'ORO Input'!$A$63:$B$76,2,FALSE)="Fixed","Fixed",(AA$70)))</f>
        <v>Fixed</v>
      </c>
      <c r="AB77" s="127">
        <f t="shared" si="42"/>
        <v>0</v>
      </c>
      <c r="AD77" s="131">
        <f>INDEX('ORO Input'!$C$63:$AM$76,MATCH($A77,'ORO Input'!$A$63:$A$76,0),MATCH(AD$61,'ORO Input'!$C$62:$AM$62,0))</f>
        <v>0</v>
      </c>
      <c r="AE77" s="132" t="str">
        <f>IF(VLOOKUP($A77,'ORO Input'!$A$63:$B$76,2,FALSE)="Percentage",AF$70,IF(VLOOKUP($A77,'ORO Input'!$A$63:$B$76,2,FALSE)="Fixed","Fixed",(AE$70)))</f>
        <v>Fixed</v>
      </c>
      <c r="AF77" s="127">
        <f t="shared" si="43"/>
        <v>0</v>
      </c>
      <c r="AH77" s="131">
        <f>INDEX('ORO Input'!$C$63:$AM$76,MATCH($A77,'ORO Input'!$A$63:$A$76,0),MATCH(AH$61,'ORO Input'!$C$62:$AM$62,0))</f>
        <v>0</v>
      </c>
      <c r="AI77" s="132" t="str">
        <f>IF(VLOOKUP($A77,'ORO Input'!$A$63:$B$76,2,FALSE)="Percentage",AJ$70,IF(VLOOKUP($A77,'ORO Input'!$A$63:$B$76,2,FALSE)="Fixed","Fixed",(AI$70)))</f>
        <v>Fixed</v>
      </c>
      <c r="AJ77" s="127">
        <f t="shared" si="44"/>
        <v>0</v>
      </c>
      <c r="AL77" s="131">
        <f>INDEX('ORO Input'!$C$63:$AM$76,MATCH($A77,'ORO Input'!$A$63:$A$76,0),MATCH(AL$61,'ORO Input'!$C$62:$AM$62,0))</f>
        <v>0</v>
      </c>
      <c r="AM77" s="132" t="str">
        <f>IF(VLOOKUP($A77,'ORO Input'!$A$63:$B$76,2,FALSE)="Percentage",AN$70,IF(VLOOKUP($A77,'ORO Input'!$A$63:$B$76,2,FALSE)="Fixed","Fixed",(AM$70)))</f>
        <v>Fixed</v>
      </c>
      <c r="AN77" s="127">
        <f t="shared" si="45"/>
        <v>0</v>
      </c>
      <c r="AP77" s="131">
        <f>INDEX('ORO Input'!$C$63:$AM$76,MATCH($A77,'ORO Input'!$A$63:$A$76,0),MATCH(AP$61,'ORO Input'!$C$62:$AM$62,0))</f>
        <v>0</v>
      </c>
      <c r="AQ77" s="132" t="str">
        <f>IF(VLOOKUP($A77,'ORO Input'!$A$63:$B$76,2,FALSE)="Percentage",AR$70,IF(VLOOKUP($A77,'ORO Input'!$A$63:$B$76,2,FALSE)="Fixed","Fixed",(AQ$70)))</f>
        <v>Fixed</v>
      </c>
      <c r="AR77" s="127">
        <f t="shared" si="46"/>
        <v>0</v>
      </c>
      <c r="AS77" s="7"/>
      <c r="AT77" s="131">
        <f>INDEX('ORO Input'!$C$63:$AM$76,MATCH($A77,'ORO Input'!$A$63:$A$76,0),MATCH(AT$61,'ORO Input'!$C$62:$AM$62,0))</f>
        <v>0</v>
      </c>
      <c r="AU77" s="132" t="str">
        <f>IF(VLOOKUP($A77,'ORO Input'!$A$63:$B$76,2,FALSE)="Percentage",AV$70,IF(VLOOKUP($A77,'ORO Input'!$A$63:$B$76,2,FALSE)="Fixed","Fixed",(AU$70)))</f>
        <v>Fixed</v>
      </c>
      <c r="AV77" s="127">
        <f t="shared" si="47"/>
        <v>0</v>
      </c>
    </row>
    <row r="78" spans="1:48" x14ac:dyDescent="0.25">
      <c r="A78" s="14" t="str">
        <f>'ORO Input'!A68</f>
        <v>WRAM/MCBA 2022</v>
      </c>
      <c r="B78" s="131">
        <f>INDEX('ORO Input'!$C$63:$AM$76,MATCH($A78,'ORO Input'!$A$63:$A$76,0),MATCH(B$61,'ORO Input'!$C$62:$AM$62,0))</f>
        <v>0</v>
      </c>
      <c r="C78" s="132">
        <f>IF(VLOOKUP($A78,'ORO Input'!$A$63:$B$76,2,FALSE)="Percentage",D$70,IF(VLOOKUP($A78,'ORO Input'!$A$63:$B$76,2,FALSE)="Fixed","Fixed",(C$70)))</f>
        <v>6</v>
      </c>
      <c r="D78" s="127">
        <f t="shared" si="36"/>
        <v>0</v>
      </c>
      <c r="F78" s="131">
        <f>INDEX('ORO Input'!$C$63:$AM$76,MATCH($A78,'ORO Input'!$A$63:$A$76,0),MATCH(F$61,'ORO Input'!$C$62:$AM$62,0))</f>
        <v>0</v>
      </c>
      <c r="G78" s="132">
        <f>IF(VLOOKUP($A78,'ORO Input'!$A$63:$B$76,2,FALSE)="Percentage",H$70,IF(VLOOKUP($A78,'ORO Input'!$A$63:$B$76,2,FALSE)="Fixed","Fixed",(G$70)))</f>
        <v>6</v>
      </c>
      <c r="H78" s="127">
        <f t="shared" si="37"/>
        <v>0</v>
      </c>
      <c r="J78" s="131">
        <f>INDEX('ORO Input'!$C$63:$AM$76,MATCH($A78,'ORO Input'!$A$63:$A$76,0),MATCH(J$61,'ORO Input'!$C$62:$AM$62,0))</f>
        <v>0</v>
      </c>
      <c r="K78" s="132">
        <f>IF(VLOOKUP($A78,'ORO Input'!$A$63:$B$76,2,FALSE)="Percentage",L$70,IF(VLOOKUP($A78,'ORO Input'!$A$63:$B$76,2,FALSE)="Fixed","Fixed",(K$70)))</f>
        <v>6</v>
      </c>
      <c r="L78" s="127">
        <f t="shared" si="38"/>
        <v>0</v>
      </c>
      <c r="N78" s="131">
        <f>INDEX('ORO Input'!$C$63:$AM$76,MATCH($A78,'ORO Input'!$A$63:$A$76,0),MATCH(N$61,'ORO Input'!$C$62:$AM$62,0))</f>
        <v>0</v>
      </c>
      <c r="O78" s="132">
        <f>IF(VLOOKUP($A78,'ORO Input'!$A$63:$B$76,2,FALSE)="Percentage",P$70,IF(VLOOKUP($A78,'ORO Input'!$A$63:$B$76,2,FALSE)="Fixed","Fixed",(O$70)))</f>
        <v>6</v>
      </c>
      <c r="P78" s="127">
        <f t="shared" si="39"/>
        <v>0</v>
      </c>
      <c r="R78" s="131">
        <f>INDEX('ORO Input'!$C$63:$AM$76,MATCH($A78,'ORO Input'!$A$63:$A$76,0),MATCH(R$61,'ORO Input'!$C$62:$AM$62,0))</f>
        <v>0</v>
      </c>
      <c r="S78" s="132">
        <f>IF(VLOOKUP($A78,'ORO Input'!$A$63:$B$76,2,FALSE)="Percentage",T$70,IF(VLOOKUP($A78,'ORO Input'!$A$63:$B$76,2,FALSE)="Fixed","Fixed",(S$70)))</f>
        <v>6</v>
      </c>
      <c r="T78" s="127">
        <f t="shared" si="40"/>
        <v>0</v>
      </c>
      <c r="V78" s="131">
        <f>INDEX('ORO Input'!$C$63:$AM$76,MATCH($A78,'ORO Input'!$A$63:$A$76,0),MATCH(V$61,'ORO Input'!$C$62:$AM$62,0))</f>
        <v>0</v>
      </c>
      <c r="W78" s="132">
        <f>IF(VLOOKUP($A78,'ORO Input'!$A$63:$B$76,2,FALSE)="Percentage",X$70,IF(VLOOKUP($A78,'ORO Input'!$A$63:$B$76,2,FALSE)="Fixed","Fixed",(W$70)))</f>
        <v>6</v>
      </c>
      <c r="X78" s="127">
        <f t="shared" si="41"/>
        <v>0</v>
      </c>
      <c r="Z78" s="131">
        <f>INDEX('ORO Input'!$C$63:$AM$76,MATCH($A78,'ORO Input'!$A$63:$A$76,0),MATCH(Z$61,'ORO Input'!$C$62:$AM$62,0))</f>
        <v>0</v>
      </c>
      <c r="AA78" s="132">
        <f>IF(VLOOKUP($A78,'ORO Input'!$A$63:$B$76,2,FALSE)="Percentage",AB$70,IF(VLOOKUP($A78,'ORO Input'!$A$63:$B$76,2,FALSE)="Fixed","Fixed",(AA$70)))</f>
        <v>6</v>
      </c>
      <c r="AB78" s="127">
        <f t="shared" si="42"/>
        <v>0</v>
      </c>
      <c r="AD78" s="131">
        <f>INDEX('ORO Input'!$C$63:$AM$76,MATCH($A78,'ORO Input'!$A$63:$A$76,0),MATCH(AD$61,'ORO Input'!$C$62:$AM$62,0))</f>
        <v>0</v>
      </c>
      <c r="AE78" s="132">
        <f>IF(VLOOKUP($A78,'ORO Input'!$A$63:$B$76,2,FALSE)="Percentage",AF$70,IF(VLOOKUP($A78,'ORO Input'!$A$63:$B$76,2,FALSE)="Fixed","Fixed",(AE$70)))</f>
        <v>6</v>
      </c>
      <c r="AF78" s="127">
        <f t="shared" si="43"/>
        <v>0</v>
      </c>
      <c r="AH78" s="131">
        <f>INDEX('ORO Input'!$C$63:$AM$76,MATCH($A78,'ORO Input'!$A$63:$A$76,0),MATCH(AH$61,'ORO Input'!$C$62:$AM$62,0))</f>
        <v>0</v>
      </c>
      <c r="AI78" s="132">
        <f>IF(VLOOKUP($A78,'ORO Input'!$A$63:$B$76,2,FALSE)="Percentage",AJ$70,IF(VLOOKUP($A78,'ORO Input'!$A$63:$B$76,2,FALSE)="Fixed","Fixed",(AI$70)))</f>
        <v>6</v>
      </c>
      <c r="AJ78" s="127">
        <f t="shared" si="44"/>
        <v>0</v>
      </c>
      <c r="AL78" s="131">
        <f>INDEX('ORO Input'!$C$63:$AM$76,MATCH($A78,'ORO Input'!$A$63:$A$76,0),MATCH(AL$61,'ORO Input'!$C$62:$AM$62,0))</f>
        <v>0</v>
      </c>
      <c r="AM78" s="132">
        <f>IF(VLOOKUP($A78,'ORO Input'!$A$63:$B$76,2,FALSE)="Percentage",AN$70,IF(VLOOKUP($A78,'ORO Input'!$A$63:$B$76,2,FALSE)="Fixed","Fixed",(AM$70)))</f>
        <v>6</v>
      </c>
      <c r="AN78" s="127">
        <f t="shared" si="45"/>
        <v>0</v>
      </c>
      <c r="AP78" s="131">
        <f>INDEX('ORO Input'!$C$63:$AM$76,MATCH($A78,'ORO Input'!$A$63:$A$76,0),MATCH(AP$61,'ORO Input'!$C$62:$AM$62,0))</f>
        <v>0</v>
      </c>
      <c r="AQ78" s="132">
        <f>IF(VLOOKUP($A78,'ORO Input'!$A$63:$B$76,2,FALSE)="Percentage",AR$70,IF(VLOOKUP($A78,'ORO Input'!$A$63:$B$76,2,FALSE)="Fixed","Fixed",(AQ$70)))</f>
        <v>6</v>
      </c>
      <c r="AR78" s="127">
        <f t="shared" si="46"/>
        <v>0</v>
      </c>
      <c r="AS78" s="7"/>
      <c r="AT78" s="131">
        <f>INDEX('ORO Input'!$C$63:$AM$76,MATCH($A78,'ORO Input'!$A$63:$A$76,0),MATCH(AT$61,'ORO Input'!$C$62:$AM$62,0))</f>
        <v>0</v>
      </c>
      <c r="AU78" s="132">
        <f>IF(VLOOKUP($A78,'ORO Input'!$A$63:$B$76,2,FALSE)="Percentage",AV$70,IF(VLOOKUP($A78,'ORO Input'!$A$63:$B$76,2,FALSE)="Fixed","Fixed",(AU$70)))</f>
        <v>6</v>
      </c>
      <c r="AV78" s="127">
        <f t="shared" si="47"/>
        <v>0</v>
      </c>
    </row>
    <row r="79" spans="1:48" x14ac:dyDescent="0.25">
      <c r="A79" s="14" t="str">
        <f>'ORO Input'!A69</f>
        <v>HCBA</v>
      </c>
      <c r="B79" s="131">
        <f>INDEX('ORO Input'!$C$63:$AM$76,MATCH($A79,'ORO Input'!$A$63:$A$76,0),MATCH(B$61,'ORO Input'!$C$62:$AM$62,0))</f>
        <v>0</v>
      </c>
      <c r="C79" s="132" t="str">
        <f>IF(VLOOKUP($A79,'ORO Input'!$A$63:$B$76,2,FALSE)="Percentage",D$70,IF(VLOOKUP($A79,'ORO Input'!$A$63:$B$76,2,FALSE)="Fixed","Fixed",(C$70)))</f>
        <v>Fixed</v>
      </c>
      <c r="D79" s="127">
        <f t="shared" si="36"/>
        <v>0</v>
      </c>
      <c r="F79" s="131">
        <f>INDEX('ORO Input'!$C$63:$AM$76,MATCH($A79,'ORO Input'!$A$63:$A$76,0),MATCH(F$61,'ORO Input'!$C$62:$AM$62,0))</f>
        <v>0</v>
      </c>
      <c r="G79" s="132" t="str">
        <f>IF(VLOOKUP($A79,'ORO Input'!$A$63:$B$76,2,FALSE)="Percentage",H$70,IF(VLOOKUP($A79,'ORO Input'!$A$63:$B$76,2,FALSE)="Fixed","Fixed",(G$70)))</f>
        <v>Fixed</v>
      </c>
      <c r="H79" s="127">
        <f t="shared" si="37"/>
        <v>0</v>
      </c>
      <c r="J79" s="131">
        <f>INDEX('ORO Input'!$C$63:$AM$76,MATCH($A79,'ORO Input'!$A$63:$A$76,0),MATCH(J$61,'ORO Input'!$C$62:$AM$62,0))</f>
        <v>0</v>
      </c>
      <c r="K79" s="132" t="str">
        <f>IF(VLOOKUP($A79,'ORO Input'!$A$63:$B$76,2,FALSE)="Percentage",L$70,IF(VLOOKUP($A79,'ORO Input'!$A$63:$B$76,2,FALSE)="Fixed","Fixed",(K$70)))</f>
        <v>Fixed</v>
      </c>
      <c r="L79" s="127">
        <f t="shared" si="38"/>
        <v>0</v>
      </c>
      <c r="N79" s="131">
        <f>INDEX('ORO Input'!$C$63:$AM$76,MATCH($A79,'ORO Input'!$A$63:$A$76,0),MATCH(N$61,'ORO Input'!$C$62:$AM$62,0))</f>
        <v>0</v>
      </c>
      <c r="O79" s="132" t="str">
        <f>IF(VLOOKUP($A79,'ORO Input'!$A$63:$B$76,2,FALSE)="Percentage",P$70,IF(VLOOKUP($A79,'ORO Input'!$A$63:$B$76,2,FALSE)="Fixed","Fixed",(O$70)))</f>
        <v>Fixed</v>
      </c>
      <c r="P79" s="127">
        <f t="shared" si="39"/>
        <v>0</v>
      </c>
      <c r="R79" s="131">
        <f>INDEX('ORO Input'!$C$63:$AM$76,MATCH($A79,'ORO Input'!$A$63:$A$76,0),MATCH(R$61,'ORO Input'!$C$62:$AM$62,0))</f>
        <v>0</v>
      </c>
      <c r="S79" s="132" t="str">
        <f>IF(VLOOKUP($A79,'ORO Input'!$A$63:$B$76,2,FALSE)="Percentage",T$70,IF(VLOOKUP($A79,'ORO Input'!$A$63:$B$76,2,FALSE)="Fixed","Fixed",(S$70)))</f>
        <v>Fixed</v>
      </c>
      <c r="T79" s="127">
        <f t="shared" si="40"/>
        <v>0</v>
      </c>
      <c r="V79" s="131">
        <f>INDEX('ORO Input'!$C$63:$AM$76,MATCH($A79,'ORO Input'!$A$63:$A$76,0),MATCH(V$61,'ORO Input'!$C$62:$AM$62,0))</f>
        <v>0</v>
      </c>
      <c r="W79" s="132" t="str">
        <f>IF(VLOOKUP($A79,'ORO Input'!$A$63:$B$76,2,FALSE)="Percentage",X$70,IF(VLOOKUP($A79,'ORO Input'!$A$63:$B$76,2,FALSE)="Fixed","Fixed",(W$70)))</f>
        <v>Fixed</v>
      </c>
      <c r="X79" s="127">
        <f t="shared" si="41"/>
        <v>0</v>
      </c>
      <c r="Z79" s="131">
        <f>INDEX('ORO Input'!$C$63:$AM$76,MATCH($A79,'ORO Input'!$A$63:$A$76,0),MATCH(Z$61,'ORO Input'!$C$62:$AM$62,0))</f>
        <v>0</v>
      </c>
      <c r="AA79" s="132" t="str">
        <f>IF(VLOOKUP($A79,'ORO Input'!$A$63:$B$76,2,FALSE)="Percentage",AB$70,IF(VLOOKUP($A79,'ORO Input'!$A$63:$B$76,2,FALSE)="Fixed","Fixed",(AA$70)))</f>
        <v>Fixed</v>
      </c>
      <c r="AB79" s="127">
        <f t="shared" si="42"/>
        <v>0</v>
      </c>
      <c r="AD79" s="131">
        <f>INDEX('ORO Input'!$C$63:$AM$76,MATCH($A79,'ORO Input'!$A$63:$A$76,0),MATCH(AD$61,'ORO Input'!$C$62:$AM$62,0))</f>
        <v>0</v>
      </c>
      <c r="AE79" s="132" t="str">
        <f>IF(VLOOKUP($A79,'ORO Input'!$A$63:$B$76,2,FALSE)="Percentage",AF$70,IF(VLOOKUP($A79,'ORO Input'!$A$63:$B$76,2,FALSE)="Fixed","Fixed",(AE$70)))</f>
        <v>Fixed</v>
      </c>
      <c r="AF79" s="127">
        <f t="shared" si="43"/>
        <v>0</v>
      </c>
      <c r="AH79" s="131">
        <f>INDEX('ORO Input'!$C$63:$AM$76,MATCH($A79,'ORO Input'!$A$63:$A$76,0),MATCH(AH$61,'ORO Input'!$C$62:$AM$62,0))</f>
        <v>0</v>
      </c>
      <c r="AI79" s="132" t="str">
        <f>IF(VLOOKUP($A79,'ORO Input'!$A$63:$B$76,2,FALSE)="Percentage",AJ$70,IF(VLOOKUP($A79,'ORO Input'!$A$63:$B$76,2,FALSE)="Fixed","Fixed",(AI$70)))</f>
        <v>Fixed</v>
      </c>
      <c r="AJ79" s="127">
        <f t="shared" si="44"/>
        <v>0</v>
      </c>
      <c r="AL79" s="131">
        <f>INDEX('ORO Input'!$C$63:$AM$76,MATCH($A79,'ORO Input'!$A$63:$A$76,0),MATCH(AL$61,'ORO Input'!$C$62:$AM$62,0))</f>
        <v>0</v>
      </c>
      <c r="AM79" s="132" t="str">
        <f>IF(VLOOKUP($A79,'ORO Input'!$A$63:$B$76,2,FALSE)="Percentage",AN$70,IF(VLOOKUP($A79,'ORO Input'!$A$63:$B$76,2,FALSE)="Fixed","Fixed",(AM$70)))</f>
        <v>Fixed</v>
      </c>
      <c r="AN79" s="127">
        <f t="shared" si="45"/>
        <v>0</v>
      </c>
      <c r="AP79" s="131">
        <f>INDEX('ORO Input'!$C$63:$AM$76,MATCH($A79,'ORO Input'!$A$63:$A$76,0),MATCH(AP$61,'ORO Input'!$C$62:$AM$62,0))</f>
        <v>0</v>
      </c>
      <c r="AQ79" s="132" t="str">
        <f>IF(VLOOKUP($A79,'ORO Input'!$A$63:$B$76,2,FALSE)="Percentage",AR$70,IF(VLOOKUP($A79,'ORO Input'!$A$63:$B$76,2,FALSE)="Fixed","Fixed",(AQ$70)))</f>
        <v>Fixed</v>
      </c>
      <c r="AR79" s="127">
        <f t="shared" si="46"/>
        <v>0</v>
      </c>
      <c r="AS79" s="7"/>
      <c r="AT79" s="131">
        <f>INDEX('ORO Input'!$C$63:$AM$76,MATCH($A79,'ORO Input'!$A$63:$A$76,0),MATCH(AT$61,'ORO Input'!$C$62:$AM$62,0))</f>
        <v>0</v>
      </c>
      <c r="AU79" s="132" t="str">
        <f>IF(VLOOKUP($A79,'ORO Input'!$A$63:$B$76,2,FALSE)="Percentage",AV$70,IF(VLOOKUP($A79,'ORO Input'!$A$63:$B$76,2,FALSE)="Fixed","Fixed",(AU$70)))</f>
        <v>Fixed</v>
      </c>
      <c r="AV79" s="127">
        <f t="shared" si="47"/>
        <v>0</v>
      </c>
    </row>
    <row r="80" spans="1:48" x14ac:dyDescent="0.25">
      <c r="A80" s="14" t="str">
        <f>'ORO Input'!A70</f>
        <v>DRMA</v>
      </c>
      <c r="B80" s="131">
        <f>INDEX('ORO Input'!$C$63:$AM$76,MATCH($A80,'ORO Input'!$A$63:$A$76,0),MATCH(B$61,'ORO Input'!$C$62:$AM$62,0))</f>
        <v>0</v>
      </c>
      <c r="C80" s="132">
        <f>IF(VLOOKUP($A80,'ORO Input'!$A$63:$B$76,2,FALSE)="Percentage",D$70,IF(VLOOKUP($A80,'ORO Input'!$A$63:$B$76,2,FALSE)="Fixed","Fixed",(C$70)))</f>
        <v>6</v>
      </c>
      <c r="D80" s="127">
        <f t="shared" si="36"/>
        <v>0</v>
      </c>
      <c r="F80" s="131">
        <f>INDEX('ORO Input'!$C$63:$AM$76,MATCH($A80,'ORO Input'!$A$63:$A$76,0),MATCH(F$61,'ORO Input'!$C$62:$AM$62,0))</f>
        <v>0</v>
      </c>
      <c r="G80" s="132">
        <f>IF(VLOOKUP($A80,'ORO Input'!$A$63:$B$76,2,FALSE)="Percentage",H$70,IF(VLOOKUP($A80,'ORO Input'!$A$63:$B$76,2,FALSE)="Fixed","Fixed",(G$70)))</f>
        <v>6</v>
      </c>
      <c r="H80" s="127">
        <f t="shared" si="37"/>
        <v>0</v>
      </c>
      <c r="J80" s="131">
        <f>INDEX('ORO Input'!$C$63:$AM$76,MATCH($A80,'ORO Input'!$A$63:$A$76,0),MATCH(J$61,'ORO Input'!$C$62:$AM$62,0))</f>
        <v>0</v>
      </c>
      <c r="K80" s="132">
        <f>IF(VLOOKUP($A80,'ORO Input'!$A$63:$B$76,2,FALSE)="Percentage",L$70,IF(VLOOKUP($A80,'ORO Input'!$A$63:$B$76,2,FALSE)="Fixed","Fixed",(K$70)))</f>
        <v>6</v>
      </c>
      <c r="L80" s="127">
        <f t="shared" si="38"/>
        <v>0</v>
      </c>
      <c r="N80" s="131">
        <f>INDEX('ORO Input'!$C$63:$AM$76,MATCH($A80,'ORO Input'!$A$63:$A$76,0),MATCH(N$61,'ORO Input'!$C$62:$AM$62,0))</f>
        <v>0</v>
      </c>
      <c r="O80" s="132">
        <f>IF(VLOOKUP($A80,'ORO Input'!$A$63:$B$76,2,FALSE)="Percentage",P$70,IF(VLOOKUP($A80,'ORO Input'!$A$63:$B$76,2,FALSE)="Fixed","Fixed",(O$70)))</f>
        <v>6</v>
      </c>
      <c r="P80" s="127">
        <f t="shared" si="39"/>
        <v>0</v>
      </c>
      <c r="R80" s="131">
        <f>INDEX('ORO Input'!$C$63:$AM$76,MATCH($A80,'ORO Input'!$A$63:$A$76,0),MATCH(R$61,'ORO Input'!$C$62:$AM$62,0))</f>
        <v>0</v>
      </c>
      <c r="S80" s="132">
        <f>IF(VLOOKUP($A80,'ORO Input'!$A$63:$B$76,2,FALSE)="Percentage",T$70,IF(VLOOKUP($A80,'ORO Input'!$A$63:$B$76,2,FALSE)="Fixed","Fixed",(S$70)))</f>
        <v>6</v>
      </c>
      <c r="T80" s="127">
        <f t="shared" si="40"/>
        <v>0</v>
      </c>
      <c r="V80" s="131">
        <f>INDEX('ORO Input'!$C$63:$AM$76,MATCH($A80,'ORO Input'!$A$63:$A$76,0),MATCH(V$61,'ORO Input'!$C$62:$AM$62,0))</f>
        <v>0</v>
      </c>
      <c r="W80" s="132">
        <f>IF(VLOOKUP($A80,'ORO Input'!$A$63:$B$76,2,FALSE)="Percentage",X$70,IF(VLOOKUP($A80,'ORO Input'!$A$63:$B$76,2,FALSE)="Fixed","Fixed",(W$70)))</f>
        <v>6</v>
      </c>
      <c r="X80" s="127">
        <f t="shared" si="41"/>
        <v>0</v>
      </c>
      <c r="Z80" s="131">
        <f>INDEX('ORO Input'!$C$63:$AM$76,MATCH($A80,'ORO Input'!$A$63:$A$76,0),MATCH(Z$61,'ORO Input'!$C$62:$AM$62,0))</f>
        <v>0</v>
      </c>
      <c r="AA80" s="132">
        <f>IF(VLOOKUP($A80,'ORO Input'!$A$63:$B$76,2,FALSE)="Percentage",AB$70,IF(VLOOKUP($A80,'ORO Input'!$A$63:$B$76,2,FALSE)="Fixed","Fixed",(AA$70)))</f>
        <v>6</v>
      </c>
      <c r="AB80" s="127">
        <f t="shared" si="42"/>
        <v>0</v>
      </c>
      <c r="AD80" s="131">
        <f>INDEX('ORO Input'!$C$63:$AM$76,MATCH($A80,'ORO Input'!$A$63:$A$76,0),MATCH(AD$61,'ORO Input'!$C$62:$AM$62,0))</f>
        <v>0</v>
      </c>
      <c r="AE80" s="132">
        <f>IF(VLOOKUP($A80,'ORO Input'!$A$63:$B$76,2,FALSE)="Percentage",AF$70,IF(VLOOKUP($A80,'ORO Input'!$A$63:$B$76,2,FALSE)="Fixed","Fixed",(AE$70)))</f>
        <v>6</v>
      </c>
      <c r="AF80" s="127">
        <f t="shared" si="43"/>
        <v>0</v>
      </c>
      <c r="AH80" s="131">
        <f>INDEX('ORO Input'!$C$63:$AM$76,MATCH($A80,'ORO Input'!$A$63:$A$76,0),MATCH(AH$61,'ORO Input'!$C$62:$AM$62,0))</f>
        <v>0</v>
      </c>
      <c r="AI80" s="132">
        <f>IF(VLOOKUP($A80,'ORO Input'!$A$63:$B$76,2,FALSE)="Percentage",AJ$70,IF(VLOOKUP($A80,'ORO Input'!$A$63:$B$76,2,FALSE)="Fixed","Fixed",(AI$70)))</f>
        <v>6</v>
      </c>
      <c r="AJ80" s="127">
        <f t="shared" si="44"/>
        <v>0</v>
      </c>
      <c r="AL80" s="131">
        <f>INDEX('ORO Input'!$C$63:$AM$76,MATCH($A80,'ORO Input'!$A$63:$A$76,0),MATCH(AL$61,'ORO Input'!$C$62:$AM$62,0))</f>
        <v>0</v>
      </c>
      <c r="AM80" s="132">
        <f>IF(VLOOKUP($A80,'ORO Input'!$A$63:$B$76,2,FALSE)="Percentage",AN$70,IF(VLOOKUP($A80,'ORO Input'!$A$63:$B$76,2,FALSE)="Fixed","Fixed",(AM$70)))</f>
        <v>6</v>
      </c>
      <c r="AN80" s="127">
        <f t="shared" si="45"/>
        <v>0</v>
      </c>
      <c r="AP80" s="131">
        <f>INDEX('ORO Input'!$C$63:$AM$76,MATCH($A80,'ORO Input'!$A$63:$A$76,0),MATCH(AP$61,'ORO Input'!$C$62:$AM$62,0))</f>
        <v>0</v>
      </c>
      <c r="AQ80" s="132">
        <f>IF(VLOOKUP($A80,'ORO Input'!$A$63:$B$76,2,FALSE)="Percentage",AR$70,IF(VLOOKUP($A80,'ORO Input'!$A$63:$B$76,2,FALSE)="Fixed","Fixed",(AQ$70)))</f>
        <v>6</v>
      </c>
      <c r="AR80" s="127">
        <f t="shared" si="46"/>
        <v>0</v>
      </c>
      <c r="AS80" s="7"/>
      <c r="AT80" s="131">
        <f>INDEX('ORO Input'!$C$63:$AM$76,MATCH($A80,'ORO Input'!$A$63:$A$76,0),MATCH(AT$61,'ORO Input'!$C$62:$AM$62,0))</f>
        <v>0</v>
      </c>
      <c r="AU80" s="132">
        <f>IF(VLOOKUP($A80,'ORO Input'!$A$63:$B$76,2,FALSE)="Percentage",AV$70,IF(VLOOKUP($A80,'ORO Input'!$A$63:$B$76,2,FALSE)="Fixed","Fixed",(AU$70)))</f>
        <v>6</v>
      </c>
      <c r="AV80" s="127">
        <f t="shared" si="47"/>
        <v>0</v>
      </c>
    </row>
    <row r="81" spans="1:48" x14ac:dyDescent="0.25">
      <c r="A81" s="14" t="str">
        <f>'ORO Input'!A71</f>
        <v>General Balancing Account</v>
      </c>
      <c r="B81" s="131">
        <f>INDEX('ORO Input'!$C$63:$AM$76,MATCH($A81,'ORO Input'!$A$63:$A$76,0),MATCH(B$61,'ORO Input'!$C$62:$AM$62,0))</f>
        <v>0</v>
      </c>
      <c r="C81" s="132">
        <f>IF(VLOOKUP($A81,'ORO Input'!$A$63:$B$76,2,FALSE)="Percentage",D$70,IF(VLOOKUP($A81,'ORO Input'!$A$63:$B$76,2,FALSE)="Fixed","Fixed",(C$70)))</f>
        <v>6</v>
      </c>
      <c r="D81" s="127">
        <f t="shared" si="36"/>
        <v>0</v>
      </c>
      <c r="F81" s="131">
        <f>INDEX('ORO Input'!$C$63:$AM$76,MATCH($A81,'ORO Input'!$A$63:$A$76,0),MATCH(F$61,'ORO Input'!$C$62:$AM$62,0))</f>
        <v>0</v>
      </c>
      <c r="G81" s="132">
        <f>IF(VLOOKUP($A81,'ORO Input'!$A$63:$B$76,2,FALSE)="Percentage",H$70,IF(VLOOKUP($A81,'ORO Input'!$A$63:$B$76,2,FALSE)="Fixed","Fixed",(G$70)))</f>
        <v>6</v>
      </c>
      <c r="H81" s="127">
        <f t="shared" si="37"/>
        <v>0</v>
      </c>
      <c r="J81" s="131">
        <f>INDEX('ORO Input'!$C$63:$AM$76,MATCH($A81,'ORO Input'!$A$63:$A$76,0),MATCH(J$61,'ORO Input'!$C$62:$AM$62,0))</f>
        <v>0</v>
      </c>
      <c r="K81" s="132">
        <f>IF(VLOOKUP($A81,'ORO Input'!$A$63:$B$76,2,FALSE)="Percentage",L$70,IF(VLOOKUP($A81,'ORO Input'!$A$63:$B$76,2,FALSE)="Fixed","Fixed",(K$70)))</f>
        <v>6</v>
      </c>
      <c r="L81" s="127">
        <f t="shared" si="38"/>
        <v>0</v>
      </c>
      <c r="N81" s="131">
        <f>INDEX('ORO Input'!$C$63:$AM$76,MATCH($A81,'ORO Input'!$A$63:$A$76,0),MATCH(N$61,'ORO Input'!$C$62:$AM$62,0))</f>
        <v>0</v>
      </c>
      <c r="O81" s="132">
        <f>IF(VLOOKUP($A81,'ORO Input'!$A$63:$B$76,2,FALSE)="Percentage",P$70,IF(VLOOKUP($A81,'ORO Input'!$A$63:$B$76,2,FALSE)="Fixed","Fixed",(O$70)))</f>
        <v>6</v>
      </c>
      <c r="P81" s="127">
        <f t="shared" si="39"/>
        <v>0</v>
      </c>
      <c r="R81" s="131">
        <f>INDEX('ORO Input'!$C$63:$AM$76,MATCH($A81,'ORO Input'!$A$63:$A$76,0),MATCH(R$61,'ORO Input'!$C$62:$AM$62,0))</f>
        <v>0</v>
      </c>
      <c r="S81" s="132">
        <f>IF(VLOOKUP($A81,'ORO Input'!$A$63:$B$76,2,FALSE)="Percentage",T$70,IF(VLOOKUP($A81,'ORO Input'!$A$63:$B$76,2,FALSE)="Fixed","Fixed",(S$70)))</f>
        <v>6</v>
      </c>
      <c r="T81" s="127">
        <f t="shared" si="40"/>
        <v>0</v>
      </c>
      <c r="V81" s="131">
        <f>INDEX('ORO Input'!$C$63:$AM$76,MATCH($A81,'ORO Input'!$A$63:$A$76,0),MATCH(V$61,'ORO Input'!$C$62:$AM$62,0))</f>
        <v>0</v>
      </c>
      <c r="W81" s="132">
        <f>IF(VLOOKUP($A81,'ORO Input'!$A$63:$B$76,2,FALSE)="Percentage",X$70,IF(VLOOKUP($A81,'ORO Input'!$A$63:$B$76,2,FALSE)="Fixed","Fixed",(W$70)))</f>
        <v>6</v>
      </c>
      <c r="X81" s="127">
        <f t="shared" si="41"/>
        <v>0</v>
      </c>
      <c r="Z81" s="131">
        <f>INDEX('ORO Input'!$C$63:$AM$76,MATCH($A81,'ORO Input'!$A$63:$A$76,0),MATCH(Z$61,'ORO Input'!$C$62:$AM$62,0))</f>
        <v>0</v>
      </c>
      <c r="AA81" s="132">
        <f>IF(VLOOKUP($A81,'ORO Input'!$A$63:$B$76,2,FALSE)="Percentage",AB$70,IF(VLOOKUP($A81,'ORO Input'!$A$63:$B$76,2,FALSE)="Fixed","Fixed",(AA$70)))</f>
        <v>6</v>
      </c>
      <c r="AB81" s="127">
        <f t="shared" si="42"/>
        <v>0</v>
      </c>
      <c r="AD81" s="131">
        <f>INDEX('ORO Input'!$C$63:$AM$76,MATCH($A81,'ORO Input'!$A$63:$A$76,0),MATCH(AD$61,'ORO Input'!$C$62:$AM$62,0))</f>
        <v>0</v>
      </c>
      <c r="AE81" s="132">
        <f>IF(VLOOKUP($A81,'ORO Input'!$A$63:$B$76,2,FALSE)="Percentage",AF$70,IF(VLOOKUP($A81,'ORO Input'!$A$63:$B$76,2,FALSE)="Fixed","Fixed",(AE$70)))</f>
        <v>6</v>
      </c>
      <c r="AF81" s="127">
        <f t="shared" si="43"/>
        <v>0</v>
      </c>
      <c r="AH81" s="131">
        <f>INDEX('ORO Input'!$C$63:$AM$76,MATCH($A81,'ORO Input'!$A$63:$A$76,0),MATCH(AH$61,'ORO Input'!$C$62:$AM$62,0))</f>
        <v>0</v>
      </c>
      <c r="AI81" s="132">
        <f>IF(VLOOKUP($A81,'ORO Input'!$A$63:$B$76,2,FALSE)="Percentage",AJ$70,IF(VLOOKUP($A81,'ORO Input'!$A$63:$B$76,2,FALSE)="Fixed","Fixed",(AI$70)))</f>
        <v>6</v>
      </c>
      <c r="AJ81" s="127">
        <f t="shared" si="44"/>
        <v>0</v>
      </c>
      <c r="AL81" s="131">
        <f>INDEX('ORO Input'!$C$63:$AM$76,MATCH($A81,'ORO Input'!$A$63:$A$76,0),MATCH(AL$61,'ORO Input'!$C$62:$AM$62,0))</f>
        <v>0</v>
      </c>
      <c r="AM81" s="132">
        <f>IF(VLOOKUP($A81,'ORO Input'!$A$63:$B$76,2,FALSE)="Percentage",AN$70,IF(VLOOKUP($A81,'ORO Input'!$A$63:$B$76,2,FALSE)="Fixed","Fixed",(AM$70)))</f>
        <v>6</v>
      </c>
      <c r="AN81" s="127">
        <f t="shared" si="45"/>
        <v>0</v>
      </c>
      <c r="AP81" s="131">
        <f>INDEX('ORO Input'!$C$63:$AM$76,MATCH($A81,'ORO Input'!$A$63:$A$76,0),MATCH(AP$61,'ORO Input'!$C$62:$AM$62,0))</f>
        <v>0</v>
      </c>
      <c r="AQ81" s="132">
        <f>IF(VLOOKUP($A81,'ORO Input'!$A$63:$B$76,2,FALSE)="Percentage",AR$70,IF(VLOOKUP($A81,'ORO Input'!$A$63:$B$76,2,FALSE)="Fixed","Fixed",(AQ$70)))</f>
        <v>6</v>
      </c>
      <c r="AR81" s="127">
        <f t="shared" si="46"/>
        <v>0</v>
      </c>
      <c r="AS81" s="7"/>
      <c r="AT81" s="131">
        <f>INDEX('ORO Input'!$C$63:$AM$76,MATCH($A81,'ORO Input'!$A$63:$A$76,0),MATCH(AT$61,'ORO Input'!$C$62:$AM$62,0))</f>
        <v>0</v>
      </c>
      <c r="AU81" s="132">
        <f>IF(VLOOKUP($A81,'ORO Input'!$A$63:$B$76,2,FALSE)="Percentage",AV$70,IF(VLOOKUP($A81,'ORO Input'!$A$63:$B$76,2,FALSE)="Fixed","Fixed",(AU$70)))</f>
        <v>6</v>
      </c>
      <c r="AV81" s="127">
        <f t="shared" si="47"/>
        <v>0</v>
      </c>
    </row>
    <row r="82" spans="1:48" x14ac:dyDescent="0.25">
      <c r="A82" s="14" t="str">
        <f>'ORO Input'!A72</f>
        <v>Lead Service Line Account</v>
      </c>
      <c r="B82" s="131">
        <f>INDEX('ORO Input'!$C$63:$AM$76,MATCH($A82,'ORO Input'!$A$63:$A$76,0),MATCH(B$61,'ORO Input'!$C$62:$AM$62,0))</f>
        <v>0</v>
      </c>
      <c r="C82" s="132">
        <f>IF(VLOOKUP($A82,'ORO Input'!$A$63:$B$76,2,FALSE)="Percentage",D$70,IF(VLOOKUP($A82,'ORO Input'!$A$63:$B$76,2,FALSE)="Fixed","Fixed",(C$70)))</f>
        <v>6</v>
      </c>
      <c r="D82" s="127">
        <f t="shared" si="36"/>
        <v>0</v>
      </c>
      <c r="F82" s="131">
        <f>INDEX('ORO Input'!$C$63:$AM$76,MATCH($A82,'ORO Input'!$A$63:$A$76,0),MATCH(F$61,'ORO Input'!$C$62:$AM$62,0))</f>
        <v>0</v>
      </c>
      <c r="G82" s="132">
        <f>IF(VLOOKUP($A82,'ORO Input'!$A$63:$B$76,2,FALSE)="Percentage",H$70,IF(VLOOKUP($A82,'ORO Input'!$A$63:$B$76,2,FALSE)="Fixed","Fixed",(G$70)))</f>
        <v>6</v>
      </c>
      <c r="H82" s="127">
        <f t="shared" si="37"/>
        <v>0</v>
      </c>
      <c r="J82" s="131">
        <f>INDEX('ORO Input'!$C$63:$AM$76,MATCH($A82,'ORO Input'!$A$63:$A$76,0),MATCH(J$61,'ORO Input'!$C$62:$AM$62,0))</f>
        <v>0</v>
      </c>
      <c r="K82" s="132">
        <f>IF(VLOOKUP($A82,'ORO Input'!$A$63:$B$76,2,FALSE)="Percentage",L$70,IF(VLOOKUP($A82,'ORO Input'!$A$63:$B$76,2,FALSE)="Fixed","Fixed",(K$70)))</f>
        <v>6</v>
      </c>
      <c r="L82" s="127">
        <f t="shared" si="38"/>
        <v>0</v>
      </c>
      <c r="N82" s="131">
        <f>INDEX('ORO Input'!$C$63:$AM$76,MATCH($A82,'ORO Input'!$A$63:$A$76,0),MATCH(N$61,'ORO Input'!$C$62:$AM$62,0))</f>
        <v>0</v>
      </c>
      <c r="O82" s="132">
        <f>IF(VLOOKUP($A82,'ORO Input'!$A$63:$B$76,2,FALSE)="Percentage",P$70,IF(VLOOKUP($A82,'ORO Input'!$A$63:$B$76,2,FALSE)="Fixed","Fixed",(O$70)))</f>
        <v>6</v>
      </c>
      <c r="P82" s="127">
        <f t="shared" si="39"/>
        <v>0</v>
      </c>
      <c r="R82" s="131">
        <f>INDEX('ORO Input'!$C$63:$AM$76,MATCH($A82,'ORO Input'!$A$63:$A$76,0),MATCH(R$61,'ORO Input'!$C$62:$AM$62,0))</f>
        <v>0</v>
      </c>
      <c r="S82" s="132">
        <f>IF(VLOOKUP($A82,'ORO Input'!$A$63:$B$76,2,FALSE)="Percentage",T$70,IF(VLOOKUP($A82,'ORO Input'!$A$63:$B$76,2,FALSE)="Fixed","Fixed",(S$70)))</f>
        <v>6</v>
      </c>
      <c r="T82" s="127">
        <f t="shared" si="40"/>
        <v>0</v>
      </c>
      <c r="V82" s="131">
        <f>INDEX('ORO Input'!$C$63:$AM$76,MATCH($A82,'ORO Input'!$A$63:$A$76,0),MATCH(V$61,'ORO Input'!$C$62:$AM$62,0))</f>
        <v>0</v>
      </c>
      <c r="W82" s="132">
        <f>IF(VLOOKUP($A82,'ORO Input'!$A$63:$B$76,2,FALSE)="Percentage",X$70,IF(VLOOKUP($A82,'ORO Input'!$A$63:$B$76,2,FALSE)="Fixed","Fixed",(W$70)))</f>
        <v>6</v>
      </c>
      <c r="X82" s="127">
        <f t="shared" si="41"/>
        <v>0</v>
      </c>
      <c r="Z82" s="131">
        <f>INDEX('ORO Input'!$C$63:$AM$76,MATCH($A82,'ORO Input'!$A$63:$A$76,0),MATCH(Z$61,'ORO Input'!$C$62:$AM$62,0))</f>
        <v>0</v>
      </c>
      <c r="AA82" s="132">
        <f>IF(VLOOKUP($A82,'ORO Input'!$A$63:$B$76,2,FALSE)="Percentage",AB$70,IF(VLOOKUP($A82,'ORO Input'!$A$63:$B$76,2,FALSE)="Fixed","Fixed",(AA$70)))</f>
        <v>6</v>
      </c>
      <c r="AB82" s="127">
        <f t="shared" si="42"/>
        <v>0</v>
      </c>
      <c r="AD82" s="131">
        <f>INDEX('ORO Input'!$C$63:$AM$76,MATCH($A82,'ORO Input'!$A$63:$A$76,0),MATCH(AD$61,'ORO Input'!$C$62:$AM$62,0))</f>
        <v>0</v>
      </c>
      <c r="AE82" s="132">
        <f>IF(VLOOKUP($A82,'ORO Input'!$A$63:$B$76,2,FALSE)="Percentage",AF$70,IF(VLOOKUP($A82,'ORO Input'!$A$63:$B$76,2,FALSE)="Fixed","Fixed",(AE$70)))</f>
        <v>6</v>
      </c>
      <c r="AF82" s="127">
        <f t="shared" si="43"/>
        <v>0</v>
      </c>
      <c r="AH82" s="131">
        <f>INDEX('ORO Input'!$C$63:$AM$76,MATCH($A82,'ORO Input'!$A$63:$A$76,0),MATCH(AH$61,'ORO Input'!$C$62:$AM$62,0))</f>
        <v>0</v>
      </c>
      <c r="AI82" s="132">
        <f>IF(VLOOKUP($A82,'ORO Input'!$A$63:$B$76,2,FALSE)="Percentage",AJ$70,IF(VLOOKUP($A82,'ORO Input'!$A$63:$B$76,2,FALSE)="Fixed","Fixed",(AI$70)))</f>
        <v>6</v>
      </c>
      <c r="AJ82" s="127">
        <f t="shared" si="44"/>
        <v>0</v>
      </c>
      <c r="AL82" s="131">
        <f>INDEX('ORO Input'!$C$63:$AM$76,MATCH($A82,'ORO Input'!$A$63:$A$76,0),MATCH(AL$61,'ORO Input'!$C$62:$AM$62,0))</f>
        <v>0</v>
      </c>
      <c r="AM82" s="132">
        <f>IF(VLOOKUP($A82,'ORO Input'!$A$63:$B$76,2,FALSE)="Percentage",AN$70,IF(VLOOKUP($A82,'ORO Input'!$A$63:$B$76,2,FALSE)="Fixed","Fixed",(AM$70)))</f>
        <v>6</v>
      </c>
      <c r="AN82" s="127">
        <f t="shared" si="45"/>
        <v>0</v>
      </c>
      <c r="AP82" s="131">
        <f>INDEX('ORO Input'!$C$63:$AM$76,MATCH($A82,'ORO Input'!$A$63:$A$76,0),MATCH(AP$61,'ORO Input'!$C$62:$AM$62,0))</f>
        <v>0</v>
      </c>
      <c r="AQ82" s="132">
        <f>IF(VLOOKUP($A82,'ORO Input'!$A$63:$B$76,2,FALSE)="Percentage",AR$70,IF(VLOOKUP($A82,'ORO Input'!$A$63:$B$76,2,FALSE)="Fixed","Fixed",(AQ$70)))</f>
        <v>6</v>
      </c>
      <c r="AR82" s="127">
        <f t="shared" si="46"/>
        <v>0</v>
      </c>
      <c r="AS82" s="7"/>
      <c r="AT82" s="131">
        <f>INDEX('ORO Input'!$C$63:$AM$76,MATCH($A82,'ORO Input'!$A$63:$A$76,0),MATCH(AT$61,'ORO Input'!$C$62:$AM$62,0))</f>
        <v>0</v>
      </c>
      <c r="AU82" s="132">
        <f>IF(VLOOKUP($A82,'ORO Input'!$A$63:$B$76,2,FALSE)="Percentage",AV$70,IF(VLOOKUP($A82,'ORO Input'!$A$63:$B$76,2,FALSE)="Fixed","Fixed",(AU$70)))</f>
        <v>6</v>
      </c>
      <c r="AV82" s="127">
        <f t="shared" si="47"/>
        <v>0</v>
      </c>
    </row>
    <row r="83" spans="1:48" x14ac:dyDescent="0.25">
      <c r="A83" s="14" t="str">
        <f>'ORO Input'!A73</f>
        <v>IRMA</v>
      </c>
      <c r="B83" s="131">
        <f>INDEX('ORO Input'!$C$63:$AM$76,MATCH($A83,'ORO Input'!$A$63:$A$76,0),MATCH(B$61,'ORO Input'!$C$62:$AM$62,0))</f>
        <v>0.17599999999999999</v>
      </c>
      <c r="C83" s="132">
        <f>IF(VLOOKUP($A83,'ORO Input'!$A$63:$B$76,2,FALSE)="Percentage",D$70,IF(VLOOKUP($A83,'ORO Input'!$A$63:$B$76,2,FALSE)="Fixed","Fixed",(C$70)))</f>
        <v>6</v>
      </c>
      <c r="D83" s="127">
        <f t="shared" si="36"/>
        <v>1.06</v>
      </c>
      <c r="F83" s="131">
        <f>INDEX('ORO Input'!$C$63:$AM$76,MATCH($A83,'ORO Input'!$A$63:$A$76,0),MATCH(F$61,'ORO Input'!$C$62:$AM$62,0))</f>
        <v>0.17599999999999999</v>
      </c>
      <c r="G83" s="132">
        <f>IF(VLOOKUP($A83,'ORO Input'!$A$63:$B$76,2,FALSE)="Percentage",H$70,IF(VLOOKUP($A83,'ORO Input'!$A$63:$B$76,2,FALSE)="Fixed","Fixed",(G$70)))</f>
        <v>6</v>
      </c>
      <c r="H83" s="127">
        <f t="shared" si="37"/>
        <v>1.06</v>
      </c>
      <c r="J83" s="131">
        <f>INDEX('ORO Input'!$C$63:$AM$76,MATCH($A83,'ORO Input'!$A$63:$A$76,0),MATCH(J$61,'ORO Input'!$C$62:$AM$62,0))</f>
        <v>0.17599999999999999</v>
      </c>
      <c r="K83" s="132">
        <f>IF(VLOOKUP($A83,'ORO Input'!$A$63:$B$76,2,FALSE)="Percentage",L$70,IF(VLOOKUP($A83,'ORO Input'!$A$63:$B$76,2,FALSE)="Fixed","Fixed",(K$70)))</f>
        <v>6</v>
      </c>
      <c r="L83" s="127">
        <f t="shared" si="38"/>
        <v>1.06</v>
      </c>
      <c r="N83" s="131">
        <f>INDEX('ORO Input'!$C$63:$AM$76,MATCH($A83,'ORO Input'!$A$63:$A$76,0),MATCH(N$61,'ORO Input'!$C$62:$AM$62,0))</f>
        <v>0.17599999999999999</v>
      </c>
      <c r="O83" s="132">
        <f>IF(VLOOKUP($A83,'ORO Input'!$A$63:$B$76,2,FALSE)="Percentage",P$70,IF(VLOOKUP($A83,'ORO Input'!$A$63:$B$76,2,FALSE)="Fixed","Fixed",(O$70)))</f>
        <v>6</v>
      </c>
      <c r="P83" s="127">
        <f t="shared" si="39"/>
        <v>1.06</v>
      </c>
      <c r="R83" s="131">
        <f>INDEX('ORO Input'!$C$63:$AM$76,MATCH($A83,'ORO Input'!$A$63:$A$76,0),MATCH(R$61,'ORO Input'!$C$62:$AM$62,0))</f>
        <v>0.17599999999999999</v>
      </c>
      <c r="S83" s="132">
        <f>IF(VLOOKUP($A83,'ORO Input'!$A$63:$B$76,2,FALSE)="Percentage",T$70,IF(VLOOKUP($A83,'ORO Input'!$A$63:$B$76,2,FALSE)="Fixed","Fixed",(S$70)))</f>
        <v>6</v>
      </c>
      <c r="T83" s="127">
        <f t="shared" si="40"/>
        <v>1.06</v>
      </c>
      <c r="V83" s="131">
        <f>INDEX('ORO Input'!$C$63:$AM$76,MATCH($A83,'ORO Input'!$A$63:$A$76,0),MATCH(V$61,'ORO Input'!$C$62:$AM$62,0))</f>
        <v>0.17599999999999999</v>
      </c>
      <c r="W83" s="132">
        <f>IF(VLOOKUP($A83,'ORO Input'!$A$63:$B$76,2,FALSE)="Percentage",X$70,IF(VLOOKUP($A83,'ORO Input'!$A$63:$B$76,2,FALSE)="Fixed","Fixed",(W$70)))</f>
        <v>6</v>
      </c>
      <c r="X83" s="127">
        <f t="shared" si="41"/>
        <v>1.06</v>
      </c>
      <c r="Z83" s="131">
        <f>INDEX('ORO Input'!$C$63:$AM$76,MATCH($A83,'ORO Input'!$A$63:$A$76,0),MATCH(Z$61,'ORO Input'!$C$62:$AM$62,0))</f>
        <v>0.17599999999999999</v>
      </c>
      <c r="AA83" s="132">
        <f>IF(VLOOKUP($A83,'ORO Input'!$A$63:$B$76,2,FALSE)="Percentage",AB$70,IF(VLOOKUP($A83,'ORO Input'!$A$63:$B$76,2,FALSE)="Fixed","Fixed",(AA$70)))</f>
        <v>6</v>
      </c>
      <c r="AB83" s="127">
        <f t="shared" si="42"/>
        <v>1.06</v>
      </c>
      <c r="AD83" s="131">
        <f>INDEX('ORO Input'!$C$63:$AM$76,MATCH($A83,'ORO Input'!$A$63:$A$76,0),MATCH(AD$61,'ORO Input'!$C$62:$AM$62,0))</f>
        <v>0.17599999999999999</v>
      </c>
      <c r="AE83" s="132">
        <f>IF(VLOOKUP($A83,'ORO Input'!$A$63:$B$76,2,FALSE)="Percentage",AF$70,IF(VLOOKUP($A83,'ORO Input'!$A$63:$B$76,2,FALSE)="Fixed","Fixed",(AE$70)))</f>
        <v>6</v>
      </c>
      <c r="AF83" s="127">
        <f t="shared" si="43"/>
        <v>1.06</v>
      </c>
      <c r="AH83" s="131">
        <f>INDEX('ORO Input'!$C$63:$AM$76,MATCH($A83,'ORO Input'!$A$63:$A$76,0),MATCH(AH$61,'ORO Input'!$C$62:$AM$62,0))</f>
        <v>0.17599999999999999</v>
      </c>
      <c r="AI83" s="132">
        <f>IF(VLOOKUP($A83,'ORO Input'!$A$63:$B$76,2,FALSE)="Percentage",AJ$70,IF(VLOOKUP($A83,'ORO Input'!$A$63:$B$76,2,FALSE)="Fixed","Fixed",(AI$70)))</f>
        <v>6</v>
      </c>
      <c r="AJ83" s="127">
        <f t="shared" si="44"/>
        <v>1.06</v>
      </c>
      <c r="AL83" s="131">
        <f>INDEX('ORO Input'!$C$63:$AM$76,MATCH($A83,'ORO Input'!$A$63:$A$76,0),MATCH(AL$61,'ORO Input'!$C$62:$AM$62,0))</f>
        <v>0.17599999999999999</v>
      </c>
      <c r="AM83" s="132">
        <f>IF(VLOOKUP($A83,'ORO Input'!$A$63:$B$76,2,FALSE)="Percentage",AN$70,IF(VLOOKUP($A83,'ORO Input'!$A$63:$B$76,2,FALSE)="Fixed","Fixed",(AM$70)))</f>
        <v>6</v>
      </c>
      <c r="AN83" s="127">
        <f t="shared" si="45"/>
        <v>1.06</v>
      </c>
      <c r="AP83" s="131">
        <f>INDEX('ORO Input'!$C$63:$AM$76,MATCH($A83,'ORO Input'!$A$63:$A$76,0),MATCH(AP$61,'ORO Input'!$C$62:$AM$62,0))</f>
        <v>0.17599999999999999</v>
      </c>
      <c r="AQ83" s="132">
        <f>IF(VLOOKUP($A83,'ORO Input'!$A$63:$B$76,2,FALSE)="Percentage",AR$70,IF(VLOOKUP($A83,'ORO Input'!$A$63:$B$76,2,FALSE)="Fixed","Fixed",(AQ$70)))</f>
        <v>6</v>
      </c>
      <c r="AR83" s="127">
        <f t="shared" si="46"/>
        <v>1.06</v>
      </c>
      <c r="AS83" s="7"/>
      <c r="AT83" s="131">
        <f>INDEX('ORO Input'!$C$63:$AM$76,MATCH($A83,'ORO Input'!$A$63:$A$76,0),MATCH(AT$61,'ORO Input'!$C$62:$AM$62,0))</f>
        <v>0.17599999999999999</v>
      </c>
      <c r="AU83" s="132">
        <f>IF(VLOOKUP($A83,'ORO Input'!$A$63:$B$76,2,FALSE)="Percentage",AV$70,IF(VLOOKUP($A83,'ORO Input'!$A$63:$B$76,2,FALSE)="Fixed","Fixed",(AU$70)))</f>
        <v>6</v>
      </c>
      <c r="AV83" s="127">
        <f t="shared" si="47"/>
        <v>1.06</v>
      </c>
    </row>
    <row r="84" spans="1:48" x14ac:dyDescent="0.25">
      <c r="A84" s="14" t="str">
        <f>'ORO Input'!A74</f>
        <v>M-WRAM</v>
      </c>
      <c r="B84" s="131">
        <f>INDEX('ORO Input'!$C$63:$AM$76,MATCH($A84,'ORO Input'!$A$63:$A$76,0),MATCH(B$61,'ORO Input'!$C$62:$AM$62,0))</f>
        <v>0.1195</v>
      </c>
      <c r="C84" s="132">
        <f>IF(VLOOKUP($A84,'ORO Input'!$A$63:$B$76,2,FALSE)="Percentage",D$70,IF(VLOOKUP($A84,'ORO Input'!$A$63:$B$76,2,FALSE)="Fixed","Fixed",(C$70)))</f>
        <v>6</v>
      </c>
      <c r="D84" s="127">
        <f t="shared" si="36"/>
        <v>0.72</v>
      </c>
      <c r="F84" s="131">
        <f>INDEX('ORO Input'!$C$63:$AM$76,MATCH($A84,'ORO Input'!$A$63:$A$76,0),MATCH(F$61,'ORO Input'!$C$62:$AM$62,0))</f>
        <v>0.1195</v>
      </c>
      <c r="G84" s="132">
        <f>IF(VLOOKUP($A84,'ORO Input'!$A$63:$B$76,2,FALSE)="Percentage",H$70,IF(VLOOKUP($A84,'ORO Input'!$A$63:$B$76,2,FALSE)="Fixed","Fixed",(G$70)))</f>
        <v>6</v>
      </c>
      <c r="H84" s="127">
        <f t="shared" si="37"/>
        <v>0.72</v>
      </c>
      <c r="J84" s="131">
        <f>INDEX('ORO Input'!$C$63:$AM$76,MATCH($A84,'ORO Input'!$A$63:$A$76,0),MATCH(J$61,'ORO Input'!$C$62:$AM$62,0))</f>
        <v>0.1195</v>
      </c>
      <c r="K84" s="132">
        <f>IF(VLOOKUP($A84,'ORO Input'!$A$63:$B$76,2,FALSE)="Percentage",L$70,IF(VLOOKUP($A84,'ORO Input'!$A$63:$B$76,2,FALSE)="Fixed","Fixed",(K$70)))</f>
        <v>6</v>
      </c>
      <c r="L84" s="127">
        <f t="shared" si="38"/>
        <v>0.72</v>
      </c>
      <c r="N84" s="131">
        <f>INDEX('ORO Input'!$C$63:$AM$76,MATCH($A84,'ORO Input'!$A$63:$A$76,0),MATCH(N$61,'ORO Input'!$C$62:$AM$62,0))</f>
        <v>0.1195</v>
      </c>
      <c r="O84" s="132">
        <f>IF(VLOOKUP($A84,'ORO Input'!$A$63:$B$76,2,FALSE)="Percentage",P$70,IF(VLOOKUP($A84,'ORO Input'!$A$63:$B$76,2,FALSE)="Fixed","Fixed",(O$70)))</f>
        <v>6</v>
      </c>
      <c r="P84" s="127">
        <f t="shared" si="39"/>
        <v>0.72</v>
      </c>
      <c r="R84" s="131">
        <f>INDEX('ORO Input'!$C$63:$AM$76,MATCH($A84,'ORO Input'!$A$63:$A$76,0),MATCH(R$61,'ORO Input'!$C$62:$AM$62,0))</f>
        <v>0.1195</v>
      </c>
      <c r="S84" s="132">
        <f>IF(VLOOKUP($A84,'ORO Input'!$A$63:$B$76,2,FALSE)="Percentage",T$70,IF(VLOOKUP($A84,'ORO Input'!$A$63:$B$76,2,FALSE)="Fixed","Fixed",(S$70)))</f>
        <v>6</v>
      </c>
      <c r="T84" s="127">
        <f t="shared" si="40"/>
        <v>0.72</v>
      </c>
      <c r="V84" s="131">
        <f>INDEX('ORO Input'!$C$63:$AM$76,MATCH($A84,'ORO Input'!$A$63:$A$76,0),MATCH(V$61,'ORO Input'!$C$62:$AM$62,0))</f>
        <v>0.1195</v>
      </c>
      <c r="W84" s="132">
        <f>IF(VLOOKUP($A84,'ORO Input'!$A$63:$B$76,2,FALSE)="Percentage",X$70,IF(VLOOKUP($A84,'ORO Input'!$A$63:$B$76,2,FALSE)="Fixed","Fixed",(W$70)))</f>
        <v>6</v>
      </c>
      <c r="X84" s="127">
        <f t="shared" si="41"/>
        <v>0.72</v>
      </c>
      <c r="Z84" s="131">
        <f>INDEX('ORO Input'!$C$63:$AM$76,MATCH($A84,'ORO Input'!$A$63:$A$76,0),MATCH(Z$61,'ORO Input'!$C$62:$AM$62,0))</f>
        <v>0.1195</v>
      </c>
      <c r="AA84" s="132">
        <f>IF(VLOOKUP($A84,'ORO Input'!$A$63:$B$76,2,FALSE)="Percentage",AB$70,IF(VLOOKUP($A84,'ORO Input'!$A$63:$B$76,2,FALSE)="Fixed","Fixed",(AA$70)))</f>
        <v>6</v>
      </c>
      <c r="AB84" s="127">
        <f t="shared" si="42"/>
        <v>0.72</v>
      </c>
      <c r="AD84" s="131">
        <f>INDEX('ORO Input'!$C$63:$AM$76,MATCH($A84,'ORO Input'!$A$63:$A$76,0),MATCH(AD$61,'ORO Input'!$C$62:$AM$62,0))</f>
        <v>0.1195</v>
      </c>
      <c r="AE84" s="132">
        <f>IF(VLOOKUP($A84,'ORO Input'!$A$63:$B$76,2,FALSE)="Percentage",AF$70,IF(VLOOKUP($A84,'ORO Input'!$A$63:$B$76,2,FALSE)="Fixed","Fixed",(AE$70)))</f>
        <v>6</v>
      </c>
      <c r="AF84" s="127">
        <f t="shared" si="43"/>
        <v>0.72</v>
      </c>
      <c r="AH84" s="131">
        <f>INDEX('ORO Input'!$C$63:$AM$76,MATCH($A84,'ORO Input'!$A$63:$A$76,0),MATCH(AH$61,'ORO Input'!$C$62:$AM$62,0))</f>
        <v>0.1195</v>
      </c>
      <c r="AI84" s="132">
        <f>IF(VLOOKUP($A84,'ORO Input'!$A$63:$B$76,2,FALSE)="Percentage",AJ$70,IF(VLOOKUP($A84,'ORO Input'!$A$63:$B$76,2,FALSE)="Fixed","Fixed",(AI$70)))</f>
        <v>6</v>
      </c>
      <c r="AJ84" s="127">
        <f t="shared" si="44"/>
        <v>0.72</v>
      </c>
      <c r="AL84" s="131">
        <f>INDEX('ORO Input'!$C$63:$AM$76,MATCH($A84,'ORO Input'!$A$63:$A$76,0),MATCH(AL$61,'ORO Input'!$C$62:$AM$62,0))</f>
        <v>0</v>
      </c>
      <c r="AM84" s="132">
        <f>IF(VLOOKUP($A84,'ORO Input'!$A$63:$B$76,2,FALSE)="Percentage",AN$70,IF(VLOOKUP($A84,'ORO Input'!$A$63:$B$76,2,FALSE)="Fixed","Fixed",(AM$70)))</f>
        <v>6</v>
      </c>
      <c r="AN84" s="127">
        <f t="shared" si="45"/>
        <v>0</v>
      </c>
      <c r="AP84" s="131">
        <f>INDEX('ORO Input'!$C$63:$AM$76,MATCH($A84,'ORO Input'!$A$63:$A$76,0),MATCH(AP$61,'ORO Input'!$C$62:$AM$62,0))</f>
        <v>0</v>
      </c>
      <c r="AQ84" s="132">
        <f>IF(VLOOKUP($A84,'ORO Input'!$A$63:$B$76,2,FALSE)="Percentage",AR$70,IF(VLOOKUP($A84,'ORO Input'!$A$63:$B$76,2,FALSE)="Fixed","Fixed",(AQ$70)))</f>
        <v>6</v>
      </c>
      <c r="AR84" s="127">
        <f t="shared" si="46"/>
        <v>0</v>
      </c>
      <c r="AS84" s="7"/>
      <c r="AT84" s="131">
        <f>INDEX('ORO Input'!$C$63:$AM$76,MATCH($A84,'ORO Input'!$A$63:$A$76,0),MATCH(AT$61,'ORO Input'!$C$62:$AM$62,0))</f>
        <v>0</v>
      </c>
      <c r="AU84" s="132">
        <f>IF(VLOOKUP($A84,'ORO Input'!$A$63:$B$76,2,FALSE)="Percentage",AV$70,IF(VLOOKUP($A84,'ORO Input'!$A$63:$B$76,2,FALSE)="Fixed","Fixed",(AU$70)))</f>
        <v>6</v>
      </c>
      <c r="AV84" s="127">
        <f t="shared" si="47"/>
        <v>0</v>
      </c>
    </row>
    <row r="85" spans="1:48" x14ac:dyDescent="0.25">
      <c r="A85" s="14" t="str">
        <f>'ORO Input'!A76</f>
        <v>IRMA Cap</v>
      </c>
      <c r="B85" s="131">
        <f>INDEX('ORO Input'!$C$63:$AM$76,MATCH($A85,'ORO Input'!$A$63:$A$76,0),MATCH(B$61,'ORO Input'!$C$62:$AM$62,0))</f>
        <v>0</v>
      </c>
      <c r="C85" s="132" t="str">
        <f>IF(VLOOKUP($A85,'ORO Input'!$A$63:$B$76,2,FALSE)="Percentage",D$70,IF(VLOOKUP($A85,'ORO Input'!$A$63:$B$76,2,FALSE)="Fixed","Fixed",(C$70)))</f>
        <v>Fixed</v>
      </c>
      <c r="D85" s="127">
        <f t="shared" si="36"/>
        <v>0</v>
      </c>
      <c r="F85" s="131">
        <f>INDEX('ORO Input'!$C$63:$AM$76,MATCH($A85,'ORO Input'!$A$63:$A$76,0),MATCH(F$61,'ORO Input'!$C$62:$AM$62,0))</f>
        <v>0</v>
      </c>
      <c r="G85" s="132" t="str">
        <f>IF(VLOOKUP($A85,'ORO Input'!$A$63:$B$76,2,FALSE)="Percentage",H$70,IF(VLOOKUP($A85,'ORO Input'!$A$63:$B$76,2,FALSE)="Fixed","Fixed",(G$70)))</f>
        <v>Fixed</v>
      </c>
      <c r="H85" s="127">
        <f t="shared" si="37"/>
        <v>0</v>
      </c>
      <c r="J85" s="131">
        <f>INDEX('ORO Input'!$C$63:$AM$76,MATCH($A85,'ORO Input'!$A$63:$A$76,0),MATCH(J$61,'ORO Input'!$C$62:$AM$62,0))</f>
        <v>0</v>
      </c>
      <c r="K85" s="132" t="str">
        <f>IF(VLOOKUP($A85,'ORO Input'!$A$63:$B$76,2,FALSE)="Percentage",L$70,IF(VLOOKUP($A85,'ORO Input'!$A$63:$B$76,2,FALSE)="Fixed","Fixed",(K$70)))</f>
        <v>Fixed</v>
      </c>
      <c r="L85" s="127">
        <f t="shared" si="38"/>
        <v>0</v>
      </c>
      <c r="N85" s="131">
        <f>INDEX('ORO Input'!$C$63:$AM$76,MATCH($A85,'ORO Input'!$A$63:$A$76,0),MATCH(N$61,'ORO Input'!$C$62:$AM$62,0))</f>
        <v>0</v>
      </c>
      <c r="O85" s="132" t="str">
        <f>IF(VLOOKUP($A85,'ORO Input'!$A$63:$B$76,2,FALSE)="Percentage",P$70,IF(VLOOKUP($A85,'ORO Input'!$A$63:$B$76,2,FALSE)="Fixed","Fixed",(O$70)))</f>
        <v>Fixed</v>
      </c>
      <c r="P85" s="127">
        <f t="shared" si="39"/>
        <v>0</v>
      </c>
      <c r="R85" s="131">
        <f>INDEX('ORO Input'!$C$63:$AM$76,MATCH($A85,'ORO Input'!$A$63:$A$76,0),MATCH(R$61,'ORO Input'!$C$62:$AM$62,0))</f>
        <v>0</v>
      </c>
      <c r="S85" s="132" t="str">
        <f>IF(VLOOKUP($A85,'ORO Input'!$A$63:$B$76,2,FALSE)="Percentage",T$70,IF(VLOOKUP($A85,'ORO Input'!$A$63:$B$76,2,FALSE)="Fixed","Fixed",(S$70)))</f>
        <v>Fixed</v>
      </c>
      <c r="T85" s="127">
        <f t="shared" si="40"/>
        <v>0</v>
      </c>
      <c r="V85" s="131">
        <f>INDEX('ORO Input'!$C$63:$AM$76,MATCH($A85,'ORO Input'!$A$63:$A$76,0),MATCH(V$61,'ORO Input'!$C$62:$AM$62,0))</f>
        <v>0</v>
      </c>
      <c r="W85" s="132" t="str">
        <f>IF(VLOOKUP($A85,'ORO Input'!$A$63:$B$76,2,FALSE)="Percentage",X$70,IF(VLOOKUP($A85,'ORO Input'!$A$63:$B$76,2,FALSE)="Fixed","Fixed",(W$70)))</f>
        <v>Fixed</v>
      </c>
      <c r="X85" s="127">
        <f t="shared" si="41"/>
        <v>0</v>
      </c>
      <c r="Z85" s="131">
        <f>INDEX('ORO Input'!$C$63:$AM$76,MATCH($A85,'ORO Input'!$A$63:$A$76,0),MATCH(Z$61,'ORO Input'!$C$62:$AM$62,0))</f>
        <v>0</v>
      </c>
      <c r="AA85" s="132" t="str">
        <f>IF(VLOOKUP($A85,'ORO Input'!$A$63:$B$76,2,FALSE)="Percentage",AB$70,IF(VLOOKUP($A85,'ORO Input'!$A$63:$B$76,2,FALSE)="Fixed","Fixed",(AA$70)))</f>
        <v>Fixed</v>
      </c>
      <c r="AB85" s="127">
        <f t="shared" si="42"/>
        <v>0</v>
      </c>
      <c r="AD85" s="131">
        <f>INDEX('ORO Input'!$C$63:$AM$76,MATCH($A85,'ORO Input'!$A$63:$A$76,0),MATCH(AD$61,'ORO Input'!$C$62:$AM$62,0))</f>
        <v>0</v>
      </c>
      <c r="AE85" s="132" t="str">
        <f>IF(VLOOKUP($A85,'ORO Input'!$A$63:$B$76,2,FALSE)="Percentage",AF$70,IF(VLOOKUP($A85,'ORO Input'!$A$63:$B$76,2,FALSE)="Fixed","Fixed",(AE$70)))</f>
        <v>Fixed</v>
      </c>
      <c r="AF85" s="127">
        <f t="shared" si="43"/>
        <v>0</v>
      </c>
      <c r="AH85" s="131">
        <f>INDEX('ORO Input'!$C$63:$AM$76,MATCH($A85,'ORO Input'!$A$63:$A$76,0),MATCH(AH$61,'ORO Input'!$C$62:$AM$62,0))</f>
        <v>0</v>
      </c>
      <c r="AI85" s="132" t="str">
        <f>IF(VLOOKUP($A85,'ORO Input'!$A$63:$B$76,2,FALSE)="Percentage",AJ$70,IF(VLOOKUP($A85,'ORO Input'!$A$63:$B$76,2,FALSE)="Fixed","Fixed",(AI$70)))</f>
        <v>Fixed</v>
      </c>
      <c r="AJ85" s="127">
        <f t="shared" si="44"/>
        <v>0</v>
      </c>
      <c r="AL85" s="131">
        <f>INDEX('ORO Input'!$C$63:$AM$76,MATCH($A85,'ORO Input'!$A$63:$A$76,0),MATCH(AL$61,'ORO Input'!$C$62:$AM$62,0))</f>
        <v>0</v>
      </c>
      <c r="AM85" s="132" t="str">
        <f>IF(VLOOKUP($A85,'ORO Input'!$A$63:$B$76,2,FALSE)="Percentage",AN$70,IF(VLOOKUP($A85,'ORO Input'!$A$63:$B$76,2,FALSE)="Fixed","Fixed",(AM$70)))</f>
        <v>Fixed</v>
      </c>
      <c r="AN85" s="127">
        <f t="shared" si="45"/>
        <v>0</v>
      </c>
      <c r="AP85" s="131">
        <f>INDEX('ORO Input'!$C$63:$AM$76,MATCH($A85,'ORO Input'!$A$63:$A$76,0),MATCH(AP$61,'ORO Input'!$C$62:$AM$62,0))</f>
        <v>0</v>
      </c>
      <c r="AQ85" s="132" t="str">
        <f>IF(VLOOKUP($A85,'ORO Input'!$A$63:$B$76,2,FALSE)="Percentage",AR$70,IF(VLOOKUP($A85,'ORO Input'!$A$63:$B$76,2,FALSE)="Fixed","Fixed",(AQ$70)))</f>
        <v>Fixed</v>
      </c>
      <c r="AR85" s="127">
        <f t="shared" si="46"/>
        <v>0</v>
      </c>
      <c r="AS85" s="7"/>
      <c r="AT85" s="131">
        <f>INDEX('ORO Input'!$C$63:$AM$76,MATCH($A85,'ORO Input'!$A$63:$A$76,0),MATCH(AT$61,'ORO Input'!$C$62:$AM$62,0))</f>
        <v>0</v>
      </c>
      <c r="AU85" s="132" t="str">
        <f>IF(VLOOKUP($A85,'ORO Input'!$A$63:$B$76,2,FALSE)="Percentage",AV$70,IF(VLOOKUP($A85,'ORO Input'!$A$63:$B$76,2,FALSE)="Fixed","Fixed",(AU$70)))</f>
        <v>Fixed</v>
      </c>
      <c r="AV85" s="127">
        <f t="shared" si="47"/>
        <v>0</v>
      </c>
    </row>
    <row r="86" spans="1:48" x14ac:dyDescent="0.25">
      <c r="A86" t="s">
        <v>33</v>
      </c>
      <c r="B86" s="10"/>
      <c r="D86" s="130">
        <f>SUM(D73:D85)</f>
        <v>-19.830000000000002</v>
      </c>
      <c r="F86" s="10"/>
      <c r="H86" s="130">
        <f>SUM(H73:H85)</f>
        <v>-19.830000000000002</v>
      </c>
      <c r="J86" s="10"/>
      <c r="L86" s="130">
        <f>SUM(L73:L85)</f>
        <v>-19.830000000000002</v>
      </c>
      <c r="N86" s="10"/>
      <c r="P86" s="130">
        <f>SUM(P73:P85)</f>
        <v>-19.830000000000002</v>
      </c>
      <c r="R86" s="10"/>
      <c r="T86" s="130">
        <f>SUM(T73:T85)</f>
        <v>-19.830000000000002</v>
      </c>
      <c r="V86" s="10"/>
      <c r="X86" s="130">
        <f>SUM(X73:X85)</f>
        <v>-19.830000000000002</v>
      </c>
      <c r="Z86" s="10"/>
      <c r="AB86" s="130">
        <f>SUM(AB73:AB85)</f>
        <v>-19.830000000000002</v>
      </c>
      <c r="AD86" s="10"/>
      <c r="AF86" s="130">
        <f>SUM(AF73:AF85)</f>
        <v>-19.830000000000002</v>
      </c>
      <c r="AH86" s="10"/>
      <c r="AJ86" s="130">
        <f>SUM(AJ73:AJ85)</f>
        <v>-19.830000000000002</v>
      </c>
      <c r="AL86" s="10"/>
      <c r="AN86" s="130">
        <f>SUM(AN73:AN85)</f>
        <v>-20.55</v>
      </c>
      <c r="AP86" s="10"/>
      <c r="AR86" s="130">
        <f>SUM(AR73:AR85)</f>
        <v>-20.55</v>
      </c>
      <c r="AS86" s="25"/>
      <c r="AT86" s="10"/>
      <c r="AV86" s="130">
        <f>SUM(AV73:AV85)</f>
        <v>-20.55</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INDEX('ORO Input'!$C$79:$AL$84,MATCH('Residential Bills_Yr 3_6_ORO'!$A$41,'ORO Input'!$A$79:$A$84,0),MATCH('Residential Bills_Yr 3_6_ORO'!B61:D61,'ORO Input'!$C$78:$AL$78,0))</f>
        <v>7.0000000000000001E-3</v>
      </c>
      <c r="C89" s="7">
        <f>D70+D86-D73-D74</f>
        <v>50.78</v>
      </c>
      <c r="D89" s="127">
        <f>ROUND(B89*C89,2)</f>
        <v>0.36</v>
      </c>
      <c r="F89" s="133">
        <f>INDEX('ORO Input'!$C$79:$AL$84,MATCH('Residential Bills_Yr 3_6_ORO'!$A$41,'ORO Input'!$A$79:$A$84,0),MATCH('Residential Bills_Yr 3_6_ORO'!F61:H61,'ORO Input'!$C$78:$AL$78,0))</f>
        <v>7.0000000000000001E-3</v>
      </c>
      <c r="G89" s="7">
        <f>H70+H86-H73-H74</f>
        <v>50.78</v>
      </c>
      <c r="H89" s="127">
        <f>ROUND(F89*G89,2)</f>
        <v>0.36</v>
      </c>
      <c r="J89" s="133">
        <f>INDEX('ORO Input'!$C$79:$AL$84,MATCH('Residential Bills_Yr 3_6_ORO'!$A$41,'ORO Input'!$A$79:$A$84,0),MATCH('Residential Bills_Yr 3_6_ORO'!J61:L61,'ORO Input'!$C$78:$AL$78,0))</f>
        <v>7.0000000000000001E-3</v>
      </c>
      <c r="K89" s="7">
        <f>L70+L86-L73-L74</f>
        <v>50.78</v>
      </c>
      <c r="L89" s="127">
        <f>ROUND(J89*K89,2)</f>
        <v>0.36</v>
      </c>
      <c r="N89" s="133">
        <f>INDEX('ORO Input'!$C$79:$AL$84,MATCH('Residential Bills_Yr 3_6_ORO'!$A$41,'ORO Input'!$A$79:$A$84,0),MATCH('Residential Bills_Yr 3_6_ORO'!N61:P61,'ORO Input'!$C$78:$AL$78,0))</f>
        <v>7.0000000000000001E-3</v>
      </c>
      <c r="O89" s="7">
        <f>P70+P86-P73-P74</f>
        <v>50.78</v>
      </c>
      <c r="P89" s="127">
        <f>ROUND(N89*O89,2)</f>
        <v>0.36</v>
      </c>
      <c r="R89" s="133">
        <f>INDEX('ORO Input'!$C$79:$AL$84,MATCH('Residential Bills_Yr 3_6_ORO'!$A$41,'ORO Input'!$A$79:$A$84,0),MATCH('Residential Bills_Yr 3_6_ORO'!R61:T61,'ORO Input'!$C$78:$AL$78,0))</f>
        <v>7.0000000000000001E-3</v>
      </c>
      <c r="S89" s="7">
        <f>T70+T86-T73-T74</f>
        <v>50.78</v>
      </c>
      <c r="T89" s="127">
        <f>ROUND(R89*S89,2)</f>
        <v>0.36</v>
      </c>
      <c r="V89" s="133">
        <f>INDEX('ORO Input'!$C$79:$AL$84,MATCH('Residential Bills_Yr 3_6_ORO'!$A$41,'ORO Input'!$A$79:$A$84,0),MATCH('Residential Bills_Yr 3_6_ORO'!V61:X61,'ORO Input'!$C$78:$AL$78,0))</f>
        <v>7.0000000000000001E-3</v>
      </c>
      <c r="W89" s="7">
        <f>X70+X86-X73-X74</f>
        <v>50.78</v>
      </c>
      <c r="X89" s="127">
        <f>ROUND(V89*W89,2)</f>
        <v>0.36</v>
      </c>
      <c r="Z89" s="133">
        <f>INDEX('ORO Input'!$C$79:$AL$84,MATCH('Residential Bills_Yr 3_6_ORO'!$A$41,'ORO Input'!$A$79:$A$84,0),MATCH('Residential Bills_Yr 3_6_ORO'!Z61:AB61,'ORO Input'!$C$78:$AL$78,0))</f>
        <v>7.0000000000000001E-3</v>
      </c>
      <c r="AA89" s="7">
        <f>AB70+AB86-AB73-AB74</f>
        <v>50.78</v>
      </c>
      <c r="AB89" s="127">
        <f>ROUND(Z89*AA89,2)</f>
        <v>0.36</v>
      </c>
      <c r="AD89" s="133">
        <f>INDEX('ORO Input'!$C$79:$AL$84,MATCH('Residential Bills_Yr 3_6_ORO'!$A$41,'ORO Input'!$A$79:$A$84,0),MATCH('Residential Bills_Yr 3_6_ORO'!AD61:AF61,'ORO Input'!$C$78:$AL$78,0))</f>
        <v>7.0000000000000001E-3</v>
      </c>
      <c r="AE89" s="7">
        <f>AF70+AF86-AF73-AF74</f>
        <v>50.78</v>
      </c>
      <c r="AF89" s="127">
        <f>ROUND(AD89*AE89,2)</f>
        <v>0.36</v>
      </c>
      <c r="AH89" s="133">
        <f>INDEX('ORO Input'!$C$79:$AL$84,MATCH('Residential Bills_Yr 3_6_ORO'!$A$41,'ORO Input'!$A$79:$A$84,0),MATCH('Residential Bills_Yr 3_6_ORO'!AH61:AJ61,'ORO Input'!$C$78:$AL$78,0))</f>
        <v>7.0000000000000001E-3</v>
      </c>
      <c r="AI89" s="7">
        <f>AJ70+AJ86-AJ73-AJ74</f>
        <v>50.78</v>
      </c>
      <c r="AJ89" s="127">
        <f>ROUND(AH89*AI89,2)</f>
        <v>0.36</v>
      </c>
      <c r="AL89" s="133">
        <f>INDEX('ORO Input'!$C$79:$AL$84,MATCH('Residential Bills_Yr 3_6_ORO'!$A$41,'ORO Input'!$A$79:$A$84,0),MATCH('Residential Bills_Yr 3_6_ORO'!AL61:AN61,'ORO Input'!$C$78:$AL$78,0))</f>
        <v>7.0000000000000001E-3</v>
      </c>
      <c r="AM89" s="7">
        <f>AN70+AN86-AN73-AN74</f>
        <v>50.06</v>
      </c>
      <c r="AN89" s="127">
        <f>ROUND(AL89*AM89,2)</f>
        <v>0.35</v>
      </c>
      <c r="AP89" s="133">
        <f>INDEX('ORO Input'!$C$79:$AL$84,MATCH('Residential Bills_Yr 3_6_ORO'!$A$41,'ORO Input'!$A$79:$A$84,0),MATCH('Residential Bills_Yr 3_6_ORO'!AP61:AR61,'ORO Input'!$C$78:$AL$78,0))</f>
        <v>7.0000000000000001E-3</v>
      </c>
      <c r="AQ89" s="7">
        <f>AR70+AR86-AR73-AR74</f>
        <v>50.06</v>
      </c>
      <c r="AR89" s="127">
        <f>ROUND(AP89*AQ89,2)</f>
        <v>0.35</v>
      </c>
      <c r="AS89" s="7"/>
      <c r="AT89" s="133">
        <f>INDEX('ORO Input'!$C$79:$AL$84,MATCH('Residential Bills_Yr 3_6_ORO'!$A$41,'ORO Input'!$A$79:$A$84,0),MATCH('Residential Bills_Yr 3_6_ORO'!AT61:AV61,'ORO Input'!$C$78:$AL$78,0))</f>
        <v>7.0000000000000001E-3</v>
      </c>
      <c r="AU89" s="7">
        <f>AV70+AV86-AV73-AV74</f>
        <v>50.06</v>
      </c>
      <c r="AV89" s="127">
        <f>ROUND(AT89*AU89,2)</f>
        <v>0.35</v>
      </c>
    </row>
    <row r="90" spans="1:48" ht="14.65" hidden="1" customHeight="1" x14ac:dyDescent="0.25">
      <c r="A90">
        <f>+'ORO 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+'ORO 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+'ORO 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+'ORO 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+'ORO 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0.36</v>
      </c>
      <c r="F95" s="10"/>
      <c r="H95" s="130">
        <f>SUM(H89:H94)</f>
        <v>0.36</v>
      </c>
      <c r="J95" s="10"/>
      <c r="L95" s="130">
        <f>SUM(L89:L94)</f>
        <v>0.36</v>
      </c>
      <c r="N95" s="10"/>
      <c r="P95" s="130">
        <f>SUM(P89:P94)</f>
        <v>0.36</v>
      </c>
      <c r="R95" s="10"/>
      <c r="T95" s="130">
        <f>SUM(T89:T94)</f>
        <v>0.36</v>
      </c>
      <c r="V95" s="10"/>
      <c r="X95" s="130">
        <f>SUM(X89:X94)</f>
        <v>0.36</v>
      </c>
      <c r="Z95" s="10"/>
      <c r="AB95" s="130">
        <f>SUM(AB89:AB94)</f>
        <v>0.36</v>
      </c>
      <c r="AD95" s="10"/>
      <c r="AF95" s="130">
        <f>SUM(AF89:AF94)</f>
        <v>0.36</v>
      </c>
      <c r="AH95" s="10"/>
      <c r="AJ95" s="130">
        <f>SUM(AJ89:AJ94)</f>
        <v>0.36</v>
      </c>
      <c r="AL95" s="10"/>
      <c r="AN95" s="130">
        <f>SUM(AN89:AN94)</f>
        <v>0.35</v>
      </c>
      <c r="AP95" s="10"/>
      <c r="AR95" s="130">
        <f>SUM(AR89:AR94)</f>
        <v>0.35</v>
      </c>
      <c r="AT95" s="10"/>
      <c r="AV95" s="130">
        <f>SUM(AV89:AV94)</f>
        <v>0.35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29.529999999999998</v>
      </c>
      <c r="F97" s="134"/>
      <c r="G97" s="135"/>
      <c r="H97" s="136">
        <f>H70+H86+H95</f>
        <v>29.529999999999998</v>
      </c>
      <c r="J97" s="134"/>
      <c r="K97" s="135"/>
      <c r="L97" s="136">
        <f>L70+L86+L95</f>
        <v>29.529999999999998</v>
      </c>
      <c r="N97" s="134"/>
      <c r="O97" s="135"/>
      <c r="P97" s="136">
        <f>P70+P86+P95</f>
        <v>29.529999999999998</v>
      </c>
      <c r="R97" s="134"/>
      <c r="S97" s="135"/>
      <c r="T97" s="136">
        <f>T70+T86+T95</f>
        <v>29.529999999999998</v>
      </c>
      <c r="V97" s="134"/>
      <c r="W97" s="135"/>
      <c r="X97" s="136">
        <f>X70+X86+X95</f>
        <v>29.529999999999998</v>
      </c>
      <c r="Z97" s="134"/>
      <c r="AA97" s="135"/>
      <c r="AB97" s="136">
        <f>AB70+AB86+AB95</f>
        <v>29.529999999999998</v>
      </c>
      <c r="AD97" s="134"/>
      <c r="AE97" s="135"/>
      <c r="AF97" s="136">
        <f>AF70+AF86+AF95</f>
        <v>29.529999999999998</v>
      </c>
      <c r="AH97" s="134"/>
      <c r="AI97" s="135"/>
      <c r="AJ97" s="136">
        <f>AJ70+AJ86+AJ95</f>
        <v>29.529999999999998</v>
      </c>
      <c r="AL97" s="134"/>
      <c r="AM97" s="135"/>
      <c r="AN97" s="136">
        <f>AN70+AN86+AN95</f>
        <v>28.8</v>
      </c>
      <c r="AP97" s="134"/>
      <c r="AQ97" s="135"/>
      <c r="AR97" s="136">
        <f>AR70+AR86+AR95</f>
        <v>28.8</v>
      </c>
      <c r="AS97" s="138"/>
      <c r="AT97" s="134"/>
      <c r="AU97" s="135"/>
      <c r="AV97" s="136">
        <f>AV70+AV86+AV95</f>
        <v>28.8</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FF97ECE-FEA7-43E1-A465-8A2127F2C4BF}">
            <xm:f>OR('ORO Input'!$B46="Fixed",'ORO Input'!$B46="Volumetric")</xm:f>
            <x14:dxf>
              <numFmt numFmtId="173" formatCode="&quot;$&quot;#,##0.000"/>
            </x14:dxf>
          </x14:cfRule>
          <x14:cfRule type="expression" priority="2" id="{6DCC589F-F7B5-411F-800A-D739BB331744}">
            <xm:f>'ORO Input'!$B46="Percentage"</xm:f>
            <x14:dxf>
              <numFmt numFmtId="166" formatCode="0.000%"/>
            </x14:dxf>
          </x14:cfRule>
          <xm:sqref>B25:B36 F25:F36 J25:J36 N25:N36 R25:R36 V25:V36 Z25:Z36 AD25:AD36 AH25:AH36 AL25:AL36 AP25:AP36 AT25:AT36</xm:sqref>
        </x14:conditionalFormatting>
        <x14:conditionalFormatting xmlns:xm="http://schemas.microsoft.com/office/excel/2006/main">
          <x14:cfRule type="expression" priority="680" id="{1FF97ECE-FEA7-43E1-A465-8A2127F2C4BF}">
            <xm:f>OR('ORO Input'!$B59="Fixed",'ORO Input'!$B59="Volumetric")</xm:f>
            <x14:dxf>
              <numFmt numFmtId="173" formatCode="&quot;$&quot;#,##0.000"/>
            </x14:dxf>
          </x14:cfRule>
          <x14:cfRule type="expression" priority="681" id="{6DCC589F-F7B5-411F-800A-D739BB331744}">
            <xm:f>'ORO Input'!$B59="Percentage"</xm:f>
            <x14:dxf>
              <numFmt numFmtId="166" formatCode="0.000%"/>
            </x14:dxf>
          </x14:cfRule>
          <xm:sqref>B37 F37 J37 N37 R37 V37 Z37 AD37 AH37 AL37 AP37 AT37</xm:sqref>
        </x14:conditionalFormatting>
        <x14:conditionalFormatting xmlns:xm="http://schemas.microsoft.com/office/excel/2006/main">
          <x14:cfRule type="expression" priority="3" id="{55F22CC0-F0A9-481B-AB32-9A060782D268}">
            <xm:f>OR('ORO Input'!$B63="Fixed",'ORO Input'!$B63="Volumetric")</xm:f>
            <x14:dxf>
              <numFmt numFmtId="173" formatCode="&quot;$&quot;#,##0.000"/>
            </x14:dxf>
          </x14:cfRule>
          <x14:cfRule type="expression" priority="4" id="{A2A09753-0F6A-4D83-8DF0-6040EA564735}">
            <xm:f>'ORO Input'!$B63="Percentage"</xm:f>
            <x14:dxf>
              <numFmt numFmtId="166" formatCode="0.000%"/>
            </x14:dxf>
          </x14:cfRule>
          <xm:sqref>B73:B84 F73:F84 J73:J84 N73:N84 R73:R84 V73:V84 Z73:Z84 AD73:AD84 AH73:AH84 AL73:AL84 AP73:AP84 AT73:AT84</xm:sqref>
        </x14:conditionalFormatting>
        <x14:conditionalFormatting xmlns:xm="http://schemas.microsoft.com/office/excel/2006/main">
          <x14:cfRule type="expression" priority="1500" id="{55F22CC0-F0A9-481B-AB32-9A060782D268}">
            <xm:f>OR('ORO Input'!$B76="Fixed",'ORO Input'!$B76="Volumetric")</xm:f>
            <x14:dxf>
              <numFmt numFmtId="173" formatCode="&quot;$&quot;#,##0.000"/>
            </x14:dxf>
          </x14:cfRule>
          <x14:cfRule type="expression" priority="1501" id="{A2A09753-0F6A-4D83-8DF0-6040EA564735}">
            <xm:f>'ORO Input'!$B76="Percentage"</xm:f>
            <x14:dxf>
              <numFmt numFmtId="166" formatCode="0.000%"/>
            </x14:dxf>
          </x14:cfRule>
          <xm:sqref>B85 F85 J85 N85 R85 V85 Z85 AD85 AH85 AL85 AP85 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D00-000000000000}">
          <x14:formula1>
            <xm:f>'ORO Input'!$A$88:$A$94</xm:f>
          </x14:formula1>
          <xm:sqref>B60 B11:B12</xm:sqref>
        </x14:dataValidation>
        <x14:dataValidation type="list" allowBlank="1" showInputMessage="1" showErrorMessage="1" xr:uid="{00000000-0002-0000-1D00-000001000000}">
          <x14:formula1>
            <xm:f>'ORO Input'!$A$28:$A$42</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www.w3.org/XML/1998/namespace"/>
    <ds:schemaRef ds:uri="07a158df-bbc1-4e28-9c3e-33c9fe09da0e"/>
    <ds:schemaRef ds:uri="77930827-8ba8-4189-8bcb-95c4e8722c4c"/>
    <ds:schemaRef ds:uri="http://purl.org/dc/elements/1.1/"/>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vt:i4>
      </vt:variant>
    </vt:vector>
  </HeadingPairs>
  <TitlesOfParts>
    <vt:vector size="36" baseType="lpstr">
      <vt:lpstr>Instructions</vt:lpstr>
      <vt:lpstr>Definitions</vt:lpstr>
      <vt:lpstr>Summary_NVR-CH</vt:lpstr>
      <vt:lpstr>Summary_NVR-ORO</vt:lpstr>
      <vt:lpstr>Rev Req't_yrs 1-3_NVR</vt:lpstr>
      <vt:lpstr>Bill_Impact_CH</vt:lpstr>
      <vt:lpstr>Bill_Impact_ORO</vt:lpstr>
      <vt:lpstr>Pre-Consolidation --&gt;</vt:lpstr>
      <vt:lpstr>Summary_ORO</vt:lpstr>
      <vt:lpstr>Summary_CH</vt:lpstr>
      <vt:lpstr>Rev Req't_yrs 1-3_CH</vt:lpstr>
      <vt:lpstr>Rev Req't_yrs 1-3_ORO</vt:lpstr>
      <vt:lpstr>Calculators --&gt;</vt:lpstr>
      <vt:lpstr>CH Input</vt:lpstr>
      <vt:lpstr>ORO Input</vt:lpstr>
      <vt:lpstr>CH Bill Calcs --&gt;</vt:lpstr>
      <vt:lpstr>Calculator Data Summary_CH</vt:lpstr>
      <vt:lpstr>Residential Bill_Current_avg_CH</vt:lpstr>
      <vt:lpstr>Residential Bills_Yr 1_avg_CH</vt:lpstr>
      <vt:lpstr>Residential Bills_Yr 2_avg_CH</vt:lpstr>
      <vt:lpstr>Residential Bills_Yr 3_avg_CH</vt:lpstr>
      <vt:lpstr>Residential Bill_Current6_CH</vt:lpstr>
      <vt:lpstr>Residential Bills_Yr 1_6_CH</vt:lpstr>
      <vt:lpstr>Residential Bills_Yr 2_6_CH</vt:lpstr>
      <vt:lpstr>Residential Bills_Yr 3_6_CH</vt:lpstr>
      <vt:lpstr>ORO Bill Calcs --&gt;</vt:lpstr>
      <vt:lpstr>Calculator Data Summary_ORO</vt:lpstr>
      <vt:lpstr>Residential Bill_Current_avg_OR</vt:lpstr>
      <vt:lpstr>Residential Bills_Yr 1_avg_ORO</vt:lpstr>
      <vt:lpstr>Residential Bills_Yr 2_avg_ORO</vt:lpstr>
      <vt:lpstr>Residential Bills_Yr 3_avg_ORO</vt:lpstr>
      <vt:lpstr>Residential Bill_Current6_ORO</vt:lpstr>
      <vt:lpstr>Residential Bills_Yr 1_6_ORO</vt:lpstr>
      <vt:lpstr>Residential Bills_Yr 2_6_ORO</vt:lpstr>
      <vt:lpstr>Residential Bills_Yr 3_6_ORO</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